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5480" windowHeight="4485"/>
  </bookViews>
  <sheets>
    <sheet name="Coverag" sheetId="5" r:id="rId1"/>
    <sheet name="Daily Report" sheetId="3" r:id="rId2"/>
    <sheet name="plan" sheetId="8" r:id="rId3"/>
  </sheets>
  <externalReferences>
    <externalReference r:id="rId4"/>
  </externalReferences>
  <definedNames>
    <definedName name="_xlnm._FilterDatabase" localSheetId="0" hidden="1">Coverag!$A$4:$Q$563</definedName>
    <definedName name="_xlnm._FilterDatabase" localSheetId="1" hidden="1">'Daily Report'!$A$1:$Z$941</definedName>
    <definedName name="Brick" localSheetId="0">#REF!</definedName>
    <definedName name="Brick">#REF!</definedName>
    <definedName name="Consumer_1" localSheetId="0">#REF!</definedName>
    <definedName name="Consumer_1">#REF!</definedName>
    <definedName name="Consumer_2" localSheetId="0">#REF!</definedName>
    <definedName name="Consumer_2">#REF!</definedName>
    <definedName name="line">#REF!</definedName>
    <definedName name="Ophtha">#REF!</definedName>
    <definedName name="_xlnm.Print_Area" localSheetId="0">Coverag!$A$1:$S$565</definedName>
    <definedName name="_xlnm.Print_Area" localSheetId="1">'Daily Report'!$A$1:$AV$942</definedName>
    <definedName name="SIGMA">#REF!</definedName>
    <definedName name="Sigma_1">#REF!</definedName>
    <definedName name="Sigma_2">#REF!</definedName>
    <definedName name="Sigma_3">#REF!</definedName>
    <definedName name="Sigma_4">#REF!</definedName>
    <definedName name="SIGMATEC">#REF!</definedName>
    <definedName name="Sigmatec_1">#REF!</definedName>
    <definedName name="Sigmatec_2">#REF!</definedName>
    <definedName name="Sigmatec_3">#REF!</definedName>
    <definedName name="sp">[1]DropDown!$E$2:$E$32</definedName>
    <definedName name="Spec" localSheetId="0">#REF!</definedName>
    <definedName name="Spec">#REF!</definedName>
  </definedNames>
  <calcPr calcId="145621"/>
</workbook>
</file>

<file path=xl/calcChain.xml><?xml version="1.0" encoding="utf-8"?>
<calcChain xmlns="http://schemas.openxmlformats.org/spreadsheetml/2006/main">
  <c r="Y6" i="3" l="1"/>
  <c r="T9" i="3" l="1"/>
  <c r="L21" i="8" l="1"/>
  <c r="L22" i="8" s="1"/>
  <c r="H21" i="8"/>
  <c r="H22" i="8" s="1"/>
  <c r="E21" i="8"/>
  <c r="E22" i="8" s="1"/>
  <c r="C21" i="8"/>
  <c r="C22" i="8" s="1"/>
  <c r="AA15" i="8"/>
  <c r="AA16" i="8" s="1"/>
  <c r="X15" i="8"/>
  <c r="X16" i="8" s="1"/>
  <c r="U15" i="8"/>
  <c r="U16" i="8" s="1"/>
  <c r="R15" i="8"/>
  <c r="R16" i="8" s="1"/>
  <c r="O15" i="8"/>
  <c r="O16" i="8" s="1"/>
  <c r="L15" i="8"/>
  <c r="L16" i="8" s="1"/>
  <c r="H15" i="8"/>
  <c r="H16" i="8" s="1"/>
  <c r="E15" i="8"/>
  <c r="E16" i="8" s="1"/>
  <c r="C15" i="8"/>
  <c r="C16" i="8" s="1"/>
  <c r="AA9" i="8"/>
  <c r="AA10" i="8" s="1"/>
  <c r="X9" i="8"/>
  <c r="X10" i="8" s="1"/>
  <c r="U9" i="8"/>
  <c r="U10" i="8" s="1"/>
  <c r="R9" i="8"/>
  <c r="R10" i="8" s="1"/>
  <c r="O9" i="8"/>
  <c r="O10" i="8" s="1"/>
  <c r="L9" i="8"/>
  <c r="L10" i="8" s="1"/>
  <c r="H9" i="8"/>
  <c r="H10" i="8" s="1"/>
  <c r="E9" i="8"/>
  <c r="E10" i="8" s="1"/>
  <c r="C9" i="8"/>
  <c r="C10" i="8" s="1"/>
  <c r="C3" i="8"/>
  <c r="C4" i="8" s="1"/>
  <c r="AA3" i="8"/>
  <c r="AA4" i="8" s="1"/>
  <c r="X3" i="8"/>
  <c r="X4" i="8" s="1"/>
  <c r="U3" i="8"/>
  <c r="U4" i="8" s="1"/>
  <c r="R3" i="8"/>
  <c r="R4" i="8" s="1"/>
  <c r="O3" i="8"/>
  <c r="O4" i="8" s="1"/>
  <c r="L3" i="8"/>
  <c r="L4" i="8" s="1"/>
  <c r="H3" i="8"/>
  <c r="H4" i="8" s="1"/>
  <c r="E3" i="8"/>
  <c r="E4" i="8" s="1"/>
  <c r="Q41" i="3" l="1"/>
  <c r="T40" i="3"/>
  <c r="Q70" i="3" l="1"/>
  <c r="S70" i="3"/>
  <c r="T70" i="3"/>
  <c r="G400" i="3" l="1"/>
  <c r="G401" i="3"/>
  <c r="M404" i="3"/>
  <c r="N404" i="3"/>
  <c r="B405" i="3"/>
  <c r="C405" i="3"/>
  <c r="E405" i="3"/>
  <c r="G405" i="3" s="1"/>
  <c r="F405" i="3"/>
  <c r="J405" i="3"/>
  <c r="L405" i="3"/>
  <c r="K405" i="3" s="1"/>
  <c r="B406" i="3"/>
  <c r="C406" i="3"/>
  <c r="E406" i="3"/>
  <c r="G406" i="3" s="1"/>
  <c r="F406" i="3"/>
  <c r="J406" i="3"/>
  <c r="L406" i="3"/>
  <c r="K406" i="3" s="1"/>
  <c r="B407" i="3"/>
  <c r="C407" i="3"/>
  <c r="E407" i="3"/>
  <c r="G407" i="3" s="1"/>
  <c r="F407" i="3"/>
  <c r="J407" i="3"/>
  <c r="L407" i="3"/>
  <c r="K407" i="3" s="1"/>
  <c r="B408" i="3"/>
  <c r="C408" i="3"/>
  <c r="E408" i="3"/>
  <c r="G408" i="3" s="1"/>
  <c r="F408" i="3"/>
  <c r="J408" i="3"/>
  <c r="L408" i="3"/>
  <c r="K408" i="3" s="1"/>
  <c r="B409" i="3"/>
  <c r="C409" i="3"/>
  <c r="E409" i="3"/>
  <c r="G409" i="3" s="1"/>
  <c r="F409" i="3"/>
  <c r="J409" i="3"/>
  <c r="L409" i="3"/>
  <c r="K409" i="3" s="1"/>
  <c r="B410" i="3"/>
  <c r="C410" i="3"/>
  <c r="E410" i="3"/>
  <c r="G410" i="3" s="1"/>
  <c r="F410" i="3"/>
  <c r="J410" i="3"/>
  <c r="L410" i="3"/>
  <c r="K410" i="3" s="1"/>
  <c r="B411" i="3"/>
  <c r="C411" i="3"/>
  <c r="E411" i="3"/>
  <c r="G411" i="3" s="1"/>
  <c r="F411" i="3"/>
  <c r="J411" i="3"/>
  <c r="L411" i="3"/>
  <c r="K411" i="3" s="1"/>
  <c r="B412" i="3"/>
  <c r="C412" i="3"/>
  <c r="E412" i="3"/>
  <c r="G412" i="3" s="1"/>
  <c r="F412" i="3"/>
  <c r="J412" i="3"/>
  <c r="L412" i="3"/>
  <c r="K412" i="3" s="1"/>
  <c r="B413" i="3"/>
  <c r="B414" i="3" s="1"/>
  <c r="B415" i="3" s="1"/>
  <c r="B416" i="3" s="1"/>
  <c r="B417" i="3" s="1"/>
  <c r="B418" i="3" s="1"/>
  <c r="B419" i="3" s="1"/>
  <c r="C413" i="3"/>
  <c r="E413" i="3"/>
  <c r="G413" i="3" s="1"/>
  <c r="F413" i="3"/>
  <c r="J413" i="3"/>
  <c r="L413" i="3"/>
  <c r="K413" i="3" s="1"/>
  <c r="C414" i="3"/>
  <c r="E414" i="3"/>
  <c r="G414" i="3" s="1"/>
  <c r="F414" i="3"/>
  <c r="J414" i="3"/>
  <c r="L414" i="3"/>
  <c r="K414" i="3" s="1"/>
  <c r="C415" i="3"/>
  <c r="E415" i="3"/>
  <c r="G415" i="3" s="1"/>
  <c r="F415" i="3"/>
  <c r="J415" i="3"/>
  <c r="L415" i="3"/>
  <c r="K415" i="3" s="1"/>
  <c r="C416" i="3"/>
  <c r="E416" i="3"/>
  <c r="G416" i="3" s="1"/>
  <c r="F416" i="3"/>
  <c r="J416" i="3"/>
  <c r="L416" i="3"/>
  <c r="K416" i="3" s="1"/>
  <c r="C417" i="3"/>
  <c r="E417" i="3"/>
  <c r="G417" i="3" s="1"/>
  <c r="F417" i="3"/>
  <c r="J417" i="3"/>
  <c r="L417" i="3"/>
  <c r="K417" i="3" s="1"/>
  <c r="C418" i="3"/>
  <c r="E418" i="3"/>
  <c r="G418" i="3" s="1"/>
  <c r="F418" i="3"/>
  <c r="J418" i="3"/>
  <c r="L418" i="3"/>
  <c r="K418" i="3" s="1"/>
  <c r="C419" i="3"/>
  <c r="E419" i="3"/>
  <c r="G419" i="3" s="1"/>
  <c r="F419" i="3"/>
  <c r="J419" i="3"/>
  <c r="L419" i="3"/>
  <c r="K419" i="3" s="1"/>
  <c r="G190" i="3"/>
  <c r="G191" i="3"/>
  <c r="M194" i="3"/>
  <c r="N194" i="3"/>
  <c r="B195" i="3"/>
  <c r="C195" i="3"/>
  <c r="E195" i="3"/>
  <c r="G195" i="3" s="1"/>
  <c r="F195" i="3"/>
  <c r="J195" i="3"/>
  <c r="L195" i="3"/>
  <c r="K195" i="3" s="1"/>
  <c r="B196" i="3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C196" i="3"/>
  <c r="E196" i="3"/>
  <c r="G196" i="3" s="1"/>
  <c r="F196" i="3"/>
  <c r="J196" i="3"/>
  <c r="L196" i="3"/>
  <c r="K196" i="3" s="1"/>
  <c r="C197" i="3"/>
  <c r="E197" i="3"/>
  <c r="G197" i="3" s="1"/>
  <c r="F197" i="3"/>
  <c r="J197" i="3"/>
  <c r="L197" i="3"/>
  <c r="K197" i="3" s="1"/>
  <c r="C198" i="3"/>
  <c r="E198" i="3"/>
  <c r="G198" i="3" s="1"/>
  <c r="F198" i="3"/>
  <c r="J198" i="3"/>
  <c r="L198" i="3"/>
  <c r="K198" i="3" s="1"/>
  <c r="C199" i="3"/>
  <c r="E199" i="3"/>
  <c r="G199" i="3" s="1"/>
  <c r="F199" i="3"/>
  <c r="J199" i="3"/>
  <c r="L199" i="3"/>
  <c r="K199" i="3" s="1"/>
  <c r="C200" i="3"/>
  <c r="E200" i="3"/>
  <c r="G200" i="3" s="1"/>
  <c r="F200" i="3"/>
  <c r="J200" i="3"/>
  <c r="L200" i="3"/>
  <c r="K200" i="3" s="1"/>
  <c r="C201" i="3"/>
  <c r="E201" i="3"/>
  <c r="G201" i="3" s="1"/>
  <c r="F201" i="3"/>
  <c r="J201" i="3"/>
  <c r="L201" i="3"/>
  <c r="K201" i="3" s="1"/>
  <c r="C202" i="3"/>
  <c r="E202" i="3"/>
  <c r="G202" i="3" s="1"/>
  <c r="F202" i="3"/>
  <c r="J202" i="3"/>
  <c r="L202" i="3"/>
  <c r="K202" i="3" s="1"/>
  <c r="C203" i="3"/>
  <c r="E203" i="3"/>
  <c r="G203" i="3" s="1"/>
  <c r="F203" i="3"/>
  <c r="J203" i="3"/>
  <c r="L203" i="3"/>
  <c r="K203" i="3" s="1"/>
  <c r="C204" i="3"/>
  <c r="E204" i="3"/>
  <c r="G204" i="3" s="1"/>
  <c r="F204" i="3"/>
  <c r="J204" i="3"/>
  <c r="L204" i="3"/>
  <c r="K204" i="3" s="1"/>
  <c r="C205" i="3"/>
  <c r="E205" i="3"/>
  <c r="G205" i="3" s="1"/>
  <c r="F205" i="3"/>
  <c r="J205" i="3"/>
  <c r="L205" i="3"/>
  <c r="K205" i="3" s="1"/>
  <c r="C206" i="3"/>
  <c r="E206" i="3"/>
  <c r="G206" i="3" s="1"/>
  <c r="F206" i="3"/>
  <c r="J206" i="3"/>
  <c r="L206" i="3"/>
  <c r="K206" i="3" s="1"/>
  <c r="C207" i="3"/>
  <c r="E207" i="3"/>
  <c r="G207" i="3" s="1"/>
  <c r="F207" i="3"/>
  <c r="J207" i="3"/>
  <c r="L207" i="3"/>
  <c r="K207" i="3" s="1"/>
  <c r="C208" i="3"/>
  <c r="E208" i="3"/>
  <c r="G208" i="3" s="1"/>
  <c r="F208" i="3"/>
  <c r="J208" i="3"/>
  <c r="L208" i="3"/>
  <c r="K208" i="3" s="1"/>
  <c r="C209" i="3"/>
  <c r="E209" i="3"/>
  <c r="G209" i="3" s="1"/>
  <c r="F209" i="3"/>
  <c r="J209" i="3"/>
  <c r="L209" i="3"/>
  <c r="K209" i="3" s="1"/>
  <c r="G100" i="3"/>
  <c r="G101" i="3"/>
  <c r="M104" i="3"/>
  <c r="N104" i="3"/>
  <c r="B105" i="3"/>
  <c r="C105" i="3"/>
  <c r="E105" i="3"/>
  <c r="G105" i="3" s="1"/>
  <c r="F105" i="3"/>
  <c r="J105" i="3"/>
  <c r="L105" i="3"/>
  <c r="K105" i="3" s="1"/>
  <c r="B106" i="3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C106" i="3"/>
  <c r="E106" i="3"/>
  <c r="G106" i="3" s="1"/>
  <c r="F106" i="3"/>
  <c r="J106" i="3"/>
  <c r="L106" i="3"/>
  <c r="K106" i="3" s="1"/>
  <c r="C107" i="3"/>
  <c r="E107" i="3"/>
  <c r="G107" i="3" s="1"/>
  <c r="F107" i="3"/>
  <c r="J107" i="3"/>
  <c r="L107" i="3"/>
  <c r="K107" i="3" s="1"/>
  <c r="C108" i="3"/>
  <c r="E108" i="3"/>
  <c r="G108" i="3" s="1"/>
  <c r="F108" i="3"/>
  <c r="J108" i="3"/>
  <c r="L108" i="3"/>
  <c r="K108" i="3" s="1"/>
  <c r="C109" i="3"/>
  <c r="E109" i="3"/>
  <c r="G109" i="3" s="1"/>
  <c r="F109" i="3"/>
  <c r="J109" i="3"/>
  <c r="L109" i="3"/>
  <c r="K109" i="3" s="1"/>
  <c r="C110" i="3"/>
  <c r="E110" i="3"/>
  <c r="G110" i="3" s="1"/>
  <c r="F110" i="3"/>
  <c r="J110" i="3"/>
  <c r="L110" i="3"/>
  <c r="K110" i="3" s="1"/>
  <c r="C111" i="3"/>
  <c r="E111" i="3"/>
  <c r="G111" i="3" s="1"/>
  <c r="F111" i="3"/>
  <c r="J111" i="3"/>
  <c r="L111" i="3"/>
  <c r="K111" i="3" s="1"/>
  <c r="C112" i="3"/>
  <c r="E112" i="3"/>
  <c r="G112" i="3" s="1"/>
  <c r="F112" i="3"/>
  <c r="J112" i="3"/>
  <c r="L112" i="3"/>
  <c r="K112" i="3" s="1"/>
  <c r="C113" i="3"/>
  <c r="E113" i="3"/>
  <c r="G113" i="3" s="1"/>
  <c r="F113" i="3"/>
  <c r="J113" i="3"/>
  <c r="L113" i="3"/>
  <c r="K113" i="3" s="1"/>
  <c r="C114" i="3"/>
  <c r="E114" i="3"/>
  <c r="G114" i="3" s="1"/>
  <c r="F114" i="3"/>
  <c r="J114" i="3"/>
  <c r="L114" i="3"/>
  <c r="K114" i="3" s="1"/>
  <c r="C115" i="3"/>
  <c r="E115" i="3"/>
  <c r="G115" i="3" s="1"/>
  <c r="F115" i="3"/>
  <c r="J115" i="3"/>
  <c r="L115" i="3"/>
  <c r="K115" i="3" s="1"/>
  <c r="C116" i="3"/>
  <c r="E116" i="3"/>
  <c r="G116" i="3" s="1"/>
  <c r="F116" i="3"/>
  <c r="J116" i="3"/>
  <c r="L116" i="3"/>
  <c r="K116" i="3" s="1"/>
  <c r="C117" i="3"/>
  <c r="E117" i="3"/>
  <c r="G117" i="3" s="1"/>
  <c r="F117" i="3"/>
  <c r="J117" i="3"/>
  <c r="L117" i="3"/>
  <c r="K117" i="3" s="1"/>
  <c r="C118" i="3"/>
  <c r="E118" i="3"/>
  <c r="G118" i="3" s="1"/>
  <c r="F118" i="3"/>
  <c r="J118" i="3"/>
  <c r="L118" i="3"/>
  <c r="K118" i="3" s="1"/>
  <c r="C119" i="3"/>
  <c r="E119" i="3"/>
  <c r="G119" i="3" s="1"/>
  <c r="F119" i="3"/>
  <c r="J119" i="3"/>
  <c r="L119" i="3"/>
  <c r="K119" i="3" s="1"/>
  <c r="T100" i="3"/>
  <c r="Q101" i="3"/>
  <c r="W101" i="3"/>
  <c r="X101" i="3"/>
  <c r="Y101" i="3"/>
  <c r="W32" i="8"/>
  <c r="L586" i="3" l="1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585" i="3"/>
  <c r="U602" i="8"/>
  <c r="T602" i="8"/>
  <c r="U583" i="8"/>
  <c r="T583" i="8"/>
  <c r="U564" i="8"/>
  <c r="T564" i="8"/>
  <c r="U545" i="8"/>
  <c r="T545" i="8"/>
  <c r="U526" i="8"/>
  <c r="T526" i="8"/>
  <c r="U507" i="8"/>
  <c r="T507" i="8"/>
  <c r="U488" i="8"/>
  <c r="T488" i="8"/>
  <c r="U469" i="8"/>
  <c r="T469" i="8"/>
  <c r="U450" i="8"/>
  <c r="T450" i="8"/>
  <c r="U431" i="8"/>
  <c r="T431" i="8"/>
  <c r="U412" i="8"/>
  <c r="T412" i="8"/>
  <c r="U393" i="8"/>
  <c r="T393" i="8"/>
  <c r="U374" i="8"/>
  <c r="T374" i="8"/>
  <c r="U355" i="8"/>
  <c r="T355" i="8"/>
  <c r="U336" i="8"/>
  <c r="T336" i="8"/>
  <c r="U317" i="8"/>
  <c r="T317" i="8"/>
  <c r="U298" i="8"/>
  <c r="T298" i="8"/>
  <c r="U279" i="8"/>
  <c r="T279" i="8"/>
  <c r="U260" i="8"/>
  <c r="T260" i="8"/>
  <c r="U241" i="8"/>
  <c r="T241" i="8"/>
  <c r="U222" i="8"/>
  <c r="T222" i="8"/>
  <c r="U203" i="8"/>
  <c r="T203" i="8"/>
  <c r="U184" i="8"/>
  <c r="T184" i="8"/>
  <c r="U165" i="8"/>
  <c r="T165" i="8"/>
  <c r="U146" i="8"/>
  <c r="T146" i="8"/>
  <c r="U127" i="8"/>
  <c r="T127" i="8"/>
  <c r="U108" i="8"/>
  <c r="T108" i="8"/>
  <c r="U89" i="8"/>
  <c r="T89" i="8"/>
  <c r="U70" i="8"/>
  <c r="T70" i="8"/>
  <c r="U51" i="8"/>
  <c r="T51" i="8"/>
  <c r="A1" i="3" l="1"/>
  <c r="J604" i="8" l="1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03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84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65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46" i="8"/>
  <c r="J528" i="8"/>
  <c r="J529" i="8"/>
  <c r="J530" i="8"/>
  <c r="J531" i="8"/>
  <c r="J532" i="8"/>
  <c r="J533" i="8"/>
  <c r="J534" i="8"/>
  <c r="J535" i="8"/>
  <c r="J536" i="8"/>
  <c r="J537" i="8"/>
  <c r="J538" i="8"/>
  <c r="J539" i="8"/>
  <c r="J540" i="8"/>
  <c r="J541" i="8"/>
  <c r="J527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08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489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70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51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32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13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394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75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56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37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18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299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80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61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42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23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04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185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66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47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28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09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90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71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52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33" i="8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1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88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5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2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79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6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3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0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7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4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1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5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2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49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6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35" i="3"/>
  <c r="L420" i="3"/>
  <c r="L421" i="3"/>
  <c r="L422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7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4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1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28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5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25" i="3"/>
  <c r="L210" i="3"/>
  <c r="L211" i="3"/>
  <c r="L212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6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35" i="3"/>
  <c r="L120" i="3"/>
  <c r="L121" i="3"/>
  <c r="L122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7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4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15" i="3"/>
  <c r="J9" i="3"/>
  <c r="I9" i="3"/>
  <c r="AJ7" i="3" l="1"/>
  <c r="AI7" i="3"/>
  <c r="AM14" i="3"/>
  <c r="AF33" i="3"/>
  <c r="AS7" i="3"/>
  <c r="AR7" i="3"/>
  <c r="AQ7" i="3"/>
  <c r="AP7" i="3"/>
  <c r="AO7" i="3"/>
  <c r="AN7" i="3"/>
  <c r="AM7" i="3"/>
  <c r="AL7" i="3"/>
  <c r="AK7" i="3"/>
  <c r="AH7" i="3"/>
  <c r="AG7" i="3"/>
  <c r="AF7" i="3"/>
  <c r="AE7" i="3"/>
  <c r="AD7" i="3"/>
  <c r="V32" i="8"/>
  <c r="X32" i="8"/>
  <c r="Y32" i="8"/>
  <c r="Z32" i="8"/>
  <c r="AA32" i="8"/>
  <c r="AB32" i="8"/>
  <c r="AC32" i="8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C33" i="8"/>
  <c r="E33" i="8"/>
  <c r="G33" i="8" s="1"/>
  <c r="F33" i="8"/>
  <c r="H33" i="8"/>
  <c r="I33" i="8"/>
  <c r="C34" i="8"/>
  <c r="E34" i="8"/>
  <c r="G34" i="8" s="1"/>
  <c r="F34" i="8"/>
  <c r="H34" i="8"/>
  <c r="I34" i="8"/>
  <c r="C35" i="8"/>
  <c r="E35" i="8"/>
  <c r="G35" i="8" s="1"/>
  <c r="F35" i="8"/>
  <c r="H35" i="8"/>
  <c r="I35" i="8"/>
  <c r="C36" i="8"/>
  <c r="E36" i="8"/>
  <c r="G36" i="8" s="1"/>
  <c r="F36" i="8"/>
  <c r="H36" i="8"/>
  <c r="I36" i="8"/>
  <c r="C37" i="8"/>
  <c r="E37" i="8"/>
  <c r="G37" i="8" s="1"/>
  <c r="F37" i="8"/>
  <c r="H37" i="8"/>
  <c r="I37" i="8"/>
  <c r="C38" i="8"/>
  <c r="E38" i="8"/>
  <c r="G38" i="8" s="1"/>
  <c r="F38" i="8"/>
  <c r="H38" i="8"/>
  <c r="I38" i="8"/>
  <c r="C39" i="8"/>
  <c r="E39" i="8"/>
  <c r="G39" i="8" s="1"/>
  <c r="F39" i="8"/>
  <c r="H39" i="8"/>
  <c r="I39" i="8"/>
  <c r="C40" i="8"/>
  <c r="E40" i="8"/>
  <c r="G40" i="8" s="1"/>
  <c r="F40" i="8"/>
  <c r="H40" i="8"/>
  <c r="I40" i="8"/>
  <c r="C41" i="8"/>
  <c r="E41" i="8"/>
  <c r="G41" i="8" s="1"/>
  <c r="F41" i="8"/>
  <c r="H41" i="8"/>
  <c r="I41" i="8"/>
  <c r="C42" i="8"/>
  <c r="E42" i="8"/>
  <c r="G42" i="8" s="1"/>
  <c r="F42" i="8"/>
  <c r="H42" i="8"/>
  <c r="I42" i="8"/>
  <c r="C43" i="8"/>
  <c r="E43" i="8"/>
  <c r="G43" i="8" s="1"/>
  <c r="F43" i="8"/>
  <c r="H43" i="8"/>
  <c r="I43" i="8"/>
  <c r="C44" i="8"/>
  <c r="E44" i="8"/>
  <c r="G44" i="8" s="1"/>
  <c r="F44" i="8"/>
  <c r="H44" i="8"/>
  <c r="I44" i="8"/>
  <c r="C45" i="8"/>
  <c r="E45" i="8"/>
  <c r="G45" i="8" s="1"/>
  <c r="F45" i="8"/>
  <c r="H45" i="8"/>
  <c r="I45" i="8"/>
  <c r="C46" i="8"/>
  <c r="E46" i="8"/>
  <c r="G46" i="8" s="1"/>
  <c r="F46" i="8"/>
  <c r="H46" i="8"/>
  <c r="I46" i="8"/>
  <c r="C47" i="8"/>
  <c r="E47" i="8"/>
  <c r="G47" i="8" s="1"/>
  <c r="F47" i="8"/>
  <c r="H47" i="8"/>
  <c r="I47" i="8"/>
  <c r="K48" i="8"/>
  <c r="L48" i="8"/>
  <c r="M48" i="8"/>
  <c r="N48" i="8"/>
  <c r="O48" i="8"/>
  <c r="P48" i="8"/>
  <c r="Q48" i="8"/>
  <c r="R48" i="8"/>
  <c r="V48" i="8"/>
  <c r="W48" i="8"/>
  <c r="X48" i="8"/>
  <c r="Y48" i="8"/>
  <c r="Z48" i="8"/>
  <c r="AA48" i="8"/>
  <c r="AB48" i="8"/>
  <c r="AC48" i="8"/>
  <c r="Z67" i="8"/>
  <c r="AA67" i="8"/>
  <c r="AB67" i="8"/>
  <c r="AC67" i="8"/>
  <c r="Z86" i="8"/>
  <c r="AA86" i="8"/>
  <c r="AB86" i="8"/>
  <c r="AC86" i="8"/>
  <c r="AC105" i="8"/>
  <c r="Z105" i="8"/>
  <c r="AA105" i="8"/>
  <c r="AB105" i="8"/>
  <c r="Z124" i="8"/>
  <c r="AA124" i="8"/>
  <c r="AB124" i="8"/>
  <c r="AC124" i="8"/>
  <c r="Z143" i="8"/>
  <c r="AA143" i="8"/>
  <c r="AB143" i="8"/>
  <c r="AC143" i="8"/>
  <c r="Z162" i="8"/>
  <c r="AA162" i="8"/>
  <c r="AB162" i="8"/>
  <c r="AC162" i="8"/>
  <c r="Z181" i="8"/>
  <c r="AA181" i="8"/>
  <c r="AB181" i="8"/>
  <c r="AC181" i="8"/>
  <c r="Z200" i="8"/>
  <c r="AA200" i="8"/>
  <c r="AB200" i="8"/>
  <c r="AC200" i="8"/>
  <c r="AC219" i="8"/>
  <c r="Z219" i="8"/>
  <c r="AA219" i="8"/>
  <c r="AB219" i="8"/>
  <c r="Z238" i="8"/>
  <c r="AA238" i="8"/>
  <c r="AB238" i="8"/>
  <c r="AC238" i="8"/>
  <c r="Z257" i="8"/>
  <c r="AA257" i="8"/>
  <c r="AB257" i="8"/>
  <c r="AC257" i="8"/>
  <c r="Z276" i="8"/>
  <c r="AA276" i="8"/>
  <c r="AB276" i="8"/>
  <c r="AC276" i="8"/>
  <c r="Z295" i="8"/>
  <c r="AA295" i="8"/>
  <c r="AB295" i="8"/>
  <c r="AC295" i="8"/>
  <c r="Z314" i="8"/>
  <c r="AA314" i="8"/>
  <c r="AB314" i="8"/>
  <c r="AC314" i="8"/>
  <c r="Z333" i="8"/>
  <c r="AA333" i="8"/>
  <c r="AB333" i="8"/>
  <c r="AC333" i="8"/>
  <c r="Z352" i="8"/>
  <c r="AA352" i="8"/>
  <c r="AB352" i="8"/>
  <c r="AC352" i="8"/>
  <c r="Z371" i="8"/>
  <c r="AA371" i="8"/>
  <c r="AB371" i="8"/>
  <c r="AC371" i="8"/>
  <c r="Z390" i="8"/>
  <c r="AA390" i="8"/>
  <c r="AB390" i="8"/>
  <c r="AC390" i="8"/>
  <c r="Z409" i="8"/>
  <c r="AA409" i="8"/>
  <c r="AB409" i="8"/>
  <c r="AC409" i="8"/>
  <c r="Z428" i="8"/>
  <c r="AA428" i="8"/>
  <c r="AB428" i="8"/>
  <c r="AC428" i="8"/>
  <c r="Z447" i="8"/>
  <c r="AA447" i="8"/>
  <c r="AB447" i="8"/>
  <c r="AC447" i="8"/>
  <c r="Z466" i="8"/>
  <c r="AA466" i="8"/>
  <c r="AB466" i="8"/>
  <c r="AC466" i="8"/>
  <c r="Z485" i="8"/>
  <c r="AA485" i="8"/>
  <c r="AB485" i="8"/>
  <c r="AC485" i="8"/>
  <c r="Z504" i="8"/>
  <c r="AA504" i="8"/>
  <c r="AB504" i="8"/>
  <c r="AC504" i="8"/>
  <c r="Z523" i="8"/>
  <c r="AA523" i="8"/>
  <c r="AB523" i="8"/>
  <c r="AC523" i="8"/>
  <c r="Z542" i="8"/>
  <c r="AA542" i="8"/>
  <c r="AB542" i="8"/>
  <c r="AC542" i="8"/>
  <c r="Z561" i="8"/>
  <c r="AA561" i="8"/>
  <c r="AB561" i="8"/>
  <c r="AC561" i="8"/>
  <c r="Z580" i="8"/>
  <c r="AA580" i="8"/>
  <c r="AB580" i="8"/>
  <c r="AC580" i="8"/>
  <c r="Z599" i="8"/>
  <c r="AA599" i="8"/>
  <c r="AB599" i="8"/>
  <c r="AC599" i="8"/>
  <c r="Z618" i="8"/>
  <c r="AA618" i="8"/>
  <c r="AB618" i="8"/>
  <c r="AC618" i="8"/>
  <c r="L602" i="8"/>
  <c r="M602" i="8"/>
  <c r="N602" i="8"/>
  <c r="O602" i="8"/>
  <c r="P602" i="8"/>
  <c r="Q602" i="8"/>
  <c r="R602" i="8"/>
  <c r="K602" i="8"/>
  <c r="L583" i="8"/>
  <c r="M583" i="8"/>
  <c r="N583" i="8"/>
  <c r="O583" i="8"/>
  <c r="P583" i="8"/>
  <c r="Q583" i="8"/>
  <c r="R583" i="8"/>
  <c r="K583" i="8"/>
  <c r="L564" i="8"/>
  <c r="M564" i="8"/>
  <c r="N564" i="8"/>
  <c r="O564" i="8"/>
  <c r="P564" i="8"/>
  <c r="Q564" i="8"/>
  <c r="R564" i="8"/>
  <c r="K564" i="8"/>
  <c r="L545" i="8"/>
  <c r="M545" i="8"/>
  <c r="N545" i="8"/>
  <c r="O545" i="8"/>
  <c r="P545" i="8"/>
  <c r="Q545" i="8"/>
  <c r="R545" i="8"/>
  <c r="K545" i="8"/>
  <c r="L526" i="8"/>
  <c r="M526" i="8"/>
  <c r="N526" i="8"/>
  <c r="O526" i="8"/>
  <c r="P526" i="8"/>
  <c r="Q526" i="8"/>
  <c r="R526" i="8"/>
  <c r="K526" i="8"/>
  <c r="L507" i="8"/>
  <c r="M507" i="8"/>
  <c r="N507" i="8"/>
  <c r="O507" i="8"/>
  <c r="P507" i="8"/>
  <c r="Q507" i="8"/>
  <c r="R507" i="8"/>
  <c r="K507" i="8"/>
  <c r="L488" i="8"/>
  <c r="M488" i="8"/>
  <c r="N488" i="8"/>
  <c r="O488" i="8"/>
  <c r="P488" i="8"/>
  <c r="Q488" i="8"/>
  <c r="R488" i="8"/>
  <c r="K488" i="8"/>
  <c r="R469" i="8"/>
  <c r="L469" i="8"/>
  <c r="M469" i="8"/>
  <c r="N469" i="8"/>
  <c r="O469" i="8"/>
  <c r="P469" i="8"/>
  <c r="Q469" i="8"/>
  <c r="K469" i="8"/>
  <c r="L450" i="8"/>
  <c r="M450" i="8"/>
  <c r="N450" i="8"/>
  <c r="O450" i="8"/>
  <c r="P450" i="8"/>
  <c r="Q450" i="8"/>
  <c r="R450" i="8"/>
  <c r="K450" i="8"/>
  <c r="L431" i="8"/>
  <c r="M431" i="8"/>
  <c r="N431" i="8"/>
  <c r="O431" i="8"/>
  <c r="P431" i="8"/>
  <c r="Q431" i="8"/>
  <c r="R431" i="8"/>
  <c r="K431" i="8"/>
  <c r="L412" i="8"/>
  <c r="M412" i="8"/>
  <c r="N412" i="8"/>
  <c r="O412" i="8"/>
  <c r="P412" i="8"/>
  <c r="Q412" i="8"/>
  <c r="R412" i="8"/>
  <c r="K412" i="8"/>
  <c r="R393" i="8"/>
  <c r="L393" i="8"/>
  <c r="M393" i="8"/>
  <c r="N393" i="8"/>
  <c r="O393" i="8"/>
  <c r="P393" i="8"/>
  <c r="Q393" i="8"/>
  <c r="K393" i="8"/>
  <c r="L374" i="8"/>
  <c r="M374" i="8"/>
  <c r="N374" i="8"/>
  <c r="O374" i="8"/>
  <c r="P374" i="8"/>
  <c r="Q374" i="8"/>
  <c r="R374" i="8"/>
  <c r="K374" i="8"/>
  <c r="L355" i="8"/>
  <c r="M355" i="8"/>
  <c r="N355" i="8"/>
  <c r="O355" i="8"/>
  <c r="P355" i="8"/>
  <c r="Q355" i="8"/>
  <c r="R355" i="8"/>
  <c r="K355" i="8"/>
  <c r="L336" i="8"/>
  <c r="M336" i="8"/>
  <c r="N336" i="8"/>
  <c r="O336" i="8"/>
  <c r="P336" i="8"/>
  <c r="Q336" i="8"/>
  <c r="R336" i="8"/>
  <c r="K336" i="8"/>
  <c r="L317" i="8"/>
  <c r="M317" i="8"/>
  <c r="N317" i="8"/>
  <c r="O317" i="8"/>
  <c r="P317" i="8"/>
  <c r="Q317" i="8"/>
  <c r="R317" i="8"/>
  <c r="K317" i="8"/>
  <c r="L298" i="8"/>
  <c r="M298" i="8"/>
  <c r="N298" i="8"/>
  <c r="O298" i="8"/>
  <c r="P298" i="8"/>
  <c r="Q298" i="8"/>
  <c r="R298" i="8"/>
  <c r="K298" i="8"/>
  <c r="R279" i="8"/>
  <c r="L279" i="8"/>
  <c r="M279" i="8"/>
  <c r="N279" i="8"/>
  <c r="O279" i="8"/>
  <c r="P279" i="8"/>
  <c r="Q279" i="8"/>
  <c r="K279" i="8"/>
  <c r="L260" i="8"/>
  <c r="M260" i="8"/>
  <c r="N260" i="8"/>
  <c r="O260" i="8"/>
  <c r="P260" i="8"/>
  <c r="Q260" i="8"/>
  <c r="R260" i="8"/>
  <c r="K260" i="8"/>
  <c r="L241" i="8"/>
  <c r="M241" i="8"/>
  <c r="N241" i="8"/>
  <c r="O241" i="8"/>
  <c r="P241" i="8"/>
  <c r="Q241" i="8"/>
  <c r="R241" i="8"/>
  <c r="K241" i="8"/>
  <c r="L222" i="8"/>
  <c r="M222" i="8"/>
  <c r="N222" i="8"/>
  <c r="O222" i="8"/>
  <c r="P222" i="8"/>
  <c r="Q222" i="8"/>
  <c r="R222" i="8"/>
  <c r="K222" i="8"/>
  <c r="L203" i="8"/>
  <c r="M203" i="8"/>
  <c r="N203" i="8"/>
  <c r="O203" i="8"/>
  <c r="P203" i="8"/>
  <c r="Q203" i="8"/>
  <c r="R203" i="8"/>
  <c r="K203" i="8"/>
  <c r="L184" i="8"/>
  <c r="M184" i="8"/>
  <c r="N184" i="8"/>
  <c r="O184" i="8"/>
  <c r="P184" i="8"/>
  <c r="Q184" i="8"/>
  <c r="R184" i="8"/>
  <c r="K184" i="8"/>
  <c r="L165" i="8"/>
  <c r="M165" i="8"/>
  <c r="N165" i="8"/>
  <c r="O165" i="8"/>
  <c r="P165" i="8"/>
  <c r="Q165" i="8"/>
  <c r="R165" i="8"/>
  <c r="K165" i="8"/>
  <c r="L146" i="8"/>
  <c r="M146" i="8"/>
  <c r="N146" i="8"/>
  <c r="O146" i="8"/>
  <c r="P146" i="8"/>
  <c r="Q146" i="8"/>
  <c r="R146" i="8"/>
  <c r="K146" i="8"/>
  <c r="L127" i="8"/>
  <c r="M127" i="8"/>
  <c r="N127" i="8"/>
  <c r="O127" i="8"/>
  <c r="P127" i="8"/>
  <c r="Q127" i="8"/>
  <c r="R127" i="8"/>
  <c r="K127" i="8"/>
  <c r="L108" i="8"/>
  <c r="M108" i="8"/>
  <c r="N108" i="8"/>
  <c r="O108" i="8"/>
  <c r="P108" i="8"/>
  <c r="Q108" i="8"/>
  <c r="R108" i="8"/>
  <c r="K108" i="8"/>
  <c r="L89" i="8"/>
  <c r="M89" i="8"/>
  <c r="N89" i="8"/>
  <c r="O89" i="8"/>
  <c r="P89" i="8"/>
  <c r="Q89" i="8"/>
  <c r="R89" i="8"/>
  <c r="K89" i="8"/>
  <c r="L70" i="8"/>
  <c r="M70" i="8"/>
  <c r="N70" i="8"/>
  <c r="O70" i="8"/>
  <c r="P70" i="8"/>
  <c r="Q70" i="8"/>
  <c r="R70" i="8"/>
  <c r="K70" i="8"/>
  <c r="L51" i="8"/>
  <c r="M51" i="8"/>
  <c r="N51" i="8"/>
  <c r="O51" i="8"/>
  <c r="P51" i="8"/>
  <c r="Q51" i="8"/>
  <c r="R51" i="8"/>
  <c r="K51" i="8"/>
  <c r="P10" i="3"/>
  <c r="Q10" i="3"/>
  <c r="R10" i="3"/>
  <c r="S10" i="3"/>
  <c r="T10" i="3"/>
  <c r="U914" i="3"/>
  <c r="Q933" i="3"/>
  <c r="R933" i="3"/>
  <c r="S933" i="3"/>
  <c r="T933" i="3"/>
  <c r="Q914" i="3"/>
  <c r="R914" i="3"/>
  <c r="S914" i="3"/>
  <c r="T914" i="3"/>
  <c r="U884" i="3"/>
  <c r="Q903" i="3"/>
  <c r="R903" i="3"/>
  <c r="S903" i="3"/>
  <c r="T903" i="3"/>
  <c r="R884" i="3"/>
  <c r="S884" i="3"/>
  <c r="T884" i="3"/>
  <c r="U854" i="3"/>
  <c r="Q873" i="3"/>
  <c r="R873" i="3"/>
  <c r="S873" i="3"/>
  <c r="T873" i="3"/>
  <c r="R854" i="3"/>
  <c r="S854" i="3"/>
  <c r="T854" i="3"/>
  <c r="U824" i="3"/>
  <c r="Q843" i="3"/>
  <c r="R843" i="3"/>
  <c r="S843" i="3"/>
  <c r="T843" i="3"/>
  <c r="T824" i="3"/>
  <c r="Q824" i="3"/>
  <c r="R824" i="3"/>
  <c r="S824" i="3"/>
  <c r="Q813" i="3"/>
  <c r="R813" i="3"/>
  <c r="S813" i="3"/>
  <c r="T813" i="3"/>
  <c r="U794" i="3"/>
  <c r="R794" i="3"/>
  <c r="S794" i="3"/>
  <c r="T794" i="3"/>
  <c r="Q783" i="3"/>
  <c r="R783" i="3"/>
  <c r="S783" i="3"/>
  <c r="T783" i="3"/>
  <c r="U764" i="3"/>
  <c r="R764" i="3"/>
  <c r="S764" i="3"/>
  <c r="T764" i="3"/>
  <c r="Q753" i="3"/>
  <c r="R753" i="3"/>
  <c r="S753" i="3"/>
  <c r="T753" i="3"/>
  <c r="U734" i="3"/>
  <c r="R734" i="3"/>
  <c r="S734" i="3"/>
  <c r="T734" i="3"/>
  <c r="U704" i="3"/>
  <c r="Q723" i="3"/>
  <c r="R723" i="3"/>
  <c r="S723" i="3"/>
  <c r="T723" i="3"/>
  <c r="R704" i="3"/>
  <c r="S704" i="3"/>
  <c r="T704" i="3"/>
  <c r="Q693" i="3"/>
  <c r="R693" i="3"/>
  <c r="S693" i="3"/>
  <c r="T693" i="3"/>
  <c r="U674" i="3"/>
  <c r="R674" i="3"/>
  <c r="S674" i="3"/>
  <c r="T674" i="3"/>
  <c r="Q603" i="3"/>
  <c r="R603" i="3"/>
  <c r="S603" i="3"/>
  <c r="T603" i="3"/>
  <c r="S224" i="3"/>
  <c r="T213" i="3"/>
  <c r="U44" i="3"/>
  <c r="Q44" i="3"/>
  <c r="R44" i="3"/>
  <c r="S44" i="3"/>
  <c r="T44" i="3"/>
  <c r="T663" i="3"/>
  <c r="T644" i="3"/>
  <c r="AM644" i="3" s="1"/>
  <c r="U644" i="3"/>
  <c r="Q644" i="3"/>
  <c r="R644" i="3"/>
  <c r="S644" i="3"/>
  <c r="Q663" i="3"/>
  <c r="R663" i="3"/>
  <c r="S663" i="3"/>
  <c r="Q633" i="3"/>
  <c r="R633" i="3"/>
  <c r="S633" i="3"/>
  <c r="T633" i="3"/>
  <c r="R614" i="3"/>
  <c r="S614" i="3"/>
  <c r="T614" i="3"/>
  <c r="U614" i="3"/>
  <c r="R584" i="3"/>
  <c r="S584" i="3"/>
  <c r="T584" i="3"/>
  <c r="U584" i="3"/>
  <c r="Q573" i="3"/>
  <c r="R573" i="3"/>
  <c r="S573" i="3"/>
  <c r="T573" i="3"/>
  <c r="R554" i="3"/>
  <c r="S554" i="3"/>
  <c r="T554" i="3"/>
  <c r="U554" i="3"/>
  <c r="Q543" i="3"/>
  <c r="R543" i="3"/>
  <c r="S543" i="3"/>
  <c r="T543" i="3"/>
  <c r="R524" i="3"/>
  <c r="S524" i="3"/>
  <c r="T524" i="3"/>
  <c r="U524" i="3"/>
  <c r="Q513" i="3"/>
  <c r="R513" i="3"/>
  <c r="S513" i="3"/>
  <c r="T513" i="3"/>
  <c r="Q494" i="3"/>
  <c r="R494" i="3"/>
  <c r="S494" i="3"/>
  <c r="T494" i="3"/>
  <c r="U494" i="3"/>
  <c r="Q483" i="3"/>
  <c r="R483" i="3"/>
  <c r="S483" i="3"/>
  <c r="T483" i="3"/>
  <c r="R464" i="3"/>
  <c r="S464" i="3"/>
  <c r="T464" i="3"/>
  <c r="U464" i="3"/>
  <c r="T434" i="3"/>
  <c r="U434" i="3"/>
  <c r="Q434" i="3"/>
  <c r="R434" i="3"/>
  <c r="S434" i="3"/>
  <c r="Q453" i="3"/>
  <c r="R453" i="3"/>
  <c r="S453" i="3"/>
  <c r="T453" i="3"/>
  <c r="Q423" i="3"/>
  <c r="R423" i="3"/>
  <c r="S423" i="3"/>
  <c r="T423" i="3"/>
  <c r="R404" i="3"/>
  <c r="S404" i="3"/>
  <c r="T404" i="3"/>
  <c r="U404" i="3"/>
  <c r="R374" i="3"/>
  <c r="S374" i="3"/>
  <c r="T374" i="3"/>
  <c r="U374" i="3"/>
  <c r="Q393" i="3"/>
  <c r="R393" i="3"/>
  <c r="S393" i="3"/>
  <c r="T393" i="3"/>
  <c r="Q363" i="3"/>
  <c r="R363" i="3"/>
  <c r="S363" i="3"/>
  <c r="T363" i="3"/>
  <c r="R344" i="3"/>
  <c r="S344" i="3"/>
  <c r="T344" i="3"/>
  <c r="U344" i="3"/>
  <c r="Q333" i="3"/>
  <c r="R333" i="3"/>
  <c r="S333" i="3"/>
  <c r="T333" i="3"/>
  <c r="R314" i="3"/>
  <c r="S314" i="3"/>
  <c r="T314" i="3"/>
  <c r="U314" i="3"/>
  <c r="Q303" i="3"/>
  <c r="R303" i="3"/>
  <c r="S303" i="3"/>
  <c r="T303" i="3"/>
  <c r="R284" i="3"/>
  <c r="S284" i="3"/>
  <c r="T284" i="3"/>
  <c r="U284" i="3"/>
  <c r="Q273" i="3"/>
  <c r="R273" i="3"/>
  <c r="S273" i="3"/>
  <c r="T273" i="3"/>
  <c r="R254" i="3"/>
  <c r="S254" i="3"/>
  <c r="T254" i="3"/>
  <c r="U254" i="3"/>
  <c r="Q243" i="3"/>
  <c r="R243" i="3"/>
  <c r="S243" i="3"/>
  <c r="T243" i="3"/>
  <c r="Q224" i="3"/>
  <c r="R224" i="3"/>
  <c r="T224" i="3"/>
  <c r="U224" i="3"/>
  <c r="Q213" i="3"/>
  <c r="R213" i="3"/>
  <c r="S213" i="3"/>
  <c r="R194" i="3"/>
  <c r="S194" i="3"/>
  <c r="T194" i="3"/>
  <c r="U194" i="3"/>
  <c r="Q183" i="3"/>
  <c r="R183" i="3"/>
  <c r="S183" i="3"/>
  <c r="T183" i="3"/>
  <c r="R164" i="3"/>
  <c r="S164" i="3"/>
  <c r="T164" i="3"/>
  <c r="U164" i="3"/>
  <c r="Q153" i="3"/>
  <c r="R153" i="3"/>
  <c r="S153" i="3"/>
  <c r="T153" i="3"/>
  <c r="T134" i="3"/>
  <c r="U134" i="3"/>
  <c r="R134" i="3"/>
  <c r="S134" i="3"/>
  <c r="T104" i="3"/>
  <c r="U104" i="3"/>
  <c r="Q123" i="3"/>
  <c r="R123" i="3"/>
  <c r="S123" i="3"/>
  <c r="T123" i="3"/>
  <c r="Q104" i="3"/>
  <c r="R104" i="3"/>
  <c r="S104" i="3"/>
  <c r="Q74" i="3"/>
  <c r="R74" i="3"/>
  <c r="S74" i="3"/>
  <c r="T74" i="3"/>
  <c r="U74" i="3"/>
  <c r="AA602" i="8" l="1"/>
  <c r="AA488" i="8"/>
  <c r="AA450" i="8"/>
  <c r="AA583" i="8"/>
  <c r="AA545" i="8"/>
  <c r="AA507" i="8"/>
  <c r="AA469" i="8"/>
  <c r="AA431" i="8"/>
  <c r="AA393" i="8"/>
  <c r="AA355" i="8"/>
  <c r="AA317" i="8"/>
  <c r="AA279" i="8"/>
  <c r="AA241" i="8"/>
  <c r="AA203" i="8"/>
  <c r="AA165" i="8"/>
  <c r="AA127" i="8"/>
  <c r="AA89" i="8"/>
  <c r="AA51" i="8"/>
  <c r="AA374" i="8"/>
  <c r="AA336" i="8"/>
  <c r="AA298" i="8"/>
  <c r="AA260" i="8"/>
  <c r="AA70" i="8"/>
  <c r="AA564" i="8"/>
  <c r="AA526" i="8"/>
  <c r="AA412" i="8"/>
  <c r="AA222" i="8"/>
  <c r="AA184" i="8"/>
  <c r="AA146" i="8"/>
  <c r="AA108" i="8"/>
  <c r="W564" i="8"/>
  <c r="W526" i="8"/>
  <c r="W374" i="8"/>
  <c r="W336" i="8"/>
  <c r="W298" i="8"/>
  <c r="W260" i="8"/>
  <c r="W222" i="8"/>
  <c r="W184" i="8"/>
  <c r="W583" i="8"/>
  <c r="W545" i="8"/>
  <c r="W507" i="8"/>
  <c r="W469" i="8"/>
  <c r="W431" i="8"/>
  <c r="W393" i="8"/>
  <c r="W355" i="8"/>
  <c r="W317" i="8"/>
  <c r="W279" i="8"/>
  <c r="W241" i="8"/>
  <c r="W203" i="8"/>
  <c r="W165" i="8"/>
  <c r="W127" i="8"/>
  <c r="W89" i="8"/>
  <c r="W51" i="8"/>
  <c r="W412" i="8"/>
  <c r="W146" i="8"/>
  <c r="W108" i="8"/>
  <c r="W602" i="8"/>
  <c r="W488" i="8"/>
  <c r="W450" i="8"/>
  <c r="W70" i="8"/>
  <c r="Z583" i="8"/>
  <c r="Z545" i="8"/>
  <c r="Z507" i="8"/>
  <c r="Z469" i="8"/>
  <c r="Z431" i="8"/>
  <c r="Z393" i="8"/>
  <c r="Z355" i="8"/>
  <c r="Z317" i="8"/>
  <c r="Z279" i="8"/>
  <c r="Z241" i="8"/>
  <c r="Z203" i="8"/>
  <c r="Z165" i="8"/>
  <c r="Z127" i="8"/>
  <c r="Z89" i="8"/>
  <c r="Z51" i="8"/>
  <c r="Z602" i="8"/>
  <c r="Z564" i="8"/>
  <c r="Z526" i="8"/>
  <c r="Z488" i="8"/>
  <c r="Z450" i="8"/>
  <c r="Z412" i="8"/>
  <c r="Z374" i="8"/>
  <c r="Z336" i="8"/>
  <c r="Z298" i="8"/>
  <c r="Z260" i="8"/>
  <c r="Z222" i="8"/>
  <c r="Z184" i="8"/>
  <c r="Z146" i="8"/>
  <c r="Z108" i="8"/>
  <c r="Z70" i="8"/>
  <c r="V583" i="8"/>
  <c r="V545" i="8"/>
  <c r="V507" i="8"/>
  <c r="V469" i="8"/>
  <c r="V431" i="8"/>
  <c r="V393" i="8"/>
  <c r="V355" i="8"/>
  <c r="V317" i="8"/>
  <c r="V279" i="8"/>
  <c r="V241" i="8"/>
  <c r="V203" i="8"/>
  <c r="V165" i="8"/>
  <c r="V127" i="8"/>
  <c r="V89" i="8"/>
  <c r="V51" i="8"/>
  <c r="V602" i="8"/>
  <c r="V564" i="8"/>
  <c r="V526" i="8"/>
  <c r="V488" i="8"/>
  <c r="V450" i="8"/>
  <c r="V412" i="8"/>
  <c r="V374" i="8"/>
  <c r="V336" i="8"/>
  <c r="V298" i="8"/>
  <c r="V260" i="8"/>
  <c r="V222" i="8"/>
  <c r="V184" i="8"/>
  <c r="V146" i="8"/>
  <c r="V108" i="8"/>
  <c r="V70" i="8"/>
  <c r="AC583" i="8"/>
  <c r="AC469" i="8"/>
  <c r="AC431" i="8"/>
  <c r="AC602" i="8"/>
  <c r="AC564" i="8"/>
  <c r="AC526" i="8"/>
  <c r="AC488" i="8"/>
  <c r="AC450" i="8"/>
  <c r="AC412" i="8"/>
  <c r="AC374" i="8"/>
  <c r="AC336" i="8"/>
  <c r="AC298" i="8"/>
  <c r="AC260" i="8"/>
  <c r="AC222" i="8"/>
  <c r="AC184" i="8"/>
  <c r="AC146" i="8"/>
  <c r="AC108" i="8"/>
  <c r="AC70" i="8"/>
  <c r="AC507" i="8"/>
  <c r="AC355" i="8"/>
  <c r="AC317" i="8"/>
  <c r="AC279" i="8"/>
  <c r="AC241" i="8"/>
  <c r="AC51" i="8"/>
  <c r="AC545" i="8"/>
  <c r="AC393" i="8"/>
  <c r="AC203" i="8"/>
  <c r="AC165" i="8"/>
  <c r="AC127" i="8"/>
  <c r="AC89" i="8"/>
  <c r="Y583" i="8"/>
  <c r="Y545" i="8"/>
  <c r="Y355" i="8"/>
  <c r="Y317" i="8"/>
  <c r="Y279" i="8"/>
  <c r="Y241" i="8"/>
  <c r="Y203" i="8"/>
  <c r="Y602" i="8"/>
  <c r="Y564" i="8"/>
  <c r="Y526" i="8"/>
  <c r="Y488" i="8"/>
  <c r="Y450" i="8"/>
  <c r="Y412" i="8"/>
  <c r="Y374" i="8"/>
  <c r="Y336" i="8"/>
  <c r="Y298" i="8"/>
  <c r="Y260" i="8"/>
  <c r="Y222" i="8"/>
  <c r="Y184" i="8"/>
  <c r="Y146" i="8"/>
  <c r="Y108" i="8"/>
  <c r="Y70" i="8"/>
  <c r="Y431" i="8"/>
  <c r="Y393" i="8"/>
  <c r="Y165" i="8"/>
  <c r="Y127" i="8"/>
  <c r="Y89" i="8"/>
  <c r="Y507" i="8"/>
  <c r="Y469" i="8"/>
  <c r="Y51" i="8"/>
  <c r="AB602" i="8"/>
  <c r="AB564" i="8"/>
  <c r="AB526" i="8"/>
  <c r="AB488" i="8"/>
  <c r="AB450" i="8"/>
  <c r="AB412" i="8"/>
  <c r="AB374" i="8"/>
  <c r="AB336" i="8"/>
  <c r="AB298" i="8"/>
  <c r="AB260" i="8"/>
  <c r="AB222" i="8"/>
  <c r="AB184" i="8"/>
  <c r="AB146" i="8"/>
  <c r="AB108" i="8"/>
  <c r="AB70" i="8"/>
  <c r="AB583" i="8"/>
  <c r="AB545" i="8"/>
  <c r="AB507" i="8"/>
  <c r="AB469" i="8"/>
  <c r="AB431" i="8"/>
  <c r="AB393" i="8"/>
  <c r="AB355" i="8"/>
  <c r="AB317" i="8"/>
  <c r="AB279" i="8"/>
  <c r="AB241" i="8"/>
  <c r="AB203" i="8"/>
  <c r="AB165" i="8"/>
  <c r="AB127" i="8"/>
  <c r="AB89" i="8"/>
  <c r="AB51" i="8"/>
  <c r="X602" i="8"/>
  <c r="X564" i="8"/>
  <c r="X526" i="8"/>
  <c r="X488" i="8"/>
  <c r="X450" i="8"/>
  <c r="X412" i="8"/>
  <c r="X374" i="8"/>
  <c r="X336" i="8"/>
  <c r="X298" i="8"/>
  <c r="X260" i="8"/>
  <c r="X222" i="8"/>
  <c r="X184" i="8"/>
  <c r="X146" i="8"/>
  <c r="X108" i="8"/>
  <c r="X70" i="8"/>
  <c r="X583" i="8"/>
  <c r="X545" i="8"/>
  <c r="X507" i="8"/>
  <c r="X469" i="8"/>
  <c r="X431" i="8"/>
  <c r="X393" i="8"/>
  <c r="X355" i="8"/>
  <c r="X317" i="8"/>
  <c r="X279" i="8"/>
  <c r="X241" i="8"/>
  <c r="X203" i="8"/>
  <c r="X165" i="8"/>
  <c r="X127" i="8"/>
  <c r="X89" i="8"/>
  <c r="X51" i="8"/>
  <c r="AT7" i="3"/>
  <c r="AM8" i="3" s="1"/>
  <c r="T8" i="3"/>
  <c r="Q93" i="3"/>
  <c r="R93" i="3"/>
  <c r="S93" i="3"/>
  <c r="T93" i="3"/>
  <c r="Q63" i="3"/>
  <c r="R63" i="3"/>
  <c r="S63" i="3"/>
  <c r="T63" i="3"/>
  <c r="AD8" i="3" l="1"/>
  <c r="AQ8" i="3"/>
  <c r="AI8" i="3"/>
  <c r="AS8" i="3"/>
  <c r="AK8" i="3"/>
  <c r="AO8" i="3"/>
  <c r="AR8" i="3"/>
  <c r="AN8" i="3"/>
  <c r="AJ8" i="3"/>
  <c r="AF8" i="3"/>
  <c r="AP8" i="3"/>
  <c r="AL8" i="3"/>
  <c r="AH8" i="3"/>
  <c r="AG8" i="3"/>
  <c r="AE8" i="3"/>
  <c r="Q33" i="3"/>
  <c r="L5" i="3" s="1"/>
  <c r="R33" i="3"/>
  <c r="N5" i="3" s="1"/>
  <c r="S33" i="3"/>
  <c r="P5" i="3" s="1"/>
  <c r="T33" i="3"/>
  <c r="R5" i="3" s="1"/>
  <c r="AT8" i="3" l="1"/>
  <c r="S9" i="3"/>
  <c r="R9" i="3"/>
  <c r="Q9" i="3"/>
  <c r="P9" i="3"/>
  <c r="O9" i="3"/>
  <c r="L9" i="3"/>
  <c r="G9" i="3"/>
  <c r="P8" i="3" l="1"/>
  <c r="Q8" i="3"/>
  <c r="R8" i="3"/>
  <c r="S8" i="3"/>
  <c r="Q884" i="3"/>
  <c r="AJ884" i="3" s="1"/>
  <c r="Q854" i="3"/>
  <c r="AJ854" i="3" s="1"/>
  <c r="Q794" i="3"/>
  <c r="Q764" i="3"/>
  <c r="AJ764" i="3" s="1"/>
  <c r="Q734" i="3"/>
  <c r="AJ734" i="3" s="1"/>
  <c r="Q704" i="3"/>
  <c r="AJ704" i="3" s="1"/>
  <c r="Q674" i="3"/>
  <c r="AJ674" i="3" s="1"/>
  <c r="AJ644" i="3"/>
  <c r="Q614" i="3"/>
  <c r="AJ614" i="3" s="1"/>
  <c r="Q584" i="3"/>
  <c r="AJ584" i="3" s="1"/>
  <c r="Q554" i="3"/>
  <c r="AJ554" i="3" s="1"/>
  <c r="Q524" i="3"/>
  <c r="AJ524" i="3" s="1"/>
  <c r="AJ494" i="3"/>
  <c r="Q464" i="3"/>
  <c r="AJ464" i="3" s="1"/>
  <c r="Q404" i="3"/>
  <c r="AJ404" i="3" s="1"/>
  <c r="Q374" i="3"/>
  <c r="AJ374" i="3" s="1"/>
  <c r="Q344" i="3"/>
  <c r="AJ344" i="3" s="1"/>
  <c r="Q314" i="3"/>
  <c r="Q284" i="3"/>
  <c r="AJ284" i="3" s="1"/>
  <c r="Q254" i="3"/>
  <c r="AJ254" i="3" s="1"/>
  <c r="Q194" i="3"/>
  <c r="AJ194" i="3" s="1"/>
  <c r="Q164" i="3"/>
  <c r="AJ164" i="3" s="1"/>
  <c r="Q134" i="3"/>
  <c r="AJ134" i="3" s="1"/>
  <c r="AJ44" i="3"/>
  <c r="Y618" i="8"/>
  <c r="X618" i="8"/>
  <c r="W618" i="8"/>
  <c r="V618" i="8"/>
  <c r="R618" i="8"/>
  <c r="Q618" i="8"/>
  <c r="P618" i="8"/>
  <c r="O618" i="8"/>
  <c r="N618" i="8"/>
  <c r="M618" i="8"/>
  <c r="L618" i="8"/>
  <c r="K618" i="8"/>
  <c r="I617" i="8"/>
  <c r="H617" i="8"/>
  <c r="F617" i="8"/>
  <c r="E617" i="8"/>
  <c r="G617" i="8" s="1"/>
  <c r="C617" i="8"/>
  <c r="I616" i="8"/>
  <c r="H616" i="8"/>
  <c r="F616" i="8"/>
  <c r="E616" i="8"/>
  <c r="G616" i="8" s="1"/>
  <c r="C616" i="8"/>
  <c r="I615" i="8"/>
  <c r="H615" i="8"/>
  <c r="F615" i="8"/>
  <c r="E615" i="8"/>
  <c r="G615" i="8" s="1"/>
  <c r="C615" i="8"/>
  <c r="I614" i="8"/>
  <c r="H614" i="8"/>
  <c r="F614" i="8"/>
  <c r="E614" i="8"/>
  <c r="G614" i="8" s="1"/>
  <c r="C614" i="8"/>
  <c r="I613" i="8"/>
  <c r="H613" i="8"/>
  <c r="F613" i="8"/>
  <c r="E613" i="8"/>
  <c r="G613" i="8" s="1"/>
  <c r="C613" i="8"/>
  <c r="I612" i="8"/>
  <c r="H612" i="8"/>
  <c r="F612" i="8"/>
  <c r="E612" i="8"/>
  <c r="G612" i="8" s="1"/>
  <c r="C612" i="8"/>
  <c r="I611" i="8"/>
  <c r="H611" i="8"/>
  <c r="F611" i="8"/>
  <c r="E611" i="8"/>
  <c r="G611" i="8" s="1"/>
  <c r="C611" i="8"/>
  <c r="I610" i="8"/>
  <c r="H610" i="8"/>
  <c r="F610" i="8"/>
  <c r="E610" i="8"/>
  <c r="G610" i="8" s="1"/>
  <c r="C610" i="8"/>
  <c r="I609" i="8"/>
  <c r="H609" i="8"/>
  <c r="F609" i="8"/>
  <c r="E609" i="8"/>
  <c r="G609" i="8" s="1"/>
  <c r="C609" i="8"/>
  <c r="I608" i="8"/>
  <c r="H608" i="8"/>
  <c r="F608" i="8"/>
  <c r="E608" i="8"/>
  <c r="G608" i="8" s="1"/>
  <c r="C608" i="8"/>
  <c r="I607" i="8"/>
  <c r="H607" i="8"/>
  <c r="F607" i="8"/>
  <c r="E607" i="8"/>
  <c r="G607" i="8" s="1"/>
  <c r="C607" i="8"/>
  <c r="I606" i="8"/>
  <c r="H606" i="8"/>
  <c r="F606" i="8"/>
  <c r="E606" i="8"/>
  <c r="G606" i="8" s="1"/>
  <c r="C606" i="8"/>
  <c r="I605" i="8"/>
  <c r="H605" i="8"/>
  <c r="F605" i="8"/>
  <c r="E605" i="8"/>
  <c r="G605" i="8" s="1"/>
  <c r="C605" i="8"/>
  <c r="I604" i="8"/>
  <c r="H604" i="8"/>
  <c r="F604" i="8"/>
  <c r="E604" i="8"/>
  <c r="G604" i="8" s="1"/>
  <c r="C604" i="8"/>
  <c r="I603" i="8"/>
  <c r="H603" i="8"/>
  <c r="F603" i="8"/>
  <c r="E603" i="8"/>
  <c r="G603" i="8" s="1"/>
  <c r="C603" i="8"/>
  <c r="B603" i="8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Y599" i="8"/>
  <c r="X599" i="8"/>
  <c r="W599" i="8"/>
  <c r="V599" i="8"/>
  <c r="R599" i="8"/>
  <c r="Q599" i="8"/>
  <c r="P599" i="8"/>
  <c r="O599" i="8"/>
  <c r="N599" i="8"/>
  <c r="M599" i="8"/>
  <c r="L599" i="8"/>
  <c r="K599" i="8"/>
  <c r="I598" i="8"/>
  <c r="H598" i="8"/>
  <c r="F598" i="8"/>
  <c r="E598" i="8"/>
  <c r="G598" i="8" s="1"/>
  <c r="C598" i="8"/>
  <c r="I597" i="8"/>
  <c r="H597" i="8"/>
  <c r="F597" i="8"/>
  <c r="E597" i="8"/>
  <c r="G597" i="8" s="1"/>
  <c r="C597" i="8"/>
  <c r="I596" i="8"/>
  <c r="H596" i="8"/>
  <c r="F596" i="8"/>
  <c r="E596" i="8"/>
  <c r="G596" i="8" s="1"/>
  <c r="C596" i="8"/>
  <c r="I595" i="8"/>
  <c r="H595" i="8"/>
  <c r="F595" i="8"/>
  <c r="E595" i="8"/>
  <c r="G595" i="8" s="1"/>
  <c r="C595" i="8"/>
  <c r="I594" i="8"/>
  <c r="H594" i="8"/>
  <c r="F594" i="8"/>
  <c r="E594" i="8"/>
  <c r="G594" i="8" s="1"/>
  <c r="C594" i="8"/>
  <c r="I593" i="8"/>
  <c r="H593" i="8"/>
  <c r="F593" i="8"/>
  <c r="E593" i="8"/>
  <c r="G593" i="8" s="1"/>
  <c r="C593" i="8"/>
  <c r="I592" i="8"/>
  <c r="H592" i="8"/>
  <c r="F592" i="8"/>
  <c r="E592" i="8"/>
  <c r="G592" i="8" s="1"/>
  <c r="C592" i="8"/>
  <c r="I591" i="8"/>
  <c r="H591" i="8"/>
  <c r="F591" i="8"/>
  <c r="E591" i="8"/>
  <c r="G591" i="8" s="1"/>
  <c r="C591" i="8"/>
  <c r="I590" i="8"/>
  <c r="H590" i="8"/>
  <c r="F590" i="8"/>
  <c r="E590" i="8"/>
  <c r="G590" i="8" s="1"/>
  <c r="C590" i="8"/>
  <c r="I589" i="8"/>
  <c r="H589" i="8"/>
  <c r="F589" i="8"/>
  <c r="E589" i="8"/>
  <c r="G589" i="8" s="1"/>
  <c r="C589" i="8"/>
  <c r="I588" i="8"/>
  <c r="H588" i="8"/>
  <c r="F588" i="8"/>
  <c r="E588" i="8"/>
  <c r="G588" i="8" s="1"/>
  <c r="C588" i="8"/>
  <c r="I587" i="8"/>
  <c r="H587" i="8"/>
  <c r="F587" i="8"/>
  <c r="E587" i="8"/>
  <c r="G587" i="8" s="1"/>
  <c r="C587" i="8"/>
  <c r="I586" i="8"/>
  <c r="H586" i="8"/>
  <c r="F586" i="8"/>
  <c r="E586" i="8"/>
  <c r="G586" i="8" s="1"/>
  <c r="C586" i="8"/>
  <c r="I585" i="8"/>
  <c r="H585" i="8"/>
  <c r="F585" i="8"/>
  <c r="E585" i="8"/>
  <c r="G585" i="8" s="1"/>
  <c r="C585" i="8"/>
  <c r="I584" i="8"/>
  <c r="H584" i="8"/>
  <c r="F584" i="8"/>
  <c r="E584" i="8"/>
  <c r="G584" i="8" s="1"/>
  <c r="C584" i="8"/>
  <c r="B584" i="8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Y580" i="8"/>
  <c r="X580" i="8"/>
  <c r="W580" i="8"/>
  <c r="V580" i="8"/>
  <c r="R580" i="8"/>
  <c r="Q580" i="8"/>
  <c r="P580" i="8"/>
  <c r="O580" i="8"/>
  <c r="N580" i="8"/>
  <c r="M580" i="8"/>
  <c r="L580" i="8"/>
  <c r="K580" i="8"/>
  <c r="I579" i="8"/>
  <c r="H579" i="8"/>
  <c r="F579" i="8"/>
  <c r="E579" i="8"/>
  <c r="G579" i="8" s="1"/>
  <c r="C579" i="8"/>
  <c r="I578" i="8"/>
  <c r="H578" i="8"/>
  <c r="F578" i="8"/>
  <c r="E578" i="8"/>
  <c r="G578" i="8" s="1"/>
  <c r="C578" i="8"/>
  <c r="I577" i="8"/>
  <c r="H577" i="8"/>
  <c r="F577" i="8"/>
  <c r="E577" i="8"/>
  <c r="G577" i="8" s="1"/>
  <c r="C577" i="8"/>
  <c r="I576" i="8"/>
  <c r="H576" i="8"/>
  <c r="F576" i="8"/>
  <c r="E576" i="8"/>
  <c r="G576" i="8" s="1"/>
  <c r="C576" i="8"/>
  <c r="I575" i="8"/>
  <c r="H575" i="8"/>
  <c r="F575" i="8"/>
  <c r="E575" i="8"/>
  <c r="G575" i="8" s="1"/>
  <c r="C575" i="8"/>
  <c r="I574" i="8"/>
  <c r="H574" i="8"/>
  <c r="F574" i="8"/>
  <c r="E574" i="8"/>
  <c r="G574" i="8" s="1"/>
  <c r="C574" i="8"/>
  <c r="I573" i="8"/>
  <c r="H573" i="8"/>
  <c r="F573" i="8"/>
  <c r="E573" i="8"/>
  <c r="G573" i="8" s="1"/>
  <c r="C573" i="8"/>
  <c r="I572" i="8"/>
  <c r="H572" i="8"/>
  <c r="F572" i="8"/>
  <c r="E572" i="8"/>
  <c r="G572" i="8" s="1"/>
  <c r="C572" i="8"/>
  <c r="I571" i="8"/>
  <c r="H571" i="8"/>
  <c r="F571" i="8"/>
  <c r="E571" i="8"/>
  <c r="G571" i="8" s="1"/>
  <c r="C571" i="8"/>
  <c r="I570" i="8"/>
  <c r="H570" i="8"/>
  <c r="F570" i="8"/>
  <c r="E570" i="8"/>
  <c r="G570" i="8" s="1"/>
  <c r="C570" i="8"/>
  <c r="I569" i="8"/>
  <c r="H569" i="8"/>
  <c r="F569" i="8"/>
  <c r="E569" i="8"/>
  <c r="G569" i="8" s="1"/>
  <c r="C569" i="8"/>
  <c r="I568" i="8"/>
  <c r="H568" i="8"/>
  <c r="F568" i="8"/>
  <c r="E568" i="8"/>
  <c r="G568" i="8" s="1"/>
  <c r="C568" i="8"/>
  <c r="I567" i="8"/>
  <c r="H567" i="8"/>
  <c r="F567" i="8"/>
  <c r="E567" i="8"/>
  <c r="G567" i="8" s="1"/>
  <c r="C567" i="8"/>
  <c r="I566" i="8"/>
  <c r="H566" i="8"/>
  <c r="F566" i="8"/>
  <c r="E566" i="8"/>
  <c r="G566" i="8" s="1"/>
  <c r="C566" i="8"/>
  <c r="I565" i="8"/>
  <c r="H565" i="8"/>
  <c r="F565" i="8"/>
  <c r="E565" i="8"/>
  <c r="G565" i="8" s="1"/>
  <c r="C565" i="8"/>
  <c r="B565" i="8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Y561" i="8"/>
  <c r="X561" i="8"/>
  <c r="W561" i="8"/>
  <c r="V561" i="8"/>
  <c r="R561" i="8"/>
  <c r="Q561" i="8"/>
  <c r="P561" i="8"/>
  <c r="O561" i="8"/>
  <c r="N561" i="8"/>
  <c r="M561" i="8"/>
  <c r="L561" i="8"/>
  <c r="K561" i="8"/>
  <c r="I560" i="8"/>
  <c r="H560" i="8"/>
  <c r="F560" i="8"/>
  <c r="E560" i="8"/>
  <c r="G560" i="8" s="1"/>
  <c r="C560" i="8"/>
  <c r="I559" i="8"/>
  <c r="H559" i="8"/>
  <c r="F559" i="8"/>
  <c r="E559" i="8"/>
  <c r="G559" i="8" s="1"/>
  <c r="C559" i="8"/>
  <c r="I558" i="8"/>
  <c r="H558" i="8"/>
  <c r="F558" i="8"/>
  <c r="E558" i="8"/>
  <c r="G558" i="8" s="1"/>
  <c r="C558" i="8"/>
  <c r="I557" i="8"/>
  <c r="H557" i="8"/>
  <c r="F557" i="8"/>
  <c r="E557" i="8"/>
  <c r="G557" i="8" s="1"/>
  <c r="C557" i="8"/>
  <c r="I556" i="8"/>
  <c r="H556" i="8"/>
  <c r="F556" i="8"/>
  <c r="E556" i="8"/>
  <c r="G556" i="8" s="1"/>
  <c r="C556" i="8"/>
  <c r="I555" i="8"/>
  <c r="H555" i="8"/>
  <c r="F555" i="8"/>
  <c r="E555" i="8"/>
  <c r="G555" i="8" s="1"/>
  <c r="C555" i="8"/>
  <c r="I554" i="8"/>
  <c r="H554" i="8"/>
  <c r="F554" i="8"/>
  <c r="E554" i="8"/>
  <c r="G554" i="8" s="1"/>
  <c r="C554" i="8"/>
  <c r="I553" i="8"/>
  <c r="H553" i="8"/>
  <c r="F553" i="8"/>
  <c r="E553" i="8"/>
  <c r="G553" i="8" s="1"/>
  <c r="C553" i="8"/>
  <c r="I552" i="8"/>
  <c r="H552" i="8"/>
  <c r="F552" i="8"/>
  <c r="E552" i="8"/>
  <c r="G552" i="8" s="1"/>
  <c r="C552" i="8"/>
  <c r="I551" i="8"/>
  <c r="H551" i="8"/>
  <c r="F551" i="8"/>
  <c r="E551" i="8"/>
  <c r="G551" i="8" s="1"/>
  <c r="C551" i="8"/>
  <c r="I550" i="8"/>
  <c r="H550" i="8"/>
  <c r="F550" i="8"/>
  <c r="E550" i="8"/>
  <c r="G550" i="8" s="1"/>
  <c r="C550" i="8"/>
  <c r="I549" i="8"/>
  <c r="H549" i="8"/>
  <c r="F549" i="8"/>
  <c r="E549" i="8"/>
  <c r="G549" i="8" s="1"/>
  <c r="C549" i="8"/>
  <c r="I548" i="8"/>
  <c r="H548" i="8"/>
  <c r="F548" i="8"/>
  <c r="E548" i="8"/>
  <c r="G548" i="8" s="1"/>
  <c r="C548" i="8"/>
  <c r="I547" i="8"/>
  <c r="H547" i="8"/>
  <c r="F547" i="8"/>
  <c r="E547" i="8"/>
  <c r="G547" i="8" s="1"/>
  <c r="C547" i="8"/>
  <c r="I546" i="8"/>
  <c r="H546" i="8"/>
  <c r="F546" i="8"/>
  <c r="E546" i="8"/>
  <c r="G546" i="8" s="1"/>
  <c r="C546" i="8"/>
  <c r="B546" i="8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Y542" i="8"/>
  <c r="X542" i="8"/>
  <c r="W542" i="8"/>
  <c r="V542" i="8"/>
  <c r="R542" i="8"/>
  <c r="Q542" i="8"/>
  <c r="P542" i="8"/>
  <c r="O542" i="8"/>
  <c r="N542" i="8"/>
  <c r="M542" i="8"/>
  <c r="L542" i="8"/>
  <c r="K542" i="8"/>
  <c r="I541" i="8"/>
  <c r="H541" i="8"/>
  <c r="F541" i="8"/>
  <c r="E541" i="8"/>
  <c r="G541" i="8" s="1"/>
  <c r="C541" i="8"/>
  <c r="I540" i="8"/>
  <c r="H540" i="8"/>
  <c r="F540" i="8"/>
  <c r="E540" i="8"/>
  <c r="G540" i="8" s="1"/>
  <c r="C540" i="8"/>
  <c r="I539" i="8"/>
  <c r="H539" i="8"/>
  <c r="F539" i="8"/>
  <c r="E539" i="8"/>
  <c r="G539" i="8" s="1"/>
  <c r="C539" i="8"/>
  <c r="I538" i="8"/>
  <c r="H538" i="8"/>
  <c r="F538" i="8"/>
  <c r="E538" i="8"/>
  <c r="G538" i="8" s="1"/>
  <c r="C538" i="8"/>
  <c r="I537" i="8"/>
  <c r="H537" i="8"/>
  <c r="F537" i="8"/>
  <c r="E537" i="8"/>
  <c r="G537" i="8" s="1"/>
  <c r="C537" i="8"/>
  <c r="I536" i="8"/>
  <c r="H536" i="8"/>
  <c r="F536" i="8"/>
  <c r="E536" i="8"/>
  <c r="G536" i="8" s="1"/>
  <c r="C536" i="8"/>
  <c r="I535" i="8"/>
  <c r="H535" i="8"/>
  <c r="F535" i="8"/>
  <c r="E535" i="8"/>
  <c r="G535" i="8" s="1"/>
  <c r="C535" i="8"/>
  <c r="I534" i="8"/>
  <c r="H534" i="8"/>
  <c r="F534" i="8"/>
  <c r="E534" i="8"/>
  <c r="G534" i="8" s="1"/>
  <c r="C534" i="8"/>
  <c r="I533" i="8"/>
  <c r="H533" i="8"/>
  <c r="F533" i="8"/>
  <c r="E533" i="8"/>
  <c r="G533" i="8" s="1"/>
  <c r="C533" i="8"/>
  <c r="I532" i="8"/>
  <c r="H532" i="8"/>
  <c r="F532" i="8"/>
  <c r="E532" i="8"/>
  <c r="G532" i="8" s="1"/>
  <c r="C532" i="8"/>
  <c r="I531" i="8"/>
  <c r="H531" i="8"/>
  <c r="F531" i="8"/>
  <c r="E531" i="8"/>
  <c r="G531" i="8" s="1"/>
  <c r="C531" i="8"/>
  <c r="I530" i="8"/>
  <c r="H530" i="8"/>
  <c r="F530" i="8"/>
  <c r="E530" i="8"/>
  <c r="G530" i="8" s="1"/>
  <c r="C530" i="8"/>
  <c r="I529" i="8"/>
  <c r="H529" i="8"/>
  <c r="F529" i="8"/>
  <c r="E529" i="8"/>
  <c r="G529" i="8" s="1"/>
  <c r="C529" i="8"/>
  <c r="I528" i="8"/>
  <c r="H528" i="8"/>
  <c r="F528" i="8"/>
  <c r="E528" i="8"/>
  <c r="G528" i="8" s="1"/>
  <c r="C528" i="8"/>
  <c r="I527" i="8"/>
  <c r="H527" i="8"/>
  <c r="F527" i="8"/>
  <c r="E527" i="8"/>
  <c r="G527" i="8" s="1"/>
  <c r="C527" i="8"/>
  <c r="B527" i="8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Y523" i="8"/>
  <c r="X523" i="8"/>
  <c r="W523" i="8"/>
  <c r="V523" i="8"/>
  <c r="R523" i="8"/>
  <c r="Q523" i="8"/>
  <c r="P523" i="8"/>
  <c r="O523" i="8"/>
  <c r="N523" i="8"/>
  <c r="M523" i="8"/>
  <c r="L523" i="8"/>
  <c r="K523" i="8"/>
  <c r="I522" i="8"/>
  <c r="H522" i="8"/>
  <c r="F522" i="8"/>
  <c r="E522" i="8"/>
  <c r="G522" i="8" s="1"/>
  <c r="C522" i="8"/>
  <c r="I521" i="8"/>
  <c r="H521" i="8"/>
  <c r="F521" i="8"/>
  <c r="E521" i="8"/>
  <c r="G521" i="8" s="1"/>
  <c r="C521" i="8"/>
  <c r="I520" i="8"/>
  <c r="H520" i="8"/>
  <c r="F520" i="8"/>
  <c r="E520" i="8"/>
  <c r="G520" i="8" s="1"/>
  <c r="C520" i="8"/>
  <c r="I519" i="8"/>
  <c r="H519" i="8"/>
  <c r="F519" i="8"/>
  <c r="E519" i="8"/>
  <c r="G519" i="8" s="1"/>
  <c r="C519" i="8"/>
  <c r="I518" i="8"/>
  <c r="H518" i="8"/>
  <c r="F518" i="8"/>
  <c r="E518" i="8"/>
  <c r="G518" i="8" s="1"/>
  <c r="C518" i="8"/>
  <c r="I517" i="8"/>
  <c r="H517" i="8"/>
  <c r="F517" i="8"/>
  <c r="E517" i="8"/>
  <c r="G517" i="8" s="1"/>
  <c r="C517" i="8"/>
  <c r="I516" i="8"/>
  <c r="H516" i="8"/>
  <c r="F516" i="8"/>
  <c r="E516" i="8"/>
  <c r="G516" i="8" s="1"/>
  <c r="C516" i="8"/>
  <c r="I515" i="8"/>
  <c r="H515" i="8"/>
  <c r="F515" i="8"/>
  <c r="E515" i="8"/>
  <c r="G515" i="8" s="1"/>
  <c r="C515" i="8"/>
  <c r="I514" i="8"/>
  <c r="H514" i="8"/>
  <c r="F514" i="8"/>
  <c r="E514" i="8"/>
  <c r="G514" i="8" s="1"/>
  <c r="C514" i="8"/>
  <c r="I513" i="8"/>
  <c r="H513" i="8"/>
  <c r="F513" i="8"/>
  <c r="E513" i="8"/>
  <c r="G513" i="8" s="1"/>
  <c r="C513" i="8"/>
  <c r="I512" i="8"/>
  <c r="H512" i="8"/>
  <c r="F512" i="8"/>
  <c r="E512" i="8"/>
  <c r="G512" i="8" s="1"/>
  <c r="C512" i="8"/>
  <c r="I511" i="8"/>
  <c r="H511" i="8"/>
  <c r="F511" i="8"/>
  <c r="E511" i="8"/>
  <c r="G511" i="8" s="1"/>
  <c r="C511" i="8"/>
  <c r="I510" i="8"/>
  <c r="H510" i="8"/>
  <c r="F510" i="8"/>
  <c r="E510" i="8"/>
  <c r="G510" i="8" s="1"/>
  <c r="C510" i="8"/>
  <c r="I509" i="8"/>
  <c r="H509" i="8"/>
  <c r="F509" i="8"/>
  <c r="E509" i="8"/>
  <c r="G509" i="8" s="1"/>
  <c r="C509" i="8"/>
  <c r="I508" i="8"/>
  <c r="H508" i="8"/>
  <c r="F508" i="8"/>
  <c r="E508" i="8"/>
  <c r="G508" i="8" s="1"/>
  <c r="C508" i="8"/>
  <c r="B508" i="8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Y504" i="8"/>
  <c r="X504" i="8"/>
  <c r="W504" i="8"/>
  <c r="V504" i="8"/>
  <c r="R504" i="8"/>
  <c r="Q504" i="8"/>
  <c r="P504" i="8"/>
  <c r="O504" i="8"/>
  <c r="N504" i="8"/>
  <c r="M504" i="8"/>
  <c r="L504" i="8"/>
  <c r="K504" i="8"/>
  <c r="I503" i="8"/>
  <c r="H503" i="8"/>
  <c r="F503" i="8"/>
  <c r="E503" i="8"/>
  <c r="G503" i="8" s="1"/>
  <c r="C503" i="8"/>
  <c r="I502" i="8"/>
  <c r="H502" i="8"/>
  <c r="F502" i="8"/>
  <c r="E502" i="8"/>
  <c r="G502" i="8" s="1"/>
  <c r="C502" i="8"/>
  <c r="I501" i="8"/>
  <c r="H501" i="8"/>
  <c r="F501" i="8"/>
  <c r="E501" i="8"/>
  <c r="G501" i="8" s="1"/>
  <c r="C501" i="8"/>
  <c r="I500" i="8"/>
  <c r="H500" i="8"/>
  <c r="F500" i="8"/>
  <c r="E500" i="8"/>
  <c r="G500" i="8" s="1"/>
  <c r="C500" i="8"/>
  <c r="I499" i="8"/>
  <c r="H499" i="8"/>
  <c r="F499" i="8"/>
  <c r="E499" i="8"/>
  <c r="G499" i="8" s="1"/>
  <c r="C499" i="8"/>
  <c r="I498" i="8"/>
  <c r="H498" i="8"/>
  <c r="F498" i="8"/>
  <c r="E498" i="8"/>
  <c r="G498" i="8" s="1"/>
  <c r="C498" i="8"/>
  <c r="I497" i="8"/>
  <c r="H497" i="8"/>
  <c r="F497" i="8"/>
  <c r="E497" i="8"/>
  <c r="G497" i="8" s="1"/>
  <c r="C497" i="8"/>
  <c r="I496" i="8"/>
  <c r="H496" i="8"/>
  <c r="F496" i="8"/>
  <c r="E496" i="8"/>
  <c r="G496" i="8" s="1"/>
  <c r="C496" i="8"/>
  <c r="I495" i="8"/>
  <c r="H495" i="8"/>
  <c r="F495" i="8"/>
  <c r="E495" i="8"/>
  <c r="G495" i="8" s="1"/>
  <c r="C495" i="8"/>
  <c r="I494" i="8"/>
  <c r="H494" i="8"/>
  <c r="F494" i="8"/>
  <c r="E494" i="8"/>
  <c r="G494" i="8" s="1"/>
  <c r="C494" i="8"/>
  <c r="I493" i="8"/>
  <c r="H493" i="8"/>
  <c r="F493" i="8"/>
  <c r="E493" i="8"/>
  <c r="G493" i="8" s="1"/>
  <c r="C493" i="8"/>
  <c r="I492" i="8"/>
  <c r="H492" i="8"/>
  <c r="F492" i="8"/>
  <c r="E492" i="8"/>
  <c r="G492" i="8" s="1"/>
  <c r="C492" i="8"/>
  <c r="I491" i="8"/>
  <c r="H491" i="8"/>
  <c r="F491" i="8"/>
  <c r="E491" i="8"/>
  <c r="G491" i="8" s="1"/>
  <c r="C491" i="8"/>
  <c r="I490" i="8"/>
  <c r="H490" i="8"/>
  <c r="F490" i="8"/>
  <c r="E490" i="8"/>
  <c r="G490" i="8" s="1"/>
  <c r="C490" i="8"/>
  <c r="I489" i="8"/>
  <c r="H489" i="8"/>
  <c r="F489" i="8"/>
  <c r="E489" i="8"/>
  <c r="G489" i="8" s="1"/>
  <c r="C489" i="8"/>
  <c r="B489" i="8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Y485" i="8"/>
  <c r="X485" i="8"/>
  <c r="W485" i="8"/>
  <c r="V485" i="8"/>
  <c r="R485" i="8"/>
  <c r="Q485" i="8"/>
  <c r="P485" i="8"/>
  <c r="O485" i="8"/>
  <c r="N485" i="8"/>
  <c r="M485" i="8"/>
  <c r="L485" i="8"/>
  <c r="K485" i="8"/>
  <c r="I484" i="8"/>
  <c r="H484" i="8"/>
  <c r="F484" i="8"/>
  <c r="E484" i="8"/>
  <c r="G484" i="8" s="1"/>
  <c r="C484" i="8"/>
  <c r="I483" i="8"/>
  <c r="H483" i="8"/>
  <c r="F483" i="8"/>
  <c r="E483" i="8"/>
  <c r="G483" i="8" s="1"/>
  <c r="C483" i="8"/>
  <c r="I482" i="8"/>
  <c r="H482" i="8"/>
  <c r="F482" i="8"/>
  <c r="E482" i="8"/>
  <c r="G482" i="8" s="1"/>
  <c r="C482" i="8"/>
  <c r="I481" i="8"/>
  <c r="H481" i="8"/>
  <c r="F481" i="8"/>
  <c r="E481" i="8"/>
  <c r="G481" i="8" s="1"/>
  <c r="C481" i="8"/>
  <c r="I480" i="8"/>
  <c r="H480" i="8"/>
  <c r="F480" i="8"/>
  <c r="E480" i="8"/>
  <c r="G480" i="8" s="1"/>
  <c r="C480" i="8"/>
  <c r="I479" i="8"/>
  <c r="H479" i="8"/>
  <c r="F479" i="8"/>
  <c r="E479" i="8"/>
  <c r="G479" i="8" s="1"/>
  <c r="C479" i="8"/>
  <c r="I478" i="8"/>
  <c r="H478" i="8"/>
  <c r="F478" i="8"/>
  <c r="E478" i="8"/>
  <c r="G478" i="8" s="1"/>
  <c r="C478" i="8"/>
  <c r="I477" i="8"/>
  <c r="H477" i="8"/>
  <c r="F477" i="8"/>
  <c r="E477" i="8"/>
  <c r="G477" i="8" s="1"/>
  <c r="C477" i="8"/>
  <c r="I476" i="8"/>
  <c r="H476" i="8"/>
  <c r="F476" i="8"/>
  <c r="E476" i="8"/>
  <c r="G476" i="8" s="1"/>
  <c r="C476" i="8"/>
  <c r="I475" i="8"/>
  <c r="H475" i="8"/>
  <c r="F475" i="8"/>
  <c r="E475" i="8"/>
  <c r="G475" i="8" s="1"/>
  <c r="C475" i="8"/>
  <c r="I474" i="8"/>
  <c r="H474" i="8"/>
  <c r="F474" i="8"/>
  <c r="E474" i="8"/>
  <c r="G474" i="8" s="1"/>
  <c r="C474" i="8"/>
  <c r="I473" i="8"/>
  <c r="H473" i="8"/>
  <c r="F473" i="8"/>
  <c r="E473" i="8"/>
  <c r="G473" i="8" s="1"/>
  <c r="C473" i="8"/>
  <c r="I472" i="8"/>
  <c r="H472" i="8"/>
  <c r="F472" i="8"/>
  <c r="E472" i="8"/>
  <c r="G472" i="8" s="1"/>
  <c r="C472" i="8"/>
  <c r="I471" i="8"/>
  <c r="H471" i="8"/>
  <c r="F471" i="8"/>
  <c r="E471" i="8"/>
  <c r="G471" i="8" s="1"/>
  <c r="C471" i="8"/>
  <c r="I470" i="8"/>
  <c r="H470" i="8"/>
  <c r="F470" i="8"/>
  <c r="E470" i="8"/>
  <c r="G470" i="8" s="1"/>
  <c r="C470" i="8"/>
  <c r="B470" i="8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Y466" i="8"/>
  <c r="X466" i="8"/>
  <c r="W466" i="8"/>
  <c r="V466" i="8"/>
  <c r="R466" i="8"/>
  <c r="Q466" i="8"/>
  <c r="P466" i="8"/>
  <c r="O466" i="8"/>
  <c r="N466" i="8"/>
  <c r="M466" i="8"/>
  <c r="L466" i="8"/>
  <c r="K466" i="8"/>
  <c r="I465" i="8"/>
  <c r="H465" i="8"/>
  <c r="F465" i="8"/>
  <c r="E465" i="8"/>
  <c r="G465" i="8" s="1"/>
  <c r="C465" i="8"/>
  <c r="I464" i="8"/>
  <c r="H464" i="8"/>
  <c r="F464" i="8"/>
  <c r="E464" i="8"/>
  <c r="G464" i="8" s="1"/>
  <c r="C464" i="8"/>
  <c r="I463" i="8"/>
  <c r="H463" i="8"/>
  <c r="F463" i="8"/>
  <c r="E463" i="8"/>
  <c r="G463" i="8" s="1"/>
  <c r="C463" i="8"/>
  <c r="I462" i="8"/>
  <c r="H462" i="8"/>
  <c r="F462" i="8"/>
  <c r="E462" i="8"/>
  <c r="G462" i="8" s="1"/>
  <c r="C462" i="8"/>
  <c r="I461" i="8"/>
  <c r="H461" i="8"/>
  <c r="F461" i="8"/>
  <c r="E461" i="8"/>
  <c r="G461" i="8" s="1"/>
  <c r="C461" i="8"/>
  <c r="I460" i="8"/>
  <c r="H460" i="8"/>
  <c r="F460" i="8"/>
  <c r="E460" i="8"/>
  <c r="G460" i="8" s="1"/>
  <c r="C460" i="8"/>
  <c r="I459" i="8"/>
  <c r="H459" i="8"/>
  <c r="F459" i="8"/>
  <c r="E459" i="8"/>
  <c r="G459" i="8" s="1"/>
  <c r="C459" i="8"/>
  <c r="I458" i="8"/>
  <c r="H458" i="8"/>
  <c r="F458" i="8"/>
  <c r="E458" i="8"/>
  <c r="G458" i="8" s="1"/>
  <c r="C458" i="8"/>
  <c r="I457" i="8"/>
  <c r="H457" i="8"/>
  <c r="F457" i="8"/>
  <c r="E457" i="8"/>
  <c r="G457" i="8" s="1"/>
  <c r="C457" i="8"/>
  <c r="I456" i="8"/>
  <c r="H456" i="8"/>
  <c r="F456" i="8"/>
  <c r="E456" i="8"/>
  <c r="G456" i="8" s="1"/>
  <c r="C456" i="8"/>
  <c r="I455" i="8"/>
  <c r="H455" i="8"/>
  <c r="F455" i="8"/>
  <c r="E455" i="8"/>
  <c r="G455" i="8" s="1"/>
  <c r="C455" i="8"/>
  <c r="I454" i="8"/>
  <c r="H454" i="8"/>
  <c r="F454" i="8"/>
  <c r="E454" i="8"/>
  <c r="G454" i="8" s="1"/>
  <c r="C454" i="8"/>
  <c r="I453" i="8"/>
  <c r="H453" i="8"/>
  <c r="F453" i="8"/>
  <c r="E453" i="8"/>
  <c r="G453" i="8" s="1"/>
  <c r="C453" i="8"/>
  <c r="I452" i="8"/>
  <c r="H452" i="8"/>
  <c r="F452" i="8"/>
  <c r="E452" i="8"/>
  <c r="G452" i="8" s="1"/>
  <c r="C452" i="8"/>
  <c r="I451" i="8"/>
  <c r="H451" i="8"/>
  <c r="F451" i="8"/>
  <c r="E451" i="8"/>
  <c r="G451" i="8" s="1"/>
  <c r="C451" i="8"/>
  <c r="B451" i="8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Y447" i="8"/>
  <c r="X447" i="8"/>
  <c r="W447" i="8"/>
  <c r="V447" i="8"/>
  <c r="R447" i="8"/>
  <c r="Q447" i="8"/>
  <c r="P447" i="8"/>
  <c r="O447" i="8"/>
  <c r="N447" i="8"/>
  <c r="M447" i="8"/>
  <c r="L447" i="8"/>
  <c r="K447" i="8"/>
  <c r="I446" i="8"/>
  <c r="H446" i="8"/>
  <c r="F446" i="8"/>
  <c r="E446" i="8"/>
  <c r="G446" i="8" s="1"/>
  <c r="C446" i="8"/>
  <c r="I445" i="8"/>
  <c r="H445" i="8"/>
  <c r="F445" i="8"/>
  <c r="E445" i="8"/>
  <c r="G445" i="8" s="1"/>
  <c r="C445" i="8"/>
  <c r="I444" i="8"/>
  <c r="H444" i="8"/>
  <c r="F444" i="8"/>
  <c r="E444" i="8"/>
  <c r="G444" i="8" s="1"/>
  <c r="C444" i="8"/>
  <c r="I443" i="8"/>
  <c r="H443" i="8"/>
  <c r="F443" i="8"/>
  <c r="E443" i="8"/>
  <c r="G443" i="8" s="1"/>
  <c r="C443" i="8"/>
  <c r="I442" i="8"/>
  <c r="H442" i="8"/>
  <c r="F442" i="8"/>
  <c r="E442" i="8"/>
  <c r="G442" i="8" s="1"/>
  <c r="C442" i="8"/>
  <c r="I441" i="8"/>
  <c r="H441" i="8"/>
  <c r="F441" i="8"/>
  <c r="E441" i="8"/>
  <c r="G441" i="8" s="1"/>
  <c r="C441" i="8"/>
  <c r="I440" i="8"/>
  <c r="H440" i="8"/>
  <c r="F440" i="8"/>
  <c r="E440" i="8"/>
  <c r="G440" i="8" s="1"/>
  <c r="C440" i="8"/>
  <c r="I439" i="8"/>
  <c r="H439" i="8"/>
  <c r="F439" i="8"/>
  <c r="E439" i="8"/>
  <c r="G439" i="8" s="1"/>
  <c r="C439" i="8"/>
  <c r="I438" i="8"/>
  <c r="H438" i="8"/>
  <c r="F438" i="8"/>
  <c r="E438" i="8"/>
  <c r="G438" i="8" s="1"/>
  <c r="C438" i="8"/>
  <c r="I437" i="8"/>
  <c r="H437" i="8"/>
  <c r="F437" i="8"/>
  <c r="E437" i="8"/>
  <c r="G437" i="8" s="1"/>
  <c r="C437" i="8"/>
  <c r="I436" i="8"/>
  <c r="H436" i="8"/>
  <c r="F436" i="8"/>
  <c r="E436" i="8"/>
  <c r="G436" i="8" s="1"/>
  <c r="C436" i="8"/>
  <c r="I435" i="8"/>
  <c r="H435" i="8"/>
  <c r="F435" i="8"/>
  <c r="E435" i="8"/>
  <c r="G435" i="8" s="1"/>
  <c r="C435" i="8"/>
  <c r="I434" i="8"/>
  <c r="H434" i="8"/>
  <c r="F434" i="8"/>
  <c r="E434" i="8"/>
  <c r="G434" i="8" s="1"/>
  <c r="C434" i="8"/>
  <c r="I433" i="8"/>
  <c r="H433" i="8"/>
  <c r="F433" i="8"/>
  <c r="E433" i="8"/>
  <c r="G433" i="8" s="1"/>
  <c r="C433" i="8"/>
  <c r="I432" i="8"/>
  <c r="H432" i="8"/>
  <c r="F432" i="8"/>
  <c r="E432" i="8"/>
  <c r="G432" i="8" s="1"/>
  <c r="C432" i="8"/>
  <c r="B432" i="8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Y428" i="8"/>
  <c r="X428" i="8"/>
  <c r="W428" i="8"/>
  <c r="V428" i="8"/>
  <c r="R428" i="8"/>
  <c r="Q428" i="8"/>
  <c r="P428" i="8"/>
  <c r="O428" i="8"/>
  <c r="N428" i="8"/>
  <c r="M428" i="8"/>
  <c r="L428" i="8"/>
  <c r="K428" i="8"/>
  <c r="I427" i="8"/>
  <c r="H427" i="8"/>
  <c r="F427" i="8"/>
  <c r="E427" i="8"/>
  <c r="G427" i="8" s="1"/>
  <c r="C427" i="8"/>
  <c r="I426" i="8"/>
  <c r="H426" i="8"/>
  <c r="F426" i="8"/>
  <c r="E426" i="8"/>
  <c r="G426" i="8" s="1"/>
  <c r="C426" i="8"/>
  <c r="I425" i="8"/>
  <c r="H425" i="8"/>
  <c r="F425" i="8"/>
  <c r="E425" i="8"/>
  <c r="G425" i="8" s="1"/>
  <c r="C425" i="8"/>
  <c r="I424" i="8"/>
  <c r="H424" i="8"/>
  <c r="F424" i="8"/>
  <c r="E424" i="8"/>
  <c r="G424" i="8" s="1"/>
  <c r="C424" i="8"/>
  <c r="I423" i="8"/>
  <c r="H423" i="8"/>
  <c r="F423" i="8"/>
  <c r="E423" i="8"/>
  <c r="G423" i="8" s="1"/>
  <c r="C423" i="8"/>
  <c r="I422" i="8"/>
  <c r="H422" i="8"/>
  <c r="F422" i="8"/>
  <c r="E422" i="8"/>
  <c r="G422" i="8" s="1"/>
  <c r="C422" i="8"/>
  <c r="I421" i="8"/>
  <c r="H421" i="8"/>
  <c r="F421" i="8"/>
  <c r="E421" i="8"/>
  <c r="G421" i="8" s="1"/>
  <c r="C421" i="8"/>
  <c r="I420" i="8"/>
  <c r="H420" i="8"/>
  <c r="F420" i="8"/>
  <c r="E420" i="8"/>
  <c r="G420" i="8" s="1"/>
  <c r="C420" i="8"/>
  <c r="I419" i="8"/>
  <c r="H419" i="8"/>
  <c r="F419" i="8"/>
  <c r="E419" i="8"/>
  <c r="G419" i="8" s="1"/>
  <c r="C419" i="8"/>
  <c r="I418" i="8"/>
  <c r="H418" i="8"/>
  <c r="F418" i="8"/>
  <c r="E418" i="8"/>
  <c r="G418" i="8" s="1"/>
  <c r="C418" i="8"/>
  <c r="I417" i="8"/>
  <c r="H417" i="8"/>
  <c r="F417" i="8"/>
  <c r="E417" i="8"/>
  <c r="G417" i="8" s="1"/>
  <c r="C417" i="8"/>
  <c r="I416" i="8"/>
  <c r="H416" i="8"/>
  <c r="F416" i="8"/>
  <c r="E416" i="8"/>
  <c r="G416" i="8" s="1"/>
  <c r="C416" i="8"/>
  <c r="I415" i="8"/>
  <c r="H415" i="8"/>
  <c r="F415" i="8"/>
  <c r="E415" i="8"/>
  <c r="G415" i="8" s="1"/>
  <c r="C415" i="8"/>
  <c r="I414" i="8"/>
  <c r="H414" i="8"/>
  <c r="F414" i="8"/>
  <c r="E414" i="8"/>
  <c r="G414" i="8" s="1"/>
  <c r="C414" i="8"/>
  <c r="I413" i="8"/>
  <c r="H413" i="8"/>
  <c r="F413" i="8"/>
  <c r="E413" i="8"/>
  <c r="G413" i="8" s="1"/>
  <c r="C413" i="8"/>
  <c r="B413" i="8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Y409" i="8"/>
  <c r="X409" i="8"/>
  <c r="W409" i="8"/>
  <c r="V409" i="8"/>
  <c r="R409" i="8"/>
  <c r="Q409" i="8"/>
  <c r="P409" i="8"/>
  <c r="O409" i="8"/>
  <c r="N409" i="8"/>
  <c r="M409" i="8"/>
  <c r="L409" i="8"/>
  <c r="K409" i="8"/>
  <c r="I408" i="8"/>
  <c r="H408" i="8"/>
  <c r="F408" i="8"/>
  <c r="E408" i="8"/>
  <c r="G408" i="8" s="1"/>
  <c r="C408" i="8"/>
  <c r="I407" i="8"/>
  <c r="H407" i="8"/>
  <c r="F407" i="8"/>
  <c r="E407" i="8"/>
  <c r="G407" i="8" s="1"/>
  <c r="C407" i="8"/>
  <c r="I406" i="8"/>
  <c r="H406" i="8"/>
  <c r="F406" i="8"/>
  <c r="E406" i="8"/>
  <c r="G406" i="8" s="1"/>
  <c r="C406" i="8"/>
  <c r="I405" i="8"/>
  <c r="H405" i="8"/>
  <c r="F405" i="8"/>
  <c r="E405" i="8"/>
  <c r="G405" i="8" s="1"/>
  <c r="C405" i="8"/>
  <c r="I404" i="8"/>
  <c r="H404" i="8"/>
  <c r="F404" i="8"/>
  <c r="E404" i="8"/>
  <c r="G404" i="8" s="1"/>
  <c r="C404" i="8"/>
  <c r="I403" i="8"/>
  <c r="H403" i="8"/>
  <c r="F403" i="8"/>
  <c r="E403" i="8"/>
  <c r="G403" i="8" s="1"/>
  <c r="C403" i="8"/>
  <c r="I402" i="8"/>
  <c r="H402" i="8"/>
  <c r="F402" i="8"/>
  <c r="E402" i="8"/>
  <c r="G402" i="8" s="1"/>
  <c r="C402" i="8"/>
  <c r="I401" i="8"/>
  <c r="H401" i="8"/>
  <c r="F401" i="8"/>
  <c r="E401" i="8"/>
  <c r="G401" i="8" s="1"/>
  <c r="C401" i="8"/>
  <c r="I400" i="8"/>
  <c r="H400" i="8"/>
  <c r="F400" i="8"/>
  <c r="E400" i="8"/>
  <c r="G400" i="8" s="1"/>
  <c r="C400" i="8"/>
  <c r="I399" i="8"/>
  <c r="H399" i="8"/>
  <c r="F399" i="8"/>
  <c r="E399" i="8"/>
  <c r="G399" i="8" s="1"/>
  <c r="C399" i="8"/>
  <c r="I398" i="8"/>
  <c r="H398" i="8"/>
  <c r="F398" i="8"/>
  <c r="E398" i="8"/>
  <c r="G398" i="8" s="1"/>
  <c r="C398" i="8"/>
  <c r="I397" i="8"/>
  <c r="H397" i="8"/>
  <c r="F397" i="8"/>
  <c r="E397" i="8"/>
  <c r="G397" i="8" s="1"/>
  <c r="C397" i="8"/>
  <c r="I396" i="8"/>
  <c r="H396" i="8"/>
  <c r="F396" i="8"/>
  <c r="E396" i="8"/>
  <c r="G396" i="8" s="1"/>
  <c r="C396" i="8"/>
  <c r="I395" i="8"/>
  <c r="H395" i="8"/>
  <c r="F395" i="8"/>
  <c r="E395" i="8"/>
  <c r="G395" i="8" s="1"/>
  <c r="C395" i="8"/>
  <c r="I394" i="8"/>
  <c r="H394" i="8"/>
  <c r="F394" i="8"/>
  <c r="E394" i="8"/>
  <c r="G394" i="8" s="1"/>
  <c r="C394" i="8"/>
  <c r="B394" i="8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Y390" i="8"/>
  <c r="X390" i="8"/>
  <c r="W390" i="8"/>
  <c r="V390" i="8"/>
  <c r="R390" i="8"/>
  <c r="Q390" i="8"/>
  <c r="P390" i="8"/>
  <c r="O390" i="8"/>
  <c r="N390" i="8"/>
  <c r="M390" i="8"/>
  <c r="L390" i="8"/>
  <c r="K390" i="8"/>
  <c r="I389" i="8"/>
  <c r="H389" i="8"/>
  <c r="F389" i="8"/>
  <c r="E389" i="8"/>
  <c r="G389" i="8" s="1"/>
  <c r="C389" i="8"/>
  <c r="I388" i="8"/>
  <c r="H388" i="8"/>
  <c r="F388" i="8"/>
  <c r="E388" i="8"/>
  <c r="G388" i="8" s="1"/>
  <c r="C388" i="8"/>
  <c r="I387" i="8"/>
  <c r="H387" i="8"/>
  <c r="F387" i="8"/>
  <c r="E387" i="8"/>
  <c r="G387" i="8" s="1"/>
  <c r="C387" i="8"/>
  <c r="I386" i="8"/>
  <c r="H386" i="8"/>
  <c r="F386" i="8"/>
  <c r="E386" i="8"/>
  <c r="G386" i="8" s="1"/>
  <c r="C386" i="8"/>
  <c r="I385" i="8"/>
  <c r="H385" i="8"/>
  <c r="F385" i="8"/>
  <c r="E385" i="8"/>
  <c r="G385" i="8" s="1"/>
  <c r="C385" i="8"/>
  <c r="I384" i="8"/>
  <c r="H384" i="8"/>
  <c r="F384" i="8"/>
  <c r="E384" i="8"/>
  <c r="G384" i="8" s="1"/>
  <c r="C384" i="8"/>
  <c r="I383" i="8"/>
  <c r="H383" i="8"/>
  <c r="F383" i="8"/>
  <c r="E383" i="8"/>
  <c r="G383" i="8" s="1"/>
  <c r="C383" i="8"/>
  <c r="I382" i="8"/>
  <c r="H382" i="8"/>
  <c r="F382" i="8"/>
  <c r="E382" i="8"/>
  <c r="G382" i="8" s="1"/>
  <c r="C382" i="8"/>
  <c r="I381" i="8"/>
  <c r="H381" i="8"/>
  <c r="F381" i="8"/>
  <c r="E381" i="8"/>
  <c r="G381" i="8" s="1"/>
  <c r="C381" i="8"/>
  <c r="I380" i="8"/>
  <c r="H380" i="8"/>
  <c r="F380" i="8"/>
  <c r="E380" i="8"/>
  <c r="G380" i="8" s="1"/>
  <c r="C380" i="8"/>
  <c r="I379" i="8"/>
  <c r="H379" i="8"/>
  <c r="F379" i="8"/>
  <c r="E379" i="8"/>
  <c r="G379" i="8" s="1"/>
  <c r="C379" i="8"/>
  <c r="I378" i="8"/>
  <c r="H378" i="8"/>
  <c r="F378" i="8"/>
  <c r="E378" i="8"/>
  <c r="G378" i="8" s="1"/>
  <c r="C378" i="8"/>
  <c r="I377" i="8"/>
  <c r="H377" i="8"/>
  <c r="F377" i="8"/>
  <c r="E377" i="8"/>
  <c r="G377" i="8" s="1"/>
  <c r="C377" i="8"/>
  <c r="I376" i="8"/>
  <c r="H376" i="8"/>
  <c r="F376" i="8"/>
  <c r="E376" i="8"/>
  <c r="G376" i="8" s="1"/>
  <c r="C376" i="8"/>
  <c r="I375" i="8"/>
  <c r="H375" i="8"/>
  <c r="F375" i="8"/>
  <c r="E375" i="8"/>
  <c r="G375" i="8" s="1"/>
  <c r="C375" i="8"/>
  <c r="B375" i="8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Y371" i="8"/>
  <c r="X371" i="8"/>
  <c r="W371" i="8"/>
  <c r="V371" i="8"/>
  <c r="R371" i="8"/>
  <c r="Q371" i="8"/>
  <c r="P371" i="8"/>
  <c r="O371" i="8"/>
  <c r="N371" i="8"/>
  <c r="M371" i="8"/>
  <c r="L371" i="8"/>
  <c r="K371" i="8"/>
  <c r="I370" i="8"/>
  <c r="H370" i="8"/>
  <c r="F370" i="8"/>
  <c r="E370" i="8"/>
  <c r="G370" i="8" s="1"/>
  <c r="C370" i="8"/>
  <c r="I369" i="8"/>
  <c r="H369" i="8"/>
  <c r="F369" i="8"/>
  <c r="E369" i="8"/>
  <c r="G369" i="8" s="1"/>
  <c r="C369" i="8"/>
  <c r="I368" i="8"/>
  <c r="H368" i="8"/>
  <c r="F368" i="8"/>
  <c r="E368" i="8"/>
  <c r="G368" i="8" s="1"/>
  <c r="C368" i="8"/>
  <c r="I367" i="8"/>
  <c r="H367" i="8"/>
  <c r="F367" i="8"/>
  <c r="E367" i="8"/>
  <c r="G367" i="8" s="1"/>
  <c r="C367" i="8"/>
  <c r="I366" i="8"/>
  <c r="H366" i="8"/>
  <c r="F366" i="8"/>
  <c r="E366" i="8"/>
  <c r="G366" i="8" s="1"/>
  <c r="C366" i="8"/>
  <c r="I365" i="8"/>
  <c r="H365" i="8"/>
  <c r="F365" i="8"/>
  <c r="E365" i="8"/>
  <c r="G365" i="8" s="1"/>
  <c r="C365" i="8"/>
  <c r="I364" i="8"/>
  <c r="H364" i="8"/>
  <c r="F364" i="8"/>
  <c r="E364" i="8"/>
  <c r="G364" i="8" s="1"/>
  <c r="C364" i="8"/>
  <c r="I363" i="8"/>
  <c r="H363" i="8"/>
  <c r="F363" i="8"/>
  <c r="E363" i="8"/>
  <c r="G363" i="8" s="1"/>
  <c r="C363" i="8"/>
  <c r="I362" i="8"/>
  <c r="H362" i="8"/>
  <c r="F362" i="8"/>
  <c r="E362" i="8"/>
  <c r="G362" i="8" s="1"/>
  <c r="C362" i="8"/>
  <c r="I361" i="8"/>
  <c r="H361" i="8"/>
  <c r="F361" i="8"/>
  <c r="E361" i="8"/>
  <c r="G361" i="8" s="1"/>
  <c r="C361" i="8"/>
  <c r="I360" i="8"/>
  <c r="H360" i="8"/>
  <c r="F360" i="8"/>
  <c r="E360" i="8"/>
  <c r="G360" i="8" s="1"/>
  <c r="C360" i="8"/>
  <c r="I359" i="8"/>
  <c r="H359" i="8"/>
  <c r="F359" i="8"/>
  <c r="E359" i="8"/>
  <c r="G359" i="8" s="1"/>
  <c r="C359" i="8"/>
  <c r="I358" i="8"/>
  <c r="H358" i="8"/>
  <c r="F358" i="8"/>
  <c r="E358" i="8"/>
  <c r="G358" i="8" s="1"/>
  <c r="C358" i="8"/>
  <c r="I357" i="8"/>
  <c r="H357" i="8"/>
  <c r="F357" i="8"/>
  <c r="E357" i="8"/>
  <c r="G357" i="8" s="1"/>
  <c r="C357" i="8"/>
  <c r="I356" i="8"/>
  <c r="H356" i="8"/>
  <c r="F356" i="8"/>
  <c r="E356" i="8"/>
  <c r="G356" i="8" s="1"/>
  <c r="C356" i="8"/>
  <c r="B356" i="8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Y352" i="8"/>
  <c r="X352" i="8"/>
  <c r="W352" i="8"/>
  <c r="V352" i="8"/>
  <c r="R352" i="8"/>
  <c r="Q352" i="8"/>
  <c r="P352" i="8"/>
  <c r="O352" i="8"/>
  <c r="N352" i="8"/>
  <c r="M352" i="8"/>
  <c r="L352" i="8"/>
  <c r="K352" i="8"/>
  <c r="I351" i="8"/>
  <c r="H351" i="8"/>
  <c r="F351" i="8"/>
  <c r="E351" i="8"/>
  <c r="G351" i="8" s="1"/>
  <c r="C351" i="8"/>
  <c r="I350" i="8"/>
  <c r="H350" i="8"/>
  <c r="F350" i="8"/>
  <c r="E350" i="8"/>
  <c r="G350" i="8" s="1"/>
  <c r="C350" i="8"/>
  <c r="I349" i="8"/>
  <c r="H349" i="8"/>
  <c r="F349" i="8"/>
  <c r="E349" i="8"/>
  <c r="G349" i="8" s="1"/>
  <c r="C349" i="8"/>
  <c r="I348" i="8"/>
  <c r="H348" i="8"/>
  <c r="F348" i="8"/>
  <c r="E348" i="8"/>
  <c r="G348" i="8" s="1"/>
  <c r="C348" i="8"/>
  <c r="I347" i="8"/>
  <c r="H347" i="8"/>
  <c r="F347" i="8"/>
  <c r="E347" i="8"/>
  <c r="G347" i="8" s="1"/>
  <c r="C347" i="8"/>
  <c r="I346" i="8"/>
  <c r="H346" i="8"/>
  <c r="F346" i="8"/>
  <c r="E346" i="8"/>
  <c r="G346" i="8" s="1"/>
  <c r="C346" i="8"/>
  <c r="I345" i="8"/>
  <c r="H345" i="8"/>
  <c r="F345" i="8"/>
  <c r="E345" i="8"/>
  <c r="G345" i="8" s="1"/>
  <c r="C345" i="8"/>
  <c r="I344" i="8"/>
  <c r="H344" i="8"/>
  <c r="F344" i="8"/>
  <c r="E344" i="8"/>
  <c r="G344" i="8" s="1"/>
  <c r="C344" i="8"/>
  <c r="I343" i="8"/>
  <c r="H343" i="8"/>
  <c r="F343" i="8"/>
  <c r="E343" i="8"/>
  <c r="G343" i="8" s="1"/>
  <c r="C343" i="8"/>
  <c r="I342" i="8"/>
  <c r="H342" i="8"/>
  <c r="F342" i="8"/>
  <c r="E342" i="8"/>
  <c r="G342" i="8" s="1"/>
  <c r="C342" i="8"/>
  <c r="I341" i="8"/>
  <c r="H341" i="8"/>
  <c r="F341" i="8"/>
  <c r="E341" i="8"/>
  <c r="G341" i="8" s="1"/>
  <c r="C341" i="8"/>
  <c r="I340" i="8"/>
  <c r="H340" i="8"/>
  <c r="F340" i="8"/>
  <c r="E340" i="8"/>
  <c r="G340" i="8" s="1"/>
  <c r="C340" i="8"/>
  <c r="I339" i="8"/>
  <c r="H339" i="8"/>
  <c r="F339" i="8"/>
  <c r="E339" i="8"/>
  <c r="G339" i="8" s="1"/>
  <c r="C339" i="8"/>
  <c r="I338" i="8"/>
  <c r="H338" i="8"/>
  <c r="F338" i="8"/>
  <c r="E338" i="8"/>
  <c r="G338" i="8" s="1"/>
  <c r="C338" i="8"/>
  <c r="I337" i="8"/>
  <c r="H337" i="8"/>
  <c r="F337" i="8"/>
  <c r="E337" i="8"/>
  <c r="G337" i="8" s="1"/>
  <c r="C337" i="8"/>
  <c r="B337" i="8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Y333" i="8"/>
  <c r="X333" i="8"/>
  <c r="W333" i="8"/>
  <c r="V333" i="8"/>
  <c r="R333" i="8"/>
  <c r="Q333" i="8"/>
  <c r="P333" i="8"/>
  <c r="O333" i="8"/>
  <c r="N333" i="8"/>
  <c r="M333" i="8"/>
  <c r="L333" i="8"/>
  <c r="K333" i="8"/>
  <c r="I332" i="8"/>
  <c r="H332" i="8"/>
  <c r="F332" i="8"/>
  <c r="E332" i="8"/>
  <c r="G332" i="8" s="1"/>
  <c r="C332" i="8"/>
  <c r="I331" i="8"/>
  <c r="H331" i="8"/>
  <c r="F331" i="8"/>
  <c r="E331" i="8"/>
  <c r="G331" i="8" s="1"/>
  <c r="C331" i="8"/>
  <c r="I330" i="8"/>
  <c r="H330" i="8"/>
  <c r="F330" i="8"/>
  <c r="E330" i="8"/>
  <c r="G330" i="8" s="1"/>
  <c r="C330" i="8"/>
  <c r="I329" i="8"/>
  <c r="H329" i="8"/>
  <c r="F329" i="8"/>
  <c r="E329" i="8"/>
  <c r="G329" i="8" s="1"/>
  <c r="C329" i="8"/>
  <c r="I328" i="8"/>
  <c r="H328" i="8"/>
  <c r="F328" i="8"/>
  <c r="E328" i="8"/>
  <c r="G328" i="8" s="1"/>
  <c r="C328" i="8"/>
  <c r="I327" i="8"/>
  <c r="H327" i="8"/>
  <c r="F327" i="8"/>
  <c r="E327" i="8"/>
  <c r="G327" i="8" s="1"/>
  <c r="C327" i="8"/>
  <c r="I326" i="8"/>
  <c r="H326" i="8"/>
  <c r="F326" i="8"/>
  <c r="E326" i="8"/>
  <c r="G326" i="8" s="1"/>
  <c r="C326" i="8"/>
  <c r="I325" i="8"/>
  <c r="H325" i="8"/>
  <c r="F325" i="8"/>
  <c r="E325" i="8"/>
  <c r="G325" i="8" s="1"/>
  <c r="C325" i="8"/>
  <c r="I324" i="8"/>
  <c r="H324" i="8"/>
  <c r="F324" i="8"/>
  <c r="E324" i="8"/>
  <c r="G324" i="8" s="1"/>
  <c r="C324" i="8"/>
  <c r="I323" i="8"/>
  <c r="H323" i="8"/>
  <c r="F323" i="8"/>
  <c r="E323" i="8"/>
  <c r="G323" i="8" s="1"/>
  <c r="C323" i="8"/>
  <c r="I322" i="8"/>
  <c r="H322" i="8"/>
  <c r="F322" i="8"/>
  <c r="E322" i="8"/>
  <c r="G322" i="8" s="1"/>
  <c r="C322" i="8"/>
  <c r="I321" i="8"/>
  <c r="H321" i="8"/>
  <c r="F321" i="8"/>
  <c r="E321" i="8"/>
  <c r="G321" i="8" s="1"/>
  <c r="C321" i="8"/>
  <c r="I320" i="8"/>
  <c r="H320" i="8"/>
  <c r="F320" i="8"/>
  <c r="E320" i="8"/>
  <c r="G320" i="8" s="1"/>
  <c r="C320" i="8"/>
  <c r="I319" i="8"/>
  <c r="H319" i="8"/>
  <c r="F319" i="8"/>
  <c r="E319" i="8"/>
  <c r="G319" i="8" s="1"/>
  <c r="C319" i="8"/>
  <c r="I318" i="8"/>
  <c r="H318" i="8"/>
  <c r="F318" i="8"/>
  <c r="E318" i="8"/>
  <c r="G318" i="8" s="1"/>
  <c r="C318" i="8"/>
  <c r="B318" i="8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Y314" i="8"/>
  <c r="X314" i="8"/>
  <c r="W314" i="8"/>
  <c r="V314" i="8"/>
  <c r="R314" i="8"/>
  <c r="Q314" i="8"/>
  <c r="P314" i="8"/>
  <c r="O314" i="8"/>
  <c r="N314" i="8"/>
  <c r="M314" i="8"/>
  <c r="L314" i="8"/>
  <c r="K314" i="8"/>
  <c r="I313" i="8"/>
  <c r="H313" i="8"/>
  <c r="F313" i="8"/>
  <c r="E313" i="8"/>
  <c r="G313" i="8" s="1"/>
  <c r="C313" i="8"/>
  <c r="I312" i="8"/>
  <c r="H312" i="8"/>
  <c r="F312" i="8"/>
  <c r="E312" i="8"/>
  <c r="G312" i="8" s="1"/>
  <c r="C312" i="8"/>
  <c r="I311" i="8"/>
  <c r="H311" i="8"/>
  <c r="F311" i="8"/>
  <c r="E311" i="8"/>
  <c r="G311" i="8" s="1"/>
  <c r="C311" i="8"/>
  <c r="I310" i="8"/>
  <c r="H310" i="8"/>
  <c r="F310" i="8"/>
  <c r="E310" i="8"/>
  <c r="G310" i="8" s="1"/>
  <c r="C310" i="8"/>
  <c r="I309" i="8"/>
  <c r="H309" i="8"/>
  <c r="F309" i="8"/>
  <c r="E309" i="8"/>
  <c r="G309" i="8" s="1"/>
  <c r="C309" i="8"/>
  <c r="I308" i="8"/>
  <c r="H308" i="8"/>
  <c r="F308" i="8"/>
  <c r="E308" i="8"/>
  <c r="G308" i="8" s="1"/>
  <c r="C308" i="8"/>
  <c r="I307" i="8"/>
  <c r="H307" i="8"/>
  <c r="F307" i="8"/>
  <c r="E307" i="8"/>
  <c r="G307" i="8" s="1"/>
  <c r="C307" i="8"/>
  <c r="I306" i="8"/>
  <c r="H306" i="8"/>
  <c r="F306" i="8"/>
  <c r="E306" i="8"/>
  <c r="G306" i="8" s="1"/>
  <c r="C306" i="8"/>
  <c r="I305" i="8"/>
  <c r="H305" i="8"/>
  <c r="F305" i="8"/>
  <c r="E305" i="8"/>
  <c r="G305" i="8" s="1"/>
  <c r="C305" i="8"/>
  <c r="I304" i="8"/>
  <c r="H304" i="8"/>
  <c r="F304" i="8"/>
  <c r="E304" i="8"/>
  <c r="G304" i="8" s="1"/>
  <c r="C304" i="8"/>
  <c r="I303" i="8"/>
  <c r="H303" i="8"/>
  <c r="F303" i="8"/>
  <c r="E303" i="8"/>
  <c r="G303" i="8" s="1"/>
  <c r="C303" i="8"/>
  <c r="I302" i="8"/>
  <c r="H302" i="8"/>
  <c r="F302" i="8"/>
  <c r="E302" i="8"/>
  <c r="G302" i="8" s="1"/>
  <c r="C302" i="8"/>
  <c r="I301" i="8"/>
  <c r="H301" i="8"/>
  <c r="F301" i="8"/>
  <c r="E301" i="8"/>
  <c r="G301" i="8" s="1"/>
  <c r="C301" i="8"/>
  <c r="I300" i="8"/>
  <c r="H300" i="8"/>
  <c r="F300" i="8"/>
  <c r="E300" i="8"/>
  <c r="G300" i="8" s="1"/>
  <c r="C300" i="8"/>
  <c r="I299" i="8"/>
  <c r="H299" i="8"/>
  <c r="F299" i="8"/>
  <c r="E299" i="8"/>
  <c r="G299" i="8" s="1"/>
  <c r="C299" i="8"/>
  <c r="B299" i="8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Y295" i="8"/>
  <c r="X295" i="8"/>
  <c r="W295" i="8"/>
  <c r="V295" i="8"/>
  <c r="R295" i="8"/>
  <c r="Q295" i="8"/>
  <c r="P295" i="8"/>
  <c r="O295" i="8"/>
  <c r="N295" i="8"/>
  <c r="M295" i="8"/>
  <c r="L295" i="8"/>
  <c r="K295" i="8"/>
  <c r="I294" i="8"/>
  <c r="H294" i="8"/>
  <c r="F294" i="8"/>
  <c r="E294" i="8"/>
  <c r="G294" i="8" s="1"/>
  <c r="C294" i="8"/>
  <c r="I293" i="8"/>
  <c r="H293" i="8"/>
  <c r="F293" i="8"/>
  <c r="E293" i="8"/>
  <c r="G293" i="8" s="1"/>
  <c r="C293" i="8"/>
  <c r="I292" i="8"/>
  <c r="H292" i="8"/>
  <c r="F292" i="8"/>
  <c r="E292" i="8"/>
  <c r="G292" i="8" s="1"/>
  <c r="C292" i="8"/>
  <c r="I291" i="8"/>
  <c r="H291" i="8"/>
  <c r="F291" i="8"/>
  <c r="E291" i="8"/>
  <c r="G291" i="8" s="1"/>
  <c r="C291" i="8"/>
  <c r="I290" i="8"/>
  <c r="H290" i="8"/>
  <c r="F290" i="8"/>
  <c r="E290" i="8"/>
  <c r="G290" i="8" s="1"/>
  <c r="C290" i="8"/>
  <c r="I289" i="8"/>
  <c r="H289" i="8"/>
  <c r="F289" i="8"/>
  <c r="E289" i="8"/>
  <c r="G289" i="8" s="1"/>
  <c r="C289" i="8"/>
  <c r="I288" i="8"/>
  <c r="H288" i="8"/>
  <c r="F288" i="8"/>
  <c r="E288" i="8"/>
  <c r="G288" i="8" s="1"/>
  <c r="C288" i="8"/>
  <c r="I287" i="8"/>
  <c r="H287" i="8"/>
  <c r="F287" i="8"/>
  <c r="E287" i="8"/>
  <c r="G287" i="8" s="1"/>
  <c r="C287" i="8"/>
  <c r="I286" i="8"/>
  <c r="H286" i="8"/>
  <c r="F286" i="8"/>
  <c r="E286" i="8"/>
  <c r="G286" i="8" s="1"/>
  <c r="C286" i="8"/>
  <c r="I285" i="8"/>
  <c r="H285" i="8"/>
  <c r="F285" i="8"/>
  <c r="E285" i="8"/>
  <c r="G285" i="8" s="1"/>
  <c r="C285" i="8"/>
  <c r="I284" i="8"/>
  <c r="H284" i="8"/>
  <c r="F284" i="8"/>
  <c r="E284" i="8"/>
  <c r="G284" i="8" s="1"/>
  <c r="C284" i="8"/>
  <c r="I283" i="8"/>
  <c r="H283" i="8"/>
  <c r="F283" i="8"/>
  <c r="E283" i="8"/>
  <c r="G283" i="8" s="1"/>
  <c r="C283" i="8"/>
  <c r="I282" i="8"/>
  <c r="H282" i="8"/>
  <c r="F282" i="8"/>
  <c r="E282" i="8"/>
  <c r="G282" i="8" s="1"/>
  <c r="C282" i="8"/>
  <c r="I281" i="8"/>
  <c r="H281" i="8"/>
  <c r="F281" i="8"/>
  <c r="E281" i="8"/>
  <c r="G281" i="8" s="1"/>
  <c r="C281" i="8"/>
  <c r="I280" i="8"/>
  <c r="H280" i="8"/>
  <c r="F280" i="8"/>
  <c r="E280" i="8"/>
  <c r="G280" i="8" s="1"/>
  <c r="C280" i="8"/>
  <c r="B280" i="8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Y276" i="8"/>
  <c r="X276" i="8"/>
  <c r="W276" i="8"/>
  <c r="V276" i="8"/>
  <c r="R276" i="8"/>
  <c r="Q276" i="8"/>
  <c r="P276" i="8"/>
  <c r="O276" i="8"/>
  <c r="N276" i="8"/>
  <c r="M276" i="8"/>
  <c r="L276" i="8"/>
  <c r="K276" i="8"/>
  <c r="I275" i="8"/>
  <c r="H275" i="8"/>
  <c r="F275" i="8"/>
  <c r="E275" i="8"/>
  <c r="G275" i="8" s="1"/>
  <c r="C275" i="8"/>
  <c r="I274" i="8"/>
  <c r="H274" i="8"/>
  <c r="F274" i="8"/>
  <c r="E274" i="8"/>
  <c r="G274" i="8" s="1"/>
  <c r="C274" i="8"/>
  <c r="I273" i="8"/>
  <c r="H273" i="8"/>
  <c r="F273" i="8"/>
  <c r="E273" i="8"/>
  <c r="G273" i="8" s="1"/>
  <c r="C273" i="8"/>
  <c r="I272" i="8"/>
  <c r="H272" i="8"/>
  <c r="F272" i="8"/>
  <c r="E272" i="8"/>
  <c r="G272" i="8" s="1"/>
  <c r="C272" i="8"/>
  <c r="I271" i="8"/>
  <c r="H271" i="8"/>
  <c r="F271" i="8"/>
  <c r="E271" i="8"/>
  <c r="G271" i="8" s="1"/>
  <c r="C271" i="8"/>
  <c r="I270" i="8"/>
  <c r="H270" i="8"/>
  <c r="F270" i="8"/>
  <c r="E270" i="8"/>
  <c r="G270" i="8" s="1"/>
  <c r="C270" i="8"/>
  <c r="I269" i="8"/>
  <c r="H269" i="8"/>
  <c r="F269" i="8"/>
  <c r="E269" i="8"/>
  <c r="G269" i="8" s="1"/>
  <c r="C269" i="8"/>
  <c r="I268" i="8"/>
  <c r="H268" i="8"/>
  <c r="F268" i="8"/>
  <c r="E268" i="8"/>
  <c r="G268" i="8" s="1"/>
  <c r="C268" i="8"/>
  <c r="I267" i="8"/>
  <c r="H267" i="8"/>
  <c r="F267" i="8"/>
  <c r="E267" i="8"/>
  <c r="G267" i="8" s="1"/>
  <c r="C267" i="8"/>
  <c r="I266" i="8"/>
  <c r="H266" i="8"/>
  <c r="F266" i="8"/>
  <c r="E266" i="8"/>
  <c r="G266" i="8" s="1"/>
  <c r="C266" i="8"/>
  <c r="I265" i="8"/>
  <c r="H265" i="8"/>
  <c r="F265" i="8"/>
  <c r="E265" i="8"/>
  <c r="G265" i="8" s="1"/>
  <c r="C265" i="8"/>
  <c r="I264" i="8"/>
  <c r="H264" i="8"/>
  <c r="F264" i="8"/>
  <c r="E264" i="8"/>
  <c r="G264" i="8" s="1"/>
  <c r="C264" i="8"/>
  <c r="I263" i="8"/>
  <c r="H263" i="8"/>
  <c r="F263" i="8"/>
  <c r="E263" i="8"/>
  <c r="G263" i="8" s="1"/>
  <c r="C263" i="8"/>
  <c r="I262" i="8"/>
  <c r="H262" i="8"/>
  <c r="F262" i="8"/>
  <c r="E262" i="8"/>
  <c r="G262" i="8" s="1"/>
  <c r="C262" i="8"/>
  <c r="I261" i="8"/>
  <c r="H261" i="8"/>
  <c r="F261" i="8"/>
  <c r="E261" i="8"/>
  <c r="G261" i="8" s="1"/>
  <c r="C261" i="8"/>
  <c r="B261" i="8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Y257" i="8"/>
  <c r="X257" i="8"/>
  <c r="W257" i="8"/>
  <c r="V257" i="8"/>
  <c r="R257" i="8"/>
  <c r="Q257" i="8"/>
  <c r="P257" i="8"/>
  <c r="O257" i="8"/>
  <c r="N257" i="8"/>
  <c r="M257" i="8"/>
  <c r="L257" i="8"/>
  <c r="K257" i="8"/>
  <c r="I256" i="8"/>
  <c r="H256" i="8"/>
  <c r="F256" i="8"/>
  <c r="E256" i="8"/>
  <c r="G256" i="8" s="1"/>
  <c r="C256" i="8"/>
  <c r="I255" i="8"/>
  <c r="H255" i="8"/>
  <c r="F255" i="8"/>
  <c r="E255" i="8"/>
  <c r="G255" i="8" s="1"/>
  <c r="C255" i="8"/>
  <c r="I254" i="8"/>
  <c r="H254" i="8"/>
  <c r="F254" i="8"/>
  <c r="E254" i="8"/>
  <c r="G254" i="8" s="1"/>
  <c r="C254" i="8"/>
  <c r="I253" i="8"/>
  <c r="H253" i="8"/>
  <c r="F253" i="8"/>
  <c r="E253" i="8"/>
  <c r="G253" i="8" s="1"/>
  <c r="C253" i="8"/>
  <c r="I252" i="8"/>
  <c r="H252" i="8"/>
  <c r="F252" i="8"/>
  <c r="E252" i="8"/>
  <c r="G252" i="8" s="1"/>
  <c r="C252" i="8"/>
  <c r="I251" i="8"/>
  <c r="H251" i="8"/>
  <c r="F251" i="8"/>
  <c r="E251" i="8"/>
  <c r="G251" i="8" s="1"/>
  <c r="C251" i="8"/>
  <c r="I250" i="8"/>
  <c r="H250" i="8"/>
  <c r="F250" i="8"/>
  <c r="E250" i="8"/>
  <c r="G250" i="8" s="1"/>
  <c r="C250" i="8"/>
  <c r="I249" i="8"/>
  <c r="H249" i="8"/>
  <c r="F249" i="8"/>
  <c r="E249" i="8"/>
  <c r="G249" i="8" s="1"/>
  <c r="C249" i="8"/>
  <c r="I248" i="8"/>
  <c r="H248" i="8"/>
  <c r="F248" i="8"/>
  <c r="E248" i="8"/>
  <c r="G248" i="8" s="1"/>
  <c r="C248" i="8"/>
  <c r="I247" i="8"/>
  <c r="H247" i="8"/>
  <c r="F247" i="8"/>
  <c r="E247" i="8"/>
  <c r="G247" i="8" s="1"/>
  <c r="C247" i="8"/>
  <c r="I246" i="8"/>
  <c r="H246" i="8"/>
  <c r="F246" i="8"/>
  <c r="E246" i="8"/>
  <c r="G246" i="8" s="1"/>
  <c r="C246" i="8"/>
  <c r="I245" i="8"/>
  <c r="H245" i="8"/>
  <c r="F245" i="8"/>
  <c r="E245" i="8"/>
  <c r="G245" i="8" s="1"/>
  <c r="C245" i="8"/>
  <c r="I244" i="8"/>
  <c r="H244" i="8"/>
  <c r="F244" i="8"/>
  <c r="E244" i="8"/>
  <c r="G244" i="8" s="1"/>
  <c r="C244" i="8"/>
  <c r="I243" i="8"/>
  <c r="H243" i="8"/>
  <c r="F243" i="8"/>
  <c r="E243" i="8"/>
  <c r="G243" i="8" s="1"/>
  <c r="C243" i="8"/>
  <c r="I242" i="8"/>
  <c r="H242" i="8"/>
  <c r="F242" i="8"/>
  <c r="E242" i="8"/>
  <c r="G242" i="8" s="1"/>
  <c r="C242" i="8"/>
  <c r="B242" i="8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Y238" i="8"/>
  <c r="X238" i="8"/>
  <c r="W238" i="8"/>
  <c r="V238" i="8"/>
  <c r="R238" i="8"/>
  <c r="Q238" i="8"/>
  <c r="P238" i="8"/>
  <c r="O238" i="8"/>
  <c r="N238" i="8"/>
  <c r="M238" i="8"/>
  <c r="L238" i="8"/>
  <c r="K238" i="8"/>
  <c r="I237" i="8"/>
  <c r="H237" i="8"/>
  <c r="F237" i="8"/>
  <c r="E237" i="8"/>
  <c r="G237" i="8" s="1"/>
  <c r="C237" i="8"/>
  <c r="I236" i="8"/>
  <c r="H236" i="8"/>
  <c r="F236" i="8"/>
  <c r="E236" i="8"/>
  <c r="G236" i="8" s="1"/>
  <c r="C236" i="8"/>
  <c r="I235" i="8"/>
  <c r="H235" i="8"/>
  <c r="F235" i="8"/>
  <c r="E235" i="8"/>
  <c r="G235" i="8" s="1"/>
  <c r="C235" i="8"/>
  <c r="I234" i="8"/>
  <c r="H234" i="8"/>
  <c r="F234" i="8"/>
  <c r="E234" i="8"/>
  <c r="G234" i="8" s="1"/>
  <c r="C234" i="8"/>
  <c r="I233" i="8"/>
  <c r="H233" i="8"/>
  <c r="F233" i="8"/>
  <c r="E233" i="8"/>
  <c r="G233" i="8" s="1"/>
  <c r="C233" i="8"/>
  <c r="I232" i="8"/>
  <c r="H232" i="8"/>
  <c r="F232" i="8"/>
  <c r="E232" i="8"/>
  <c r="G232" i="8" s="1"/>
  <c r="C232" i="8"/>
  <c r="I231" i="8"/>
  <c r="H231" i="8"/>
  <c r="F231" i="8"/>
  <c r="E231" i="8"/>
  <c r="G231" i="8" s="1"/>
  <c r="C231" i="8"/>
  <c r="I230" i="8"/>
  <c r="H230" i="8"/>
  <c r="F230" i="8"/>
  <c r="E230" i="8"/>
  <c r="G230" i="8" s="1"/>
  <c r="C230" i="8"/>
  <c r="I229" i="8"/>
  <c r="H229" i="8"/>
  <c r="F229" i="8"/>
  <c r="E229" i="8"/>
  <c r="G229" i="8" s="1"/>
  <c r="C229" i="8"/>
  <c r="I228" i="8"/>
  <c r="H228" i="8"/>
  <c r="F228" i="8"/>
  <c r="E228" i="8"/>
  <c r="G228" i="8" s="1"/>
  <c r="C228" i="8"/>
  <c r="I227" i="8"/>
  <c r="H227" i="8"/>
  <c r="F227" i="8"/>
  <c r="E227" i="8"/>
  <c r="G227" i="8" s="1"/>
  <c r="C227" i="8"/>
  <c r="I226" i="8"/>
  <c r="H226" i="8"/>
  <c r="F226" i="8"/>
  <c r="E226" i="8"/>
  <c r="G226" i="8" s="1"/>
  <c r="C226" i="8"/>
  <c r="I225" i="8"/>
  <c r="H225" i="8"/>
  <c r="F225" i="8"/>
  <c r="E225" i="8"/>
  <c r="G225" i="8" s="1"/>
  <c r="C225" i="8"/>
  <c r="I224" i="8"/>
  <c r="H224" i="8"/>
  <c r="F224" i="8"/>
  <c r="E224" i="8"/>
  <c r="G224" i="8" s="1"/>
  <c r="C224" i="8"/>
  <c r="I223" i="8"/>
  <c r="H223" i="8"/>
  <c r="F223" i="8"/>
  <c r="E223" i="8"/>
  <c r="G223" i="8" s="1"/>
  <c r="C223" i="8"/>
  <c r="B223" i="8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Y219" i="8"/>
  <c r="X219" i="8"/>
  <c r="W219" i="8"/>
  <c r="V219" i="8"/>
  <c r="R219" i="8"/>
  <c r="Q219" i="8"/>
  <c r="P219" i="8"/>
  <c r="O219" i="8"/>
  <c r="N219" i="8"/>
  <c r="M219" i="8"/>
  <c r="L219" i="8"/>
  <c r="K219" i="8"/>
  <c r="I218" i="8"/>
  <c r="H218" i="8"/>
  <c r="F218" i="8"/>
  <c r="E218" i="8"/>
  <c r="G218" i="8" s="1"/>
  <c r="C218" i="8"/>
  <c r="I217" i="8"/>
  <c r="H217" i="8"/>
  <c r="F217" i="8"/>
  <c r="E217" i="8"/>
  <c r="G217" i="8" s="1"/>
  <c r="C217" i="8"/>
  <c r="I216" i="8"/>
  <c r="H216" i="8"/>
  <c r="F216" i="8"/>
  <c r="E216" i="8"/>
  <c r="G216" i="8" s="1"/>
  <c r="C216" i="8"/>
  <c r="I215" i="8"/>
  <c r="H215" i="8"/>
  <c r="F215" i="8"/>
  <c r="E215" i="8"/>
  <c r="G215" i="8" s="1"/>
  <c r="C215" i="8"/>
  <c r="I214" i="8"/>
  <c r="H214" i="8"/>
  <c r="F214" i="8"/>
  <c r="E214" i="8"/>
  <c r="G214" i="8" s="1"/>
  <c r="C214" i="8"/>
  <c r="I213" i="8"/>
  <c r="H213" i="8"/>
  <c r="F213" i="8"/>
  <c r="E213" i="8"/>
  <c r="G213" i="8" s="1"/>
  <c r="C213" i="8"/>
  <c r="I212" i="8"/>
  <c r="H212" i="8"/>
  <c r="F212" i="8"/>
  <c r="E212" i="8"/>
  <c r="G212" i="8" s="1"/>
  <c r="C212" i="8"/>
  <c r="I211" i="8"/>
  <c r="H211" i="8"/>
  <c r="F211" i="8"/>
  <c r="E211" i="8"/>
  <c r="G211" i="8" s="1"/>
  <c r="C211" i="8"/>
  <c r="I210" i="8"/>
  <c r="H210" i="8"/>
  <c r="F210" i="8"/>
  <c r="E210" i="8"/>
  <c r="G210" i="8" s="1"/>
  <c r="C210" i="8"/>
  <c r="I209" i="8"/>
  <c r="H209" i="8"/>
  <c r="F209" i="8"/>
  <c r="E209" i="8"/>
  <c r="G209" i="8" s="1"/>
  <c r="C209" i="8"/>
  <c r="I208" i="8"/>
  <c r="H208" i="8"/>
  <c r="F208" i="8"/>
  <c r="E208" i="8"/>
  <c r="G208" i="8" s="1"/>
  <c r="C208" i="8"/>
  <c r="I207" i="8"/>
  <c r="H207" i="8"/>
  <c r="F207" i="8"/>
  <c r="E207" i="8"/>
  <c r="G207" i="8" s="1"/>
  <c r="C207" i="8"/>
  <c r="I206" i="8"/>
  <c r="H206" i="8"/>
  <c r="F206" i="8"/>
  <c r="E206" i="8"/>
  <c r="G206" i="8" s="1"/>
  <c r="C206" i="8"/>
  <c r="I205" i="8"/>
  <c r="H205" i="8"/>
  <c r="F205" i="8"/>
  <c r="E205" i="8"/>
  <c r="G205" i="8" s="1"/>
  <c r="C205" i="8"/>
  <c r="I204" i="8"/>
  <c r="H204" i="8"/>
  <c r="F204" i="8"/>
  <c r="E204" i="8"/>
  <c r="G204" i="8" s="1"/>
  <c r="C204" i="8"/>
  <c r="B204" i="8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Y200" i="8"/>
  <c r="X200" i="8"/>
  <c r="W200" i="8"/>
  <c r="V200" i="8"/>
  <c r="R200" i="8"/>
  <c r="Q200" i="8"/>
  <c r="P200" i="8"/>
  <c r="O200" i="8"/>
  <c r="N200" i="8"/>
  <c r="M200" i="8"/>
  <c r="L200" i="8"/>
  <c r="K200" i="8"/>
  <c r="I199" i="8"/>
  <c r="H199" i="8"/>
  <c r="F199" i="8"/>
  <c r="E199" i="8"/>
  <c r="G199" i="8" s="1"/>
  <c r="C199" i="8"/>
  <c r="I198" i="8"/>
  <c r="H198" i="8"/>
  <c r="F198" i="8"/>
  <c r="E198" i="8"/>
  <c r="G198" i="8" s="1"/>
  <c r="C198" i="8"/>
  <c r="I197" i="8"/>
  <c r="H197" i="8"/>
  <c r="F197" i="8"/>
  <c r="E197" i="8"/>
  <c r="G197" i="8" s="1"/>
  <c r="C197" i="8"/>
  <c r="I196" i="8"/>
  <c r="H196" i="8"/>
  <c r="F196" i="8"/>
  <c r="E196" i="8"/>
  <c r="G196" i="8" s="1"/>
  <c r="C196" i="8"/>
  <c r="I195" i="8"/>
  <c r="H195" i="8"/>
  <c r="F195" i="8"/>
  <c r="E195" i="8"/>
  <c r="G195" i="8" s="1"/>
  <c r="C195" i="8"/>
  <c r="I194" i="8"/>
  <c r="H194" i="8"/>
  <c r="F194" i="8"/>
  <c r="E194" i="8"/>
  <c r="G194" i="8" s="1"/>
  <c r="C194" i="8"/>
  <c r="I193" i="8"/>
  <c r="H193" i="8"/>
  <c r="F193" i="8"/>
  <c r="E193" i="8"/>
  <c r="G193" i="8" s="1"/>
  <c r="C193" i="8"/>
  <c r="I192" i="8"/>
  <c r="H192" i="8"/>
  <c r="F192" i="8"/>
  <c r="E192" i="8"/>
  <c r="G192" i="8" s="1"/>
  <c r="C192" i="8"/>
  <c r="I191" i="8"/>
  <c r="H191" i="8"/>
  <c r="F191" i="8"/>
  <c r="E191" i="8"/>
  <c r="G191" i="8" s="1"/>
  <c r="C191" i="8"/>
  <c r="I190" i="8"/>
  <c r="H190" i="8"/>
  <c r="F190" i="8"/>
  <c r="E190" i="8"/>
  <c r="G190" i="8" s="1"/>
  <c r="C190" i="8"/>
  <c r="I189" i="8"/>
  <c r="H189" i="8"/>
  <c r="F189" i="8"/>
  <c r="E189" i="8"/>
  <c r="G189" i="8" s="1"/>
  <c r="C189" i="8"/>
  <c r="I188" i="8"/>
  <c r="H188" i="8"/>
  <c r="F188" i="8"/>
  <c r="E188" i="8"/>
  <c r="G188" i="8" s="1"/>
  <c r="C188" i="8"/>
  <c r="I187" i="8"/>
  <c r="H187" i="8"/>
  <c r="F187" i="8"/>
  <c r="E187" i="8"/>
  <c r="G187" i="8" s="1"/>
  <c r="C187" i="8"/>
  <c r="I186" i="8"/>
  <c r="H186" i="8"/>
  <c r="F186" i="8"/>
  <c r="E186" i="8"/>
  <c r="G186" i="8" s="1"/>
  <c r="C186" i="8"/>
  <c r="I185" i="8"/>
  <c r="H185" i="8"/>
  <c r="F185" i="8"/>
  <c r="E185" i="8"/>
  <c r="G185" i="8" s="1"/>
  <c r="C185" i="8"/>
  <c r="B185" i="8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Y181" i="8"/>
  <c r="X181" i="8"/>
  <c r="W181" i="8"/>
  <c r="V181" i="8"/>
  <c r="R181" i="8"/>
  <c r="Q181" i="8"/>
  <c r="P181" i="8"/>
  <c r="O181" i="8"/>
  <c r="N181" i="8"/>
  <c r="M181" i="8"/>
  <c r="L181" i="8"/>
  <c r="K181" i="8"/>
  <c r="I180" i="8"/>
  <c r="H180" i="8"/>
  <c r="F180" i="8"/>
  <c r="E180" i="8"/>
  <c r="G180" i="8" s="1"/>
  <c r="C180" i="8"/>
  <c r="I179" i="8"/>
  <c r="H179" i="8"/>
  <c r="F179" i="8"/>
  <c r="E179" i="8"/>
  <c r="G179" i="8" s="1"/>
  <c r="C179" i="8"/>
  <c r="I178" i="8"/>
  <c r="H178" i="8"/>
  <c r="F178" i="8"/>
  <c r="E178" i="8"/>
  <c r="G178" i="8" s="1"/>
  <c r="C178" i="8"/>
  <c r="I177" i="8"/>
  <c r="H177" i="8"/>
  <c r="F177" i="8"/>
  <c r="E177" i="8"/>
  <c r="G177" i="8" s="1"/>
  <c r="C177" i="8"/>
  <c r="I176" i="8"/>
  <c r="H176" i="8"/>
  <c r="F176" i="8"/>
  <c r="E176" i="8"/>
  <c r="G176" i="8" s="1"/>
  <c r="C176" i="8"/>
  <c r="I175" i="8"/>
  <c r="H175" i="8"/>
  <c r="F175" i="8"/>
  <c r="E175" i="8"/>
  <c r="G175" i="8" s="1"/>
  <c r="C175" i="8"/>
  <c r="I174" i="8"/>
  <c r="H174" i="8"/>
  <c r="F174" i="8"/>
  <c r="E174" i="8"/>
  <c r="G174" i="8" s="1"/>
  <c r="C174" i="8"/>
  <c r="I173" i="8"/>
  <c r="H173" i="8"/>
  <c r="F173" i="8"/>
  <c r="E173" i="8"/>
  <c r="G173" i="8" s="1"/>
  <c r="C173" i="8"/>
  <c r="I172" i="8"/>
  <c r="H172" i="8"/>
  <c r="F172" i="8"/>
  <c r="E172" i="8"/>
  <c r="G172" i="8" s="1"/>
  <c r="C172" i="8"/>
  <c r="I171" i="8"/>
  <c r="H171" i="8"/>
  <c r="F171" i="8"/>
  <c r="E171" i="8"/>
  <c r="G171" i="8" s="1"/>
  <c r="C171" i="8"/>
  <c r="I170" i="8"/>
  <c r="H170" i="8"/>
  <c r="F170" i="8"/>
  <c r="E170" i="8"/>
  <c r="G170" i="8" s="1"/>
  <c r="C170" i="8"/>
  <c r="I169" i="8"/>
  <c r="H169" i="8"/>
  <c r="F169" i="8"/>
  <c r="E169" i="8"/>
  <c r="G169" i="8" s="1"/>
  <c r="C169" i="8"/>
  <c r="I168" i="8"/>
  <c r="H168" i="8"/>
  <c r="F168" i="8"/>
  <c r="E168" i="8"/>
  <c r="G168" i="8" s="1"/>
  <c r="C168" i="8"/>
  <c r="I167" i="8"/>
  <c r="H167" i="8"/>
  <c r="F167" i="8"/>
  <c r="E167" i="8"/>
  <c r="G167" i="8" s="1"/>
  <c r="C167" i="8"/>
  <c r="I166" i="8"/>
  <c r="H166" i="8"/>
  <c r="F166" i="8"/>
  <c r="E166" i="8"/>
  <c r="G166" i="8" s="1"/>
  <c r="C166" i="8"/>
  <c r="B166" i="8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Y162" i="8"/>
  <c r="X162" i="8"/>
  <c r="W162" i="8"/>
  <c r="V162" i="8"/>
  <c r="R162" i="8"/>
  <c r="Q162" i="8"/>
  <c r="P162" i="8"/>
  <c r="O162" i="8"/>
  <c r="N162" i="8"/>
  <c r="M162" i="8"/>
  <c r="L162" i="8"/>
  <c r="K162" i="8"/>
  <c r="I161" i="8"/>
  <c r="H161" i="8"/>
  <c r="F161" i="8"/>
  <c r="E161" i="8"/>
  <c r="G161" i="8" s="1"/>
  <c r="C161" i="8"/>
  <c r="I160" i="8"/>
  <c r="H160" i="8"/>
  <c r="F160" i="8"/>
  <c r="E160" i="8"/>
  <c r="G160" i="8" s="1"/>
  <c r="C160" i="8"/>
  <c r="I159" i="8"/>
  <c r="H159" i="8"/>
  <c r="F159" i="8"/>
  <c r="E159" i="8"/>
  <c r="G159" i="8" s="1"/>
  <c r="C159" i="8"/>
  <c r="I158" i="8"/>
  <c r="H158" i="8"/>
  <c r="F158" i="8"/>
  <c r="E158" i="8"/>
  <c r="G158" i="8" s="1"/>
  <c r="C158" i="8"/>
  <c r="I157" i="8"/>
  <c r="H157" i="8"/>
  <c r="F157" i="8"/>
  <c r="E157" i="8"/>
  <c r="G157" i="8" s="1"/>
  <c r="C157" i="8"/>
  <c r="I156" i="8"/>
  <c r="H156" i="8"/>
  <c r="F156" i="8"/>
  <c r="E156" i="8"/>
  <c r="G156" i="8" s="1"/>
  <c r="C156" i="8"/>
  <c r="I155" i="8"/>
  <c r="H155" i="8"/>
  <c r="F155" i="8"/>
  <c r="E155" i="8"/>
  <c r="G155" i="8" s="1"/>
  <c r="C155" i="8"/>
  <c r="I154" i="8"/>
  <c r="H154" i="8"/>
  <c r="F154" i="8"/>
  <c r="E154" i="8"/>
  <c r="G154" i="8" s="1"/>
  <c r="C154" i="8"/>
  <c r="I153" i="8"/>
  <c r="H153" i="8"/>
  <c r="F153" i="8"/>
  <c r="E153" i="8"/>
  <c r="G153" i="8" s="1"/>
  <c r="C153" i="8"/>
  <c r="I152" i="8"/>
  <c r="H152" i="8"/>
  <c r="F152" i="8"/>
  <c r="E152" i="8"/>
  <c r="G152" i="8" s="1"/>
  <c r="C152" i="8"/>
  <c r="I151" i="8"/>
  <c r="H151" i="8"/>
  <c r="F151" i="8"/>
  <c r="E151" i="8"/>
  <c r="G151" i="8" s="1"/>
  <c r="C151" i="8"/>
  <c r="I150" i="8"/>
  <c r="H150" i="8"/>
  <c r="F150" i="8"/>
  <c r="E150" i="8"/>
  <c r="G150" i="8" s="1"/>
  <c r="C150" i="8"/>
  <c r="I149" i="8"/>
  <c r="H149" i="8"/>
  <c r="F149" i="8"/>
  <c r="E149" i="8"/>
  <c r="G149" i="8" s="1"/>
  <c r="C149" i="8"/>
  <c r="I148" i="8"/>
  <c r="H148" i="8"/>
  <c r="F148" i="8"/>
  <c r="E148" i="8"/>
  <c r="G148" i="8" s="1"/>
  <c r="C148" i="8"/>
  <c r="I147" i="8"/>
  <c r="H147" i="8"/>
  <c r="F147" i="8"/>
  <c r="E147" i="8"/>
  <c r="G147" i="8" s="1"/>
  <c r="C147" i="8"/>
  <c r="B147" i="8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Y143" i="8"/>
  <c r="X143" i="8"/>
  <c r="W143" i="8"/>
  <c r="V143" i="8"/>
  <c r="R143" i="8"/>
  <c r="Q143" i="8"/>
  <c r="P143" i="8"/>
  <c r="O143" i="8"/>
  <c r="N143" i="8"/>
  <c r="M143" i="8"/>
  <c r="L143" i="8"/>
  <c r="K143" i="8"/>
  <c r="I142" i="8"/>
  <c r="H142" i="8"/>
  <c r="F142" i="8"/>
  <c r="E142" i="8"/>
  <c r="G142" i="8" s="1"/>
  <c r="C142" i="8"/>
  <c r="I141" i="8"/>
  <c r="H141" i="8"/>
  <c r="F141" i="8"/>
  <c r="E141" i="8"/>
  <c r="G141" i="8" s="1"/>
  <c r="C141" i="8"/>
  <c r="I140" i="8"/>
  <c r="H140" i="8"/>
  <c r="F140" i="8"/>
  <c r="E140" i="8"/>
  <c r="G140" i="8" s="1"/>
  <c r="C140" i="8"/>
  <c r="I139" i="8"/>
  <c r="H139" i="8"/>
  <c r="F139" i="8"/>
  <c r="E139" i="8"/>
  <c r="G139" i="8" s="1"/>
  <c r="C139" i="8"/>
  <c r="I138" i="8"/>
  <c r="H138" i="8"/>
  <c r="F138" i="8"/>
  <c r="E138" i="8"/>
  <c r="G138" i="8" s="1"/>
  <c r="C138" i="8"/>
  <c r="I137" i="8"/>
  <c r="H137" i="8"/>
  <c r="F137" i="8"/>
  <c r="E137" i="8"/>
  <c r="G137" i="8" s="1"/>
  <c r="C137" i="8"/>
  <c r="I136" i="8"/>
  <c r="H136" i="8"/>
  <c r="F136" i="8"/>
  <c r="E136" i="8"/>
  <c r="G136" i="8" s="1"/>
  <c r="C136" i="8"/>
  <c r="I135" i="8"/>
  <c r="H135" i="8"/>
  <c r="F135" i="8"/>
  <c r="E135" i="8"/>
  <c r="G135" i="8" s="1"/>
  <c r="C135" i="8"/>
  <c r="I134" i="8"/>
  <c r="H134" i="8"/>
  <c r="F134" i="8"/>
  <c r="E134" i="8"/>
  <c r="G134" i="8" s="1"/>
  <c r="C134" i="8"/>
  <c r="I133" i="8"/>
  <c r="H133" i="8"/>
  <c r="F133" i="8"/>
  <c r="E133" i="8"/>
  <c r="G133" i="8" s="1"/>
  <c r="C133" i="8"/>
  <c r="I132" i="8"/>
  <c r="H132" i="8"/>
  <c r="F132" i="8"/>
  <c r="E132" i="8"/>
  <c r="G132" i="8" s="1"/>
  <c r="C132" i="8"/>
  <c r="I131" i="8"/>
  <c r="H131" i="8"/>
  <c r="F131" i="8"/>
  <c r="E131" i="8"/>
  <c r="G131" i="8" s="1"/>
  <c r="C131" i="8"/>
  <c r="I130" i="8"/>
  <c r="H130" i="8"/>
  <c r="F130" i="8"/>
  <c r="E130" i="8"/>
  <c r="G130" i="8" s="1"/>
  <c r="C130" i="8"/>
  <c r="I129" i="8"/>
  <c r="H129" i="8"/>
  <c r="F129" i="8"/>
  <c r="E129" i="8"/>
  <c r="G129" i="8" s="1"/>
  <c r="C129" i="8"/>
  <c r="I128" i="8"/>
  <c r="H128" i="8"/>
  <c r="F128" i="8"/>
  <c r="E128" i="8"/>
  <c r="G128" i="8" s="1"/>
  <c r="C128" i="8"/>
  <c r="B128" i="8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Y124" i="8"/>
  <c r="X124" i="8"/>
  <c r="W124" i="8"/>
  <c r="V124" i="8"/>
  <c r="R124" i="8"/>
  <c r="Q124" i="8"/>
  <c r="P124" i="8"/>
  <c r="O124" i="8"/>
  <c r="N124" i="8"/>
  <c r="M124" i="8"/>
  <c r="L124" i="8"/>
  <c r="K124" i="8"/>
  <c r="I123" i="8"/>
  <c r="H123" i="8"/>
  <c r="F123" i="8"/>
  <c r="E123" i="8"/>
  <c r="G123" i="8" s="1"/>
  <c r="C123" i="8"/>
  <c r="I122" i="8"/>
  <c r="H122" i="8"/>
  <c r="F122" i="8"/>
  <c r="E122" i="8"/>
  <c r="G122" i="8" s="1"/>
  <c r="C122" i="8"/>
  <c r="I121" i="8"/>
  <c r="H121" i="8"/>
  <c r="F121" i="8"/>
  <c r="E121" i="8"/>
  <c r="G121" i="8" s="1"/>
  <c r="C121" i="8"/>
  <c r="I120" i="8"/>
  <c r="H120" i="8"/>
  <c r="F120" i="8"/>
  <c r="E120" i="8"/>
  <c r="G120" i="8" s="1"/>
  <c r="C120" i="8"/>
  <c r="I119" i="8"/>
  <c r="H119" i="8"/>
  <c r="F119" i="8"/>
  <c r="E119" i="8"/>
  <c r="G119" i="8" s="1"/>
  <c r="C119" i="8"/>
  <c r="I118" i="8"/>
  <c r="H118" i="8"/>
  <c r="F118" i="8"/>
  <c r="E118" i="8"/>
  <c r="G118" i="8" s="1"/>
  <c r="C118" i="8"/>
  <c r="I117" i="8"/>
  <c r="H117" i="8"/>
  <c r="F117" i="8"/>
  <c r="E117" i="8"/>
  <c r="G117" i="8" s="1"/>
  <c r="C117" i="8"/>
  <c r="I116" i="8"/>
  <c r="H116" i="8"/>
  <c r="F116" i="8"/>
  <c r="E116" i="8"/>
  <c r="G116" i="8" s="1"/>
  <c r="C116" i="8"/>
  <c r="I115" i="8"/>
  <c r="H115" i="8"/>
  <c r="F115" i="8"/>
  <c r="E115" i="8"/>
  <c r="G115" i="8" s="1"/>
  <c r="C115" i="8"/>
  <c r="I114" i="8"/>
  <c r="H114" i="8"/>
  <c r="F114" i="8"/>
  <c r="E114" i="8"/>
  <c r="G114" i="8" s="1"/>
  <c r="C114" i="8"/>
  <c r="I113" i="8"/>
  <c r="H113" i="8"/>
  <c r="F113" i="8"/>
  <c r="E113" i="8"/>
  <c r="G113" i="8" s="1"/>
  <c r="C113" i="8"/>
  <c r="I112" i="8"/>
  <c r="H112" i="8"/>
  <c r="F112" i="8"/>
  <c r="E112" i="8"/>
  <c r="G112" i="8" s="1"/>
  <c r="C112" i="8"/>
  <c r="I111" i="8"/>
  <c r="H111" i="8"/>
  <c r="F111" i="8"/>
  <c r="E111" i="8"/>
  <c r="G111" i="8" s="1"/>
  <c r="C111" i="8"/>
  <c r="I110" i="8"/>
  <c r="H110" i="8"/>
  <c r="F110" i="8"/>
  <c r="E110" i="8"/>
  <c r="G110" i="8" s="1"/>
  <c r="C110" i="8"/>
  <c r="I109" i="8"/>
  <c r="H109" i="8"/>
  <c r="F109" i="8"/>
  <c r="E109" i="8"/>
  <c r="G109" i="8" s="1"/>
  <c r="C109" i="8"/>
  <c r="B109" i="8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Y105" i="8"/>
  <c r="X105" i="8"/>
  <c r="W105" i="8"/>
  <c r="V105" i="8"/>
  <c r="R105" i="8"/>
  <c r="Q105" i="8"/>
  <c r="P105" i="8"/>
  <c r="O105" i="8"/>
  <c r="N105" i="8"/>
  <c r="M105" i="8"/>
  <c r="L105" i="8"/>
  <c r="K105" i="8"/>
  <c r="I104" i="8"/>
  <c r="H104" i="8"/>
  <c r="F104" i="8"/>
  <c r="E104" i="8"/>
  <c r="G104" i="8" s="1"/>
  <c r="C104" i="8"/>
  <c r="I103" i="8"/>
  <c r="H103" i="8"/>
  <c r="F103" i="8"/>
  <c r="E103" i="8"/>
  <c r="G103" i="8" s="1"/>
  <c r="C103" i="8"/>
  <c r="I102" i="8"/>
  <c r="H102" i="8"/>
  <c r="F102" i="8"/>
  <c r="E102" i="8"/>
  <c r="G102" i="8" s="1"/>
  <c r="C102" i="8"/>
  <c r="I101" i="8"/>
  <c r="H101" i="8"/>
  <c r="F101" i="8"/>
  <c r="E101" i="8"/>
  <c r="G101" i="8" s="1"/>
  <c r="C101" i="8"/>
  <c r="I100" i="8"/>
  <c r="H100" i="8"/>
  <c r="F100" i="8"/>
  <c r="E100" i="8"/>
  <c r="G100" i="8" s="1"/>
  <c r="C100" i="8"/>
  <c r="I99" i="8"/>
  <c r="H99" i="8"/>
  <c r="F99" i="8"/>
  <c r="E99" i="8"/>
  <c r="G99" i="8" s="1"/>
  <c r="C99" i="8"/>
  <c r="I98" i="8"/>
  <c r="H98" i="8"/>
  <c r="F98" i="8"/>
  <c r="E98" i="8"/>
  <c r="G98" i="8" s="1"/>
  <c r="C98" i="8"/>
  <c r="I97" i="8"/>
  <c r="H97" i="8"/>
  <c r="F97" i="8"/>
  <c r="E97" i="8"/>
  <c r="G97" i="8" s="1"/>
  <c r="C97" i="8"/>
  <c r="I96" i="8"/>
  <c r="H96" i="8"/>
  <c r="F96" i="8"/>
  <c r="E96" i="8"/>
  <c r="G96" i="8" s="1"/>
  <c r="C96" i="8"/>
  <c r="I95" i="8"/>
  <c r="H95" i="8"/>
  <c r="F95" i="8"/>
  <c r="E95" i="8"/>
  <c r="G95" i="8" s="1"/>
  <c r="C95" i="8"/>
  <c r="I94" i="8"/>
  <c r="H94" i="8"/>
  <c r="F94" i="8"/>
  <c r="E94" i="8"/>
  <c r="G94" i="8" s="1"/>
  <c r="C94" i="8"/>
  <c r="I93" i="8"/>
  <c r="H93" i="8"/>
  <c r="F93" i="8"/>
  <c r="E93" i="8"/>
  <c r="G93" i="8" s="1"/>
  <c r="C93" i="8"/>
  <c r="I92" i="8"/>
  <c r="H92" i="8"/>
  <c r="F92" i="8"/>
  <c r="E92" i="8"/>
  <c r="G92" i="8" s="1"/>
  <c r="C92" i="8"/>
  <c r="I91" i="8"/>
  <c r="H91" i="8"/>
  <c r="F91" i="8"/>
  <c r="E91" i="8"/>
  <c r="G91" i="8" s="1"/>
  <c r="C91" i="8"/>
  <c r="I90" i="8"/>
  <c r="H90" i="8"/>
  <c r="F90" i="8"/>
  <c r="E90" i="8"/>
  <c r="G90" i="8" s="1"/>
  <c r="C90" i="8"/>
  <c r="B90" i="8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Y86" i="8"/>
  <c r="X86" i="8"/>
  <c r="W86" i="8"/>
  <c r="V86" i="8"/>
  <c r="R86" i="8"/>
  <c r="Q86" i="8"/>
  <c r="P86" i="8"/>
  <c r="O86" i="8"/>
  <c r="N86" i="8"/>
  <c r="M86" i="8"/>
  <c r="L86" i="8"/>
  <c r="K86" i="8"/>
  <c r="I85" i="8"/>
  <c r="H85" i="8"/>
  <c r="F85" i="8"/>
  <c r="E85" i="8"/>
  <c r="G85" i="8" s="1"/>
  <c r="C85" i="8"/>
  <c r="I84" i="8"/>
  <c r="H84" i="8"/>
  <c r="F84" i="8"/>
  <c r="E84" i="8"/>
  <c r="G84" i="8" s="1"/>
  <c r="C84" i="8"/>
  <c r="I83" i="8"/>
  <c r="H83" i="8"/>
  <c r="F83" i="8"/>
  <c r="E83" i="8"/>
  <c r="G83" i="8" s="1"/>
  <c r="C83" i="8"/>
  <c r="I82" i="8"/>
  <c r="H82" i="8"/>
  <c r="F82" i="8"/>
  <c r="E82" i="8"/>
  <c r="G82" i="8" s="1"/>
  <c r="C82" i="8"/>
  <c r="I81" i="8"/>
  <c r="H81" i="8"/>
  <c r="F81" i="8"/>
  <c r="E81" i="8"/>
  <c r="G81" i="8" s="1"/>
  <c r="C81" i="8"/>
  <c r="I80" i="8"/>
  <c r="H80" i="8"/>
  <c r="F80" i="8"/>
  <c r="E80" i="8"/>
  <c r="G80" i="8" s="1"/>
  <c r="C80" i="8"/>
  <c r="I79" i="8"/>
  <c r="H79" i="8"/>
  <c r="F79" i="8"/>
  <c r="E79" i="8"/>
  <c r="G79" i="8" s="1"/>
  <c r="C79" i="8"/>
  <c r="I78" i="8"/>
  <c r="H78" i="8"/>
  <c r="F78" i="8"/>
  <c r="E78" i="8"/>
  <c r="G78" i="8" s="1"/>
  <c r="C78" i="8"/>
  <c r="I77" i="8"/>
  <c r="H77" i="8"/>
  <c r="F77" i="8"/>
  <c r="E77" i="8"/>
  <c r="G77" i="8" s="1"/>
  <c r="C77" i="8"/>
  <c r="I76" i="8"/>
  <c r="H76" i="8"/>
  <c r="F76" i="8"/>
  <c r="E76" i="8"/>
  <c r="G76" i="8" s="1"/>
  <c r="C76" i="8"/>
  <c r="I75" i="8"/>
  <c r="H75" i="8"/>
  <c r="F75" i="8"/>
  <c r="E75" i="8"/>
  <c r="G75" i="8" s="1"/>
  <c r="C75" i="8"/>
  <c r="I74" i="8"/>
  <c r="H74" i="8"/>
  <c r="F74" i="8"/>
  <c r="E74" i="8"/>
  <c r="G74" i="8" s="1"/>
  <c r="C74" i="8"/>
  <c r="I73" i="8"/>
  <c r="H73" i="8"/>
  <c r="F73" i="8"/>
  <c r="E73" i="8"/>
  <c r="G73" i="8" s="1"/>
  <c r="C73" i="8"/>
  <c r="I72" i="8"/>
  <c r="H72" i="8"/>
  <c r="F72" i="8"/>
  <c r="E72" i="8"/>
  <c r="G72" i="8" s="1"/>
  <c r="C72" i="8"/>
  <c r="I71" i="8"/>
  <c r="H71" i="8"/>
  <c r="F71" i="8"/>
  <c r="E71" i="8"/>
  <c r="G71" i="8" s="1"/>
  <c r="C71" i="8"/>
  <c r="B71" i="8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Y67" i="8"/>
  <c r="X67" i="8"/>
  <c r="W67" i="8"/>
  <c r="V67" i="8"/>
  <c r="R67" i="8"/>
  <c r="Q67" i="8"/>
  <c r="P67" i="8"/>
  <c r="O67" i="8"/>
  <c r="N67" i="8"/>
  <c r="M67" i="8"/>
  <c r="L67" i="8"/>
  <c r="K67" i="8"/>
  <c r="I66" i="8"/>
  <c r="H66" i="8"/>
  <c r="F66" i="8"/>
  <c r="E66" i="8"/>
  <c r="G66" i="8" s="1"/>
  <c r="C66" i="8"/>
  <c r="I65" i="8"/>
  <c r="H65" i="8"/>
  <c r="F65" i="8"/>
  <c r="E65" i="8"/>
  <c r="G65" i="8" s="1"/>
  <c r="C65" i="8"/>
  <c r="I64" i="8"/>
  <c r="H64" i="8"/>
  <c r="F64" i="8"/>
  <c r="E64" i="8"/>
  <c r="G64" i="8" s="1"/>
  <c r="C64" i="8"/>
  <c r="I63" i="8"/>
  <c r="H63" i="8"/>
  <c r="F63" i="8"/>
  <c r="E63" i="8"/>
  <c r="G63" i="8" s="1"/>
  <c r="C63" i="8"/>
  <c r="I62" i="8"/>
  <c r="H62" i="8"/>
  <c r="F62" i="8"/>
  <c r="E62" i="8"/>
  <c r="G62" i="8" s="1"/>
  <c r="C62" i="8"/>
  <c r="I61" i="8"/>
  <c r="H61" i="8"/>
  <c r="F61" i="8"/>
  <c r="E61" i="8"/>
  <c r="G61" i="8" s="1"/>
  <c r="C61" i="8"/>
  <c r="I60" i="8"/>
  <c r="H60" i="8"/>
  <c r="F60" i="8"/>
  <c r="E60" i="8"/>
  <c r="G60" i="8" s="1"/>
  <c r="C60" i="8"/>
  <c r="I59" i="8"/>
  <c r="H59" i="8"/>
  <c r="F59" i="8"/>
  <c r="E59" i="8"/>
  <c r="G59" i="8" s="1"/>
  <c r="C59" i="8"/>
  <c r="I58" i="8"/>
  <c r="H58" i="8"/>
  <c r="F58" i="8"/>
  <c r="E58" i="8"/>
  <c r="G58" i="8" s="1"/>
  <c r="C58" i="8"/>
  <c r="I57" i="8"/>
  <c r="H57" i="8"/>
  <c r="F57" i="8"/>
  <c r="E57" i="8"/>
  <c r="G57" i="8" s="1"/>
  <c r="C57" i="8"/>
  <c r="I56" i="8"/>
  <c r="H56" i="8"/>
  <c r="F56" i="8"/>
  <c r="E56" i="8"/>
  <c r="G56" i="8" s="1"/>
  <c r="C56" i="8"/>
  <c r="I55" i="8"/>
  <c r="H55" i="8"/>
  <c r="F55" i="8"/>
  <c r="E55" i="8"/>
  <c r="G55" i="8" s="1"/>
  <c r="C55" i="8"/>
  <c r="I54" i="8"/>
  <c r="H54" i="8"/>
  <c r="F54" i="8"/>
  <c r="E54" i="8"/>
  <c r="G54" i="8" s="1"/>
  <c r="C54" i="8"/>
  <c r="I53" i="8"/>
  <c r="H53" i="8"/>
  <c r="F53" i="8"/>
  <c r="E53" i="8"/>
  <c r="G53" i="8" s="1"/>
  <c r="C53" i="8"/>
  <c r="I52" i="8"/>
  <c r="H52" i="8"/>
  <c r="F52" i="8"/>
  <c r="E52" i="8"/>
  <c r="G52" i="8" s="1"/>
  <c r="C52" i="8"/>
  <c r="B52" i="8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C15" i="3"/>
  <c r="N9" i="3"/>
  <c r="E82" i="3"/>
  <c r="G82" i="3" s="1"/>
  <c r="M9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1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88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5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2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79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6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3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0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7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4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15" i="3"/>
  <c r="K586" i="3"/>
  <c r="K587" i="3"/>
  <c r="K588" i="3"/>
  <c r="K589" i="3"/>
  <c r="K590" i="3"/>
  <c r="K591" i="3"/>
  <c r="K592" i="3"/>
  <c r="K593" i="3"/>
  <c r="K594" i="3"/>
  <c r="K595" i="3"/>
  <c r="K596" i="3"/>
  <c r="K58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5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2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49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6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35" i="3"/>
  <c r="K420" i="3"/>
  <c r="K421" i="3"/>
  <c r="K422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7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4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1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28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5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25" i="3"/>
  <c r="K210" i="3"/>
  <c r="K211" i="3"/>
  <c r="K212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6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35" i="3"/>
  <c r="K120" i="3"/>
  <c r="K121" i="3"/>
  <c r="K122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75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J15" i="3"/>
  <c r="K5" i="5" s="1"/>
  <c r="K9" i="3"/>
  <c r="H9" i="3"/>
  <c r="F9" i="3"/>
  <c r="E9" i="3"/>
  <c r="D9" i="3"/>
  <c r="P794" i="3"/>
  <c r="AI794" i="3" s="1"/>
  <c r="P824" i="3"/>
  <c r="AI824" i="3" s="1"/>
  <c r="O824" i="3"/>
  <c r="AH824" i="3" s="1"/>
  <c r="P854" i="3"/>
  <c r="AI854" i="3" s="1"/>
  <c r="O854" i="3"/>
  <c r="AH854" i="3" s="1"/>
  <c r="P884" i="3"/>
  <c r="AI884" i="3" s="1"/>
  <c r="O884" i="3"/>
  <c r="AH884" i="3" s="1"/>
  <c r="P914" i="3"/>
  <c r="AI914" i="3" s="1"/>
  <c r="O914" i="3"/>
  <c r="AH914" i="3" s="1"/>
  <c r="P374" i="3"/>
  <c r="AI374" i="3" s="1"/>
  <c r="O374" i="3"/>
  <c r="AH374" i="3" s="1"/>
  <c r="N374" i="3"/>
  <c r="AG374" i="3" s="1"/>
  <c r="P344" i="3"/>
  <c r="AI344" i="3" s="1"/>
  <c r="O344" i="3"/>
  <c r="AH344" i="3" s="1"/>
  <c r="N344" i="3"/>
  <c r="AG344" i="3" s="1"/>
  <c r="P314" i="3"/>
  <c r="AI314" i="3" s="1"/>
  <c r="O314" i="3"/>
  <c r="AH314" i="3" s="1"/>
  <c r="N314" i="3"/>
  <c r="AG314" i="3" s="1"/>
  <c r="P284" i="3"/>
  <c r="AI284" i="3" s="1"/>
  <c r="O284" i="3"/>
  <c r="AH284" i="3" s="1"/>
  <c r="N284" i="3"/>
  <c r="AG284" i="3" s="1"/>
  <c r="P254" i="3"/>
  <c r="AI254" i="3" s="1"/>
  <c r="O254" i="3"/>
  <c r="AH254" i="3" s="1"/>
  <c r="N254" i="3"/>
  <c r="AG254" i="3" s="1"/>
  <c r="P224" i="3"/>
  <c r="AI224" i="3" s="1"/>
  <c r="O224" i="3"/>
  <c r="AH224" i="3" s="1"/>
  <c r="N224" i="3"/>
  <c r="AG224" i="3" s="1"/>
  <c r="P194" i="3"/>
  <c r="AI194" i="3" s="1"/>
  <c r="O194" i="3"/>
  <c r="AH194" i="3" s="1"/>
  <c r="AG194" i="3"/>
  <c r="P44" i="3"/>
  <c r="AI44" i="3" s="1"/>
  <c r="O44" i="3"/>
  <c r="AH44" i="3" s="1"/>
  <c r="N44" i="3"/>
  <c r="AG44" i="3" s="1"/>
  <c r="P74" i="3"/>
  <c r="AI74" i="3" s="1"/>
  <c r="O74" i="3"/>
  <c r="AH74" i="3" s="1"/>
  <c r="N74" i="3"/>
  <c r="P104" i="3"/>
  <c r="AI104" i="3" s="1"/>
  <c r="O104" i="3"/>
  <c r="AH104" i="3" s="1"/>
  <c r="AG104" i="3"/>
  <c r="P134" i="3"/>
  <c r="AI134" i="3" s="1"/>
  <c r="O134" i="3"/>
  <c r="AH134" i="3" s="1"/>
  <c r="N134" i="3"/>
  <c r="AG134" i="3" s="1"/>
  <c r="P164" i="3"/>
  <c r="AI164" i="3" s="1"/>
  <c r="O164" i="3"/>
  <c r="AH164" i="3" s="1"/>
  <c r="N164" i="3"/>
  <c r="AG164" i="3" s="1"/>
  <c r="P404" i="3"/>
  <c r="AI404" i="3" s="1"/>
  <c r="O404" i="3"/>
  <c r="AH404" i="3" s="1"/>
  <c r="AG404" i="3"/>
  <c r="P434" i="3"/>
  <c r="AI434" i="3" s="1"/>
  <c r="O434" i="3"/>
  <c r="AH434" i="3" s="1"/>
  <c r="N434" i="3"/>
  <c r="AG434" i="3" s="1"/>
  <c r="P464" i="3"/>
  <c r="AI464" i="3" s="1"/>
  <c r="O464" i="3"/>
  <c r="AH464" i="3" s="1"/>
  <c r="N464" i="3"/>
  <c r="AG464" i="3" s="1"/>
  <c r="P494" i="3"/>
  <c r="AI494" i="3" s="1"/>
  <c r="O494" i="3"/>
  <c r="AH494" i="3" s="1"/>
  <c r="N494" i="3"/>
  <c r="AG494" i="3" s="1"/>
  <c r="P524" i="3"/>
  <c r="AI524" i="3" s="1"/>
  <c r="O524" i="3"/>
  <c r="AH524" i="3" s="1"/>
  <c r="N524" i="3"/>
  <c r="AG524" i="3" s="1"/>
  <c r="P554" i="3"/>
  <c r="AI554" i="3" s="1"/>
  <c r="O554" i="3"/>
  <c r="AH554" i="3" s="1"/>
  <c r="N554" i="3"/>
  <c r="AG554" i="3" s="1"/>
  <c r="P584" i="3"/>
  <c r="AI584" i="3" s="1"/>
  <c r="O584" i="3"/>
  <c r="AH584" i="3" s="1"/>
  <c r="N584" i="3"/>
  <c r="AG584" i="3" s="1"/>
  <c r="P614" i="3"/>
  <c r="AI614" i="3" s="1"/>
  <c r="O614" i="3"/>
  <c r="AH614" i="3" s="1"/>
  <c r="N614" i="3"/>
  <c r="AG614" i="3" s="1"/>
  <c r="P644" i="3"/>
  <c r="AI644" i="3" s="1"/>
  <c r="O644" i="3"/>
  <c r="AH644" i="3" s="1"/>
  <c r="N644" i="3"/>
  <c r="AG644" i="3" s="1"/>
  <c r="P674" i="3"/>
  <c r="AI674" i="3" s="1"/>
  <c r="O674" i="3"/>
  <c r="AH674" i="3" s="1"/>
  <c r="N674" i="3"/>
  <c r="AG674" i="3" s="1"/>
  <c r="P704" i="3"/>
  <c r="AI704" i="3" s="1"/>
  <c r="O704" i="3"/>
  <c r="AH704" i="3" s="1"/>
  <c r="N704" i="3"/>
  <c r="AG704" i="3" s="1"/>
  <c r="P734" i="3"/>
  <c r="AI734" i="3" s="1"/>
  <c r="O734" i="3"/>
  <c r="AH734" i="3" s="1"/>
  <c r="N734" i="3"/>
  <c r="AG734" i="3" s="1"/>
  <c r="P764" i="3"/>
  <c r="AI764" i="3" s="1"/>
  <c r="O764" i="3"/>
  <c r="AH764" i="3" s="1"/>
  <c r="N764" i="3"/>
  <c r="AG764" i="3" s="1"/>
  <c r="O794" i="3"/>
  <c r="AH794" i="3" s="1"/>
  <c r="N794" i="3"/>
  <c r="AG794" i="3" s="1"/>
  <c r="N824" i="3"/>
  <c r="AG824" i="3" s="1"/>
  <c r="N854" i="3"/>
  <c r="AG854" i="3" s="1"/>
  <c r="N884" i="3"/>
  <c r="AG884" i="3" s="1"/>
  <c r="N914" i="3"/>
  <c r="AG914" i="3" s="1"/>
  <c r="M914" i="3"/>
  <c r="AF914" i="3" s="1"/>
  <c r="M884" i="3"/>
  <c r="AF884" i="3" s="1"/>
  <c r="M854" i="3"/>
  <c r="AF854" i="3" s="1"/>
  <c r="M824" i="3"/>
  <c r="AF824" i="3" s="1"/>
  <c r="M794" i="3"/>
  <c r="AF794" i="3" s="1"/>
  <c r="M764" i="3"/>
  <c r="AF764" i="3" s="1"/>
  <c r="M734" i="3"/>
  <c r="AF734" i="3" s="1"/>
  <c r="M704" i="3"/>
  <c r="AF704" i="3" s="1"/>
  <c r="M674" i="3"/>
  <c r="AF674" i="3" s="1"/>
  <c r="M644" i="3"/>
  <c r="AF644" i="3" s="1"/>
  <c r="M614" i="3"/>
  <c r="AF614" i="3" s="1"/>
  <c r="M584" i="3"/>
  <c r="AF584" i="3" s="1"/>
  <c r="M554" i="3"/>
  <c r="AF554" i="3" s="1"/>
  <c r="M524" i="3"/>
  <c r="AF524" i="3" s="1"/>
  <c r="M494" i="3"/>
  <c r="AF494" i="3" s="1"/>
  <c r="M464" i="3"/>
  <c r="AF464" i="3" s="1"/>
  <c r="M434" i="3"/>
  <c r="AF434" i="3" s="1"/>
  <c r="AF404" i="3"/>
  <c r="M374" i="3"/>
  <c r="AF374" i="3" s="1"/>
  <c r="M344" i="3"/>
  <c r="AF344" i="3" s="1"/>
  <c r="M314" i="3"/>
  <c r="AF314" i="3" s="1"/>
  <c r="M284" i="3"/>
  <c r="AF284" i="3" s="1"/>
  <c r="M254" i="3"/>
  <c r="AF254" i="3" s="1"/>
  <c r="M224" i="3"/>
  <c r="AF224" i="3" s="1"/>
  <c r="AF194" i="3"/>
  <c r="M164" i="3"/>
  <c r="AF164" i="3" s="1"/>
  <c r="M134" i="3"/>
  <c r="AF134" i="3" s="1"/>
  <c r="AF104" i="3"/>
  <c r="M74" i="3"/>
  <c r="AF74" i="3" s="1"/>
  <c r="M44" i="3"/>
  <c r="AF44" i="3" s="1"/>
  <c r="Q941" i="3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AM933" i="3"/>
  <c r="AM903" i="3"/>
  <c r="AM873" i="3"/>
  <c r="AM843" i="3"/>
  <c r="AM813" i="3"/>
  <c r="AM783" i="3"/>
  <c r="AM753" i="3"/>
  <c r="AM723" i="3"/>
  <c r="AM693" i="3"/>
  <c r="AM663" i="3"/>
  <c r="AM633" i="3"/>
  <c r="AM603" i="3"/>
  <c r="AM573" i="3"/>
  <c r="AM543" i="3"/>
  <c r="AM513" i="3"/>
  <c r="AM483" i="3"/>
  <c r="AM453" i="3"/>
  <c r="AM423" i="3"/>
  <c r="AM393" i="3"/>
  <c r="AM363" i="3"/>
  <c r="AM333" i="3"/>
  <c r="AM303" i="3"/>
  <c r="AM273" i="3"/>
  <c r="AM243" i="3"/>
  <c r="AM213" i="3"/>
  <c r="AM183" i="3"/>
  <c r="AM153" i="3"/>
  <c r="AM123" i="3"/>
  <c r="AM93" i="3"/>
  <c r="AM63" i="3"/>
  <c r="AM33" i="3"/>
  <c r="AL33" i="3"/>
  <c r="AK33" i="3"/>
  <c r="AJ33" i="3"/>
  <c r="AI33" i="3"/>
  <c r="AH33" i="3"/>
  <c r="AG33" i="3"/>
  <c r="J10" i="3"/>
  <c r="J8" i="3" s="1"/>
  <c r="G10" i="3"/>
  <c r="G8" i="3" s="1"/>
  <c r="I10" i="3"/>
  <c r="L10" i="3"/>
  <c r="L8" i="3" s="1"/>
  <c r="E15" i="3"/>
  <c r="G15" i="3" s="1"/>
  <c r="F15" i="3"/>
  <c r="Q221" i="3"/>
  <c r="Z9" i="3"/>
  <c r="Y9" i="3"/>
  <c r="X9" i="3"/>
  <c r="W9" i="3"/>
  <c r="V9" i="3"/>
  <c r="J932" i="3"/>
  <c r="K562" i="5" s="1"/>
  <c r="F932" i="3"/>
  <c r="E932" i="3"/>
  <c r="G932" i="3" s="1"/>
  <c r="C932" i="3"/>
  <c r="J931" i="3"/>
  <c r="K561" i="5" s="1"/>
  <c r="F931" i="3"/>
  <c r="E931" i="3"/>
  <c r="G931" i="3" s="1"/>
  <c r="C931" i="3"/>
  <c r="J930" i="3"/>
  <c r="K560" i="5" s="1"/>
  <c r="F930" i="3"/>
  <c r="E930" i="3"/>
  <c r="G930" i="3" s="1"/>
  <c r="C930" i="3"/>
  <c r="J929" i="3"/>
  <c r="K559" i="5" s="1"/>
  <c r="F929" i="3"/>
  <c r="E929" i="3"/>
  <c r="G929" i="3" s="1"/>
  <c r="C929" i="3"/>
  <c r="J928" i="3"/>
  <c r="K558" i="5" s="1"/>
  <c r="F928" i="3"/>
  <c r="E928" i="3"/>
  <c r="G928" i="3" s="1"/>
  <c r="C928" i="3"/>
  <c r="J927" i="3"/>
  <c r="K557" i="5" s="1"/>
  <c r="F927" i="3"/>
  <c r="E927" i="3"/>
  <c r="G927" i="3" s="1"/>
  <c r="C927" i="3"/>
  <c r="J926" i="3"/>
  <c r="K556" i="5" s="1"/>
  <c r="F926" i="3"/>
  <c r="E926" i="3"/>
  <c r="G926" i="3" s="1"/>
  <c r="C926" i="3"/>
  <c r="J925" i="3"/>
  <c r="K555" i="5" s="1"/>
  <c r="F925" i="3"/>
  <c r="E925" i="3"/>
  <c r="G925" i="3" s="1"/>
  <c r="C925" i="3"/>
  <c r="J924" i="3"/>
  <c r="K554" i="5" s="1"/>
  <c r="F924" i="3"/>
  <c r="E924" i="3"/>
  <c r="G924" i="3" s="1"/>
  <c r="C924" i="3"/>
  <c r="J923" i="3"/>
  <c r="K553" i="5" s="1"/>
  <c r="F923" i="3"/>
  <c r="E923" i="3"/>
  <c r="G923" i="3" s="1"/>
  <c r="C923" i="3"/>
  <c r="J922" i="3"/>
  <c r="K552" i="5" s="1"/>
  <c r="F922" i="3"/>
  <c r="E922" i="3"/>
  <c r="G922" i="3" s="1"/>
  <c r="C922" i="3"/>
  <c r="J921" i="3"/>
  <c r="K551" i="5" s="1"/>
  <c r="F921" i="3"/>
  <c r="E921" i="3"/>
  <c r="G921" i="3" s="1"/>
  <c r="C921" i="3"/>
  <c r="J920" i="3"/>
  <c r="K550" i="5" s="1"/>
  <c r="F920" i="3"/>
  <c r="E920" i="3"/>
  <c r="G920" i="3" s="1"/>
  <c r="C920" i="3"/>
  <c r="J919" i="3"/>
  <c r="K549" i="5" s="1"/>
  <c r="F919" i="3"/>
  <c r="E919" i="3"/>
  <c r="G919" i="3" s="1"/>
  <c r="C919" i="3"/>
  <c r="J918" i="3"/>
  <c r="K548" i="5" s="1"/>
  <c r="F918" i="3"/>
  <c r="E918" i="3"/>
  <c r="G918" i="3" s="1"/>
  <c r="C918" i="3"/>
  <c r="J917" i="3"/>
  <c r="K547" i="5" s="1"/>
  <c r="F917" i="3"/>
  <c r="E917" i="3"/>
  <c r="G917" i="3" s="1"/>
  <c r="C917" i="3"/>
  <c r="J916" i="3"/>
  <c r="K546" i="5" s="1"/>
  <c r="F916" i="3"/>
  <c r="E916" i="3"/>
  <c r="G916" i="3" s="1"/>
  <c r="C916" i="3"/>
  <c r="J915" i="3"/>
  <c r="K545" i="5" s="1"/>
  <c r="F915" i="3"/>
  <c r="E915" i="3"/>
  <c r="G915" i="3" s="1"/>
  <c r="C915" i="3"/>
  <c r="AM914" i="3"/>
  <c r="AL914" i="3"/>
  <c r="AK914" i="3"/>
  <c r="AJ914" i="3"/>
  <c r="J902" i="3"/>
  <c r="K544" i="5" s="1"/>
  <c r="F902" i="3"/>
  <c r="E902" i="3"/>
  <c r="G902" i="3" s="1"/>
  <c r="C902" i="3"/>
  <c r="J901" i="3"/>
  <c r="K543" i="5" s="1"/>
  <c r="F901" i="3"/>
  <c r="E901" i="3"/>
  <c r="G901" i="3" s="1"/>
  <c r="C901" i="3"/>
  <c r="J900" i="3"/>
  <c r="K542" i="5" s="1"/>
  <c r="F900" i="3"/>
  <c r="E900" i="3"/>
  <c r="G900" i="3" s="1"/>
  <c r="C900" i="3"/>
  <c r="J899" i="3"/>
  <c r="K541" i="5" s="1"/>
  <c r="F899" i="3"/>
  <c r="E899" i="3"/>
  <c r="G899" i="3" s="1"/>
  <c r="C899" i="3"/>
  <c r="J898" i="3"/>
  <c r="K540" i="5" s="1"/>
  <c r="F898" i="3"/>
  <c r="E898" i="3"/>
  <c r="G898" i="3" s="1"/>
  <c r="C898" i="3"/>
  <c r="J897" i="3"/>
  <c r="K539" i="5" s="1"/>
  <c r="F897" i="3"/>
  <c r="E897" i="3"/>
  <c r="G897" i="3" s="1"/>
  <c r="C897" i="3"/>
  <c r="J896" i="3"/>
  <c r="K538" i="5" s="1"/>
  <c r="F896" i="3"/>
  <c r="E896" i="3"/>
  <c r="G896" i="3" s="1"/>
  <c r="C896" i="3"/>
  <c r="J895" i="3"/>
  <c r="K537" i="5" s="1"/>
  <c r="F895" i="3"/>
  <c r="E895" i="3"/>
  <c r="G895" i="3" s="1"/>
  <c r="C895" i="3"/>
  <c r="J894" i="3"/>
  <c r="K536" i="5" s="1"/>
  <c r="F894" i="3"/>
  <c r="E894" i="3"/>
  <c r="G894" i="3" s="1"/>
  <c r="C894" i="3"/>
  <c r="J893" i="3"/>
  <c r="K535" i="5" s="1"/>
  <c r="F893" i="3"/>
  <c r="E893" i="3"/>
  <c r="G893" i="3" s="1"/>
  <c r="C893" i="3"/>
  <c r="J892" i="3"/>
  <c r="K534" i="5" s="1"/>
  <c r="F892" i="3"/>
  <c r="E892" i="3"/>
  <c r="G892" i="3" s="1"/>
  <c r="C892" i="3"/>
  <c r="J891" i="3"/>
  <c r="K533" i="5" s="1"/>
  <c r="F891" i="3"/>
  <c r="E891" i="3"/>
  <c r="G891" i="3" s="1"/>
  <c r="C891" i="3"/>
  <c r="J890" i="3"/>
  <c r="K532" i="5" s="1"/>
  <c r="F890" i="3"/>
  <c r="E890" i="3"/>
  <c r="G890" i="3" s="1"/>
  <c r="C890" i="3"/>
  <c r="J889" i="3"/>
  <c r="K531" i="5" s="1"/>
  <c r="F889" i="3"/>
  <c r="E889" i="3"/>
  <c r="G889" i="3" s="1"/>
  <c r="C889" i="3"/>
  <c r="J888" i="3"/>
  <c r="K530" i="5" s="1"/>
  <c r="F888" i="3"/>
  <c r="E888" i="3"/>
  <c r="G888" i="3" s="1"/>
  <c r="C888" i="3"/>
  <c r="J887" i="3"/>
  <c r="K529" i="5" s="1"/>
  <c r="F887" i="3"/>
  <c r="E887" i="3"/>
  <c r="G887" i="3" s="1"/>
  <c r="C887" i="3"/>
  <c r="J886" i="3"/>
  <c r="K528" i="5" s="1"/>
  <c r="F886" i="3"/>
  <c r="E886" i="3"/>
  <c r="G886" i="3" s="1"/>
  <c r="C886" i="3"/>
  <c r="J885" i="3"/>
  <c r="K527" i="5" s="1"/>
  <c r="F885" i="3"/>
  <c r="E885" i="3"/>
  <c r="G885" i="3" s="1"/>
  <c r="C885" i="3"/>
  <c r="AM884" i="3"/>
  <c r="AL884" i="3"/>
  <c r="AK884" i="3"/>
  <c r="J872" i="3"/>
  <c r="K526" i="5" s="1"/>
  <c r="F872" i="3"/>
  <c r="E872" i="3"/>
  <c r="G872" i="3" s="1"/>
  <c r="C872" i="3"/>
  <c r="J871" i="3"/>
  <c r="K525" i="5" s="1"/>
  <c r="F871" i="3"/>
  <c r="E871" i="3"/>
  <c r="G871" i="3" s="1"/>
  <c r="C871" i="3"/>
  <c r="J870" i="3"/>
  <c r="K524" i="5" s="1"/>
  <c r="F870" i="3"/>
  <c r="E870" i="3"/>
  <c r="G870" i="3" s="1"/>
  <c r="C870" i="3"/>
  <c r="J869" i="3"/>
  <c r="K523" i="5" s="1"/>
  <c r="F869" i="3"/>
  <c r="E869" i="3"/>
  <c r="G869" i="3" s="1"/>
  <c r="C869" i="3"/>
  <c r="J868" i="3"/>
  <c r="K522" i="5" s="1"/>
  <c r="F868" i="3"/>
  <c r="E868" i="3"/>
  <c r="G868" i="3" s="1"/>
  <c r="C868" i="3"/>
  <c r="J867" i="3"/>
  <c r="K521" i="5" s="1"/>
  <c r="F867" i="3"/>
  <c r="E867" i="3"/>
  <c r="G867" i="3" s="1"/>
  <c r="C867" i="3"/>
  <c r="J866" i="3"/>
  <c r="K520" i="5" s="1"/>
  <c r="F866" i="3"/>
  <c r="E866" i="3"/>
  <c r="G866" i="3" s="1"/>
  <c r="C866" i="3"/>
  <c r="J865" i="3"/>
  <c r="K519" i="5" s="1"/>
  <c r="F865" i="3"/>
  <c r="E865" i="3"/>
  <c r="G865" i="3" s="1"/>
  <c r="C865" i="3"/>
  <c r="J864" i="3"/>
  <c r="K518" i="5" s="1"/>
  <c r="F864" i="3"/>
  <c r="E864" i="3"/>
  <c r="G864" i="3" s="1"/>
  <c r="C864" i="3"/>
  <c r="J863" i="3"/>
  <c r="K517" i="5" s="1"/>
  <c r="F863" i="3"/>
  <c r="E863" i="3"/>
  <c r="G863" i="3" s="1"/>
  <c r="C863" i="3"/>
  <c r="J862" i="3"/>
  <c r="K516" i="5" s="1"/>
  <c r="F862" i="3"/>
  <c r="E862" i="3"/>
  <c r="G862" i="3" s="1"/>
  <c r="C862" i="3"/>
  <c r="J861" i="3"/>
  <c r="K515" i="5" s="1"/>
  <c r="F861" i="3"/>
  <c r="E861" i="3"/>
  <c r="G861" i="3" s="1"/>
  <c r="C861" i="3"/>
  <c r="J860" i="3"/>
  <c r="K514" i="5" s="1"/>
  <c r="F860" i="3"/>
  <c r="E860" i="3"/>
  <c r="G860" i="3" s="1"/>
  <c r="C860" i="3"/>
  <c r="J859" i="3"/>
  <c r="K513" i="5" s="1"/>
  <c r="F859" i="3"/>
  <c r="E859" i="3"/>
  <c r="G859" i="3" s="1"/>
  <c r="C859" i="3"/>
  <c r="J858" i="3"/>
  <c r="K512" i="5" s="1"/>
  <c r="F858" i="3"/>
  <c r="E858" i="3"/>
  <c r="G858" i="3" s="1"/>
  <c r="C858" i="3"/>
  <c r="J857" i="3"/>
  <c r="K511" i="5" s="1"/>
  <c r="F857" i="3"/>
  <c r="E857" i="3"/>
  <c r="G857" i="3" s="1"/>
  <c r="C857" i="3"/>
  <c r="J856" i="3"/>
  <c r="K510" i="5" s="1"/>
  <c r="F856" i="3"/>
  <c r="E856" i="3"/>
  <c r="G856" i="3" s="1"/>
  <c r="C856" i="3"/>
  <c r="J855" i="3"/>
  <c r="K509" i="5" s="1"/>
  <c r="F855" i="3"/>
  <c r="E855" i="3"/>
  <c r="G855" i="3" s="1"/>
  <c r="C855" i="3"/>
  <c r="AM854" i="3"/>
  <c r="AL854" i="3"/>
  <c r="AK854" i="3"/>
  <c r="J842" i="3"/>
  <c r="K508" i="5" s="1"/>
  <c r="F842" i="3"/>
  <c r="E842" i="3"/>
  <c r="G842" i="3" s="1"/>
  <c r="C842" i="3"/>
  <c r="J841" i="3"/>
  <c r="K507" i="5" s="1"/>
  <c r="F841" i="3"/>
  <c r="E841" i="3"/>
  <c r="G841" i="3" s="1"/>
  <c r="C841" i="3"/>
  <c r="J840" i="3"/>
  <c r="K506" i="5" s="1"/>
  <c r="F840" i="3"/>
  <c r="E840" i="3"/>
  <c r="G840" i="3" s="1"/>
  <c r="C840" i="3"/>
  <c r="J839" i="3"/>
  <c r="K505" i="5" s="1"/>
  <c r="F839" i="3"/>
  <c r="E839" i="3"/>
  <c r="G839" i="3" s="1"/>
  <c r="C839" i="3"/>
  <c r="J838" i="3"/>
  <c r="K504" i="5" s="1"/>
  <c r="F838" i="3"/>
  <c r="E838" i="3"/>
  <c r="G838" i="3" s="1"/>
  <c r="C838" i="3"/>
  <c r="J837" i="3"/>
  <c r="K503" i="5" s="1"/>
  <c r="F837" i="3"/>
  <c r="E837" i="3"/>
  <c r="G837" i="3" s="1"/>
  <c r="C837" i="3"/>
  <c r="J836" i="3"/>
  <c r="K502" i="5" s="1"/>
  <c r="F836" i="3"/>
  <c r="E836" i="3"/>
  <c r="G836" i="3" s="1"/>
  <c r="C836" i="3"/>
  <c r="J835" i="3"/>
  <c r="K501" i="5" s="1"/>
  <c r="F835" i="3"/>
  <c r="E835" i="3"/>
  <c r="G835" i="3" s="1"/>
  <c r="C835" i="3"/>
  <c r="J834" i="3"/>
  <c r="K500" i="5" s="1"/>
  <c r="F834" i="3"/>
  <c r="E834" i="3"/>
  <c r="G834" i="3" s="1"/>
  <c r="C834" i="3"/>
  <c r="J833" i="3"/>
  <c r="K499" i="5" s="1"/>
  <c r="F833" i="3"/>
  <c r="E833" i="3"/>
  <c r="G833" i="3" s="1"/>
  <c r="C833" i="3"/>
  <c r="J832" i="3"/>
  <c r="K498" i="5" s="1"/>
  <c r="F832" i="3"/>
  <c r="E832" i="3"/>
  <c r="G832" i="3" s="1"/>
  <c r="C832" i="3"/>
  <c r="J831" i="3"/>
  <c r="K497" i="5" s="1"/>
  <c r="F831" i="3"/>
  <c r="E831" i="3"/>
  <c r="G831" i="3" s="1"/>
  <c r="C831" i="3"/>
  <c r="J830" i="3"/>
  <c r="K496" i="5" s="1"/>
  <c r="F830" i="3"/>
  <c r="E830" i="3"/>
  <c r="G830" i="3" s="1"/>
  <c r="C830" i="3"/>
  <c r="J829" i="3"/>
  <c r="K495" i="5" s="1"/>
  <c r="F829" i="3"/>
  <c r="E829" i="3"/>
  <c r="G829" i="3" s="1"/>
  <c r="C829" i="3"/>
  <c r="J828" i="3"/>
  <c r="K494" i="5" s="1"/>
  <c r="F828" i="3"/>
  <c r="E828" i="3"/>
  <c r="G828" i="3" s="1"/>
  <c r="C828" i="3"/>
  <c r="J827" i="3"/>
  <c r="K493" i="5" s="1"/>
  <c r="F827" i="3"/>
  <c r="E827" i="3"/>
  <c r="G827" i="3" s="1"/>
  <c r="C827" i="3"/>
  <c r="J826" i="3"/>
  <c r="K492" i="5" s="1"/>
  <c r="F826" i="3"/>
  <c r="E826" i="3"/>
  <c r="G826" i="3" s="1"/>
  <c r="C826" i="3"/>
  <c r="J825" i="3"/>
  <c r="K491" i="5" s="1"/>
  <c r="F825" i="3"/>
  <c r="E825" i="3"/>
  <c r="G825" i="3" s="1"/>
  <c r="C825" i="3"/>
  <c r="AM824" i="3"/>
  <c r="AL824" i="3"/>
  <c r="AK824" i="3"/>
  <c r="AJ824" i="3"/>
  <c r="J812" i="3"/>
  <c r="K490" i="5" s="1"/>
  <c r="F812" i="3"/>
  <c r="E812" i="3"/>
  <c r="G812" i="3" s="1"/>
  <c r="C812" i="3"/>
  <c r="J811" i="3"/>
  <c r="K489" i="5" s="1"/>
  <c r="F811" i="3"/>
  <c r="E811" i="3"/>
  <c r="G811" i="3" s="1"/>
  <c r="C811" i="3"/>
  <c r="J810" i="3"/>
  <c r="K488" i="5" s="1"/>
  <c r="F810" i="3"/>
  <c r="E810" i="3"/>
  <c r="G810" i="3" s="1"/>
  <c r="C810" i="3"/>
  <c r="J809" i="3"/>
  <c r="K487" i="5" s="1"/>
  <c r="F809" i="3"/>
  <c r="E809" i="3"/>
  <c r="G809" i="3" s="1"/>
  <c r="C809" i="3"/>
  <c r="J808" i="3"/>
  <c r="K486" i="5" s="1"/>
  <c r="F808" i="3"/>
  <c r="E808" i="3"/>
  <c r="G808" i="3" s="1"/>
  <c r="C808" i="3"/>
  <c r="J807" i="3"/>
  <c r="K485" i="5" s="1"/>
  <c r="F807" i="3"/>
  <c r="E807" i="3"/>
  <c r="G807" i="3" s="1"/>
  <c r="C807" i="3"/>
  <c r="J806" i="3"/>
  <c r="K484" i="5" s="1"/>
  <c r="F806" i="3"/>
  <c r="E806" i="3"/>
  <c r="G806" i="3" s="1"/>
  <c r="C806" i="3"/>
  <c r="J805" i="3"/>
  <c r="K483" i="5" s="1"/>
  <c r="F805" i="3"/>
  <c r="E805" i="3"/>
  <c r="G805" i="3" s="1"/>
  <c r="C805" i="3"/>
  <c r="J804" i="3"/>
  <c r="K482" i="5" s="1"/>
  <c r="F804" i="3"/>
  <c r="E804" i="3"/>
  <c r="G804" i="3" s="1"/>
  <c r="C804" i="3"/>
  <c r="J803" i="3"/>
  <c r="K481" i="5" s="1"/>
  <c r="F803" i="3"/>
  <c r="E803" i="3"/>
  <c r="G803" i="3" s="1"/>
  <c r="C803" i="3"/>
  <c r="J802" i="3"/>
  <c r="K480" i="5" s="1"/>
  <c r="F802" i="3"/>
  <c r="E802" i="3"/>
  <c r="G802" i="3" s="1"/>
  <c r="C802" i="3"/>
  <c r="J801" i="3"/>
  <c r="K479" i="5" s="1"/>
  <c r="F801" i="3"/>
  <c r="E801" i="3"/>
  <c r="G801" i="3" s="1"/>
  <c r="C801" i="3"/>
  <c r="J800" i="3"/>
  <c r="K478" i="5" s="1"/>
  <c r="F800" i="3"/>
  <c r="E800" i="3"/>
  <c r="G800" i="3" s="1"/>
  <c r="C800" i="3"/>
  <c r="J799" i="3"/>
  <c r="K477" i="5" s="1"/>
  <c r="F799" i="3"/>
  <c r="E799" i="3"/>
  <c r="G799" i="3" s="1"/>
  <c r="C799" i="3"/>
  <c r="J798" i="3"/>
  <c r="K476" i="5" s="1"/>
  <c r="F798" i="3"/>
  <c r="E798" i="3"/>
  <c r="G798" i="3" s="1"/>
  <c r="C798" i="3"/>
  <c r="J797" i="3"/>
  <c r="K475" i="5" s="1"/>
  <c r="F797" i="3"/>
  <c r="E797" i="3"/>
  <c r="G797" i="3" s="1"/>
  <c r="C797" i="3"/>
  <c r="J796" i="3"/>
  <c r="K474" i="5" s="1"/>
  <c r="F796" i="3"/>
  <c r="E796" i="3"/>
  <c r="G796" i="3" s="1"/>
  <c r="C796" i="3"/>
  <c r="J795" i="3"/>
  <c r="K473" i="5" s="1"/>
  <c r="F795" i="3"/>
  <c r="E795" i="3"/>
  <c r="G795" i="3" s="1"/>
  <c r="C795" i="3"/>
  <c r="AM794" i="3"/>
  <c r="AL794" i="3"/>
  <c r="AK794" i="3"/>
  <c r="AJ794" i="3"/>
  <c r="J782" i="3"/>
  <c r="K472" i="5" s="1"/>
  <c r="F782" i="3"/>
  <c r="E782" i="3"/>
  <c r="G782" i="3" s="1"/>
  <c r="C782" i="3"/>
  <c r="J781" i="3"/>
  <c r="K471" i="5" s="1"/>
  <c r="F781" i="3"/>
  <c r="E781" i="3"/>
  <c r="G781" i="3" s="1"/>
  <c r="C781" i="3"/>
  <c r="J780" i="3"/>
  <c r="K470" i="5" s="1"/>
  <c r="F780" i="3"/>
  <c r="E780" i="3"/>
  <c r="G780" i="3" s="1"/>
  <c r="C780" i="3"/>
  <c r="J779" i="3"/>
  <c r="K469" i="5" s="1"/>
  <c r="F779" i="3"/>
  <c r="E779" i="3"/>
  <c r="G779" i="3" s="1"/>
  <c r="C779" i="3"/>
  <c r="J778" i="3"/>
  <c r="K468" i="5" s="1"/>
  <c r="F778" i="3"/>
  <c r="E778" i="3"/>
  <c r="G778" i="3" s="1"/>
  <c r="C778" i="3"/>
  <c r="J777" i="3"/>
  <c r="K467" i="5" s="1"/>
  <c r="F777" i="3"/>
  <c r="E777" i="3"/>
  <c r="G777" i="3" s="1"/>
  <c r="C777" i="3"/>
  <c r="J776" i="3"/>
  <c r="K466" i="5" s="1"/>
  <c r="F776" i="3"/>
  <c r="E776" i="3"/>
  <c r="G776" i="3" s="1"/>
  <c r="C776" i="3"/>
  <c r="J775" i="3"/>
  <c r="K465" i="5" s="1"/>
  <c r="F775" i="3"/>
  <c r="E775" i="3"/>
  <c r="G775" i="3" s="1"/>
  <c r="C775" i="3"/>
  <c r="J774" i="3"/>
  <c r="K464" i="5" s="1"/>
  <c r="F774" i="3"/>
  <c r="E774" i="3"/>
  <c r="G774" i="3" s="1"/>
  <c r="C774" i="3"/>
  <c r="J773" i="3"/>
  <c r="K463" i="5" s="1"/>
  <c r="F773" i="3"/>
  <c r="E773" i="3"/>
  <c r="G773" i="3" s="1"/>
  <c r="C773" i="3"/>
  <c r="J772" i="3"/>
  <c r="K462" i="5" s="1"/>
  <c r="F772" i="3"/>
  <c r="E772" i="3"/>
  <c r="G772" i="3" s="1"/>
  <c r="C772" i="3"/>
  <c r="J771" i="3"/>
  <c r="K461" i="5" s="1"/>
  <c r="F771" i="3"/>
  <c r="E771" i="3"/>
  <c r="G771" i="3" s="1"/>
  <c r="C771" i="3"/>
  <c r="J770" i="3"/>
  <c r="K460" i="5" s="1"/>
  <c r="F770" i="3"/>
  <c r="E770" i="3"/>
  <c r="G770" i="3" s="1"/>
  <c r="C770" i="3"/>
  <c r="J769" i="3"/>
  <c r="K459" i="5" s="1"/>
  <c r="F769" i="3"/>
  <c r="E769" i="3"/>
  <c r="G769" i="3" s="1"/>
  <c r="C769" i="3"/>
  <c r="J768" i="3"/>
  <c r="K458" i="5" s="1"/>
  <c r="F768" i="3"/>
  <c r="E768" i="3"/>
  <c r="G768" i="3" s="1"/>
  <c r="C768" i="3"/>
  <c r="J767" i="3"/>
  <c r="K457" i="5" s="1"/>
  <c r="F767" i="3"/>
  <c r="E767" i="3"/>
  <c r="G767" i="3" s="1"/>
  <c r="C767" i="3"/>
  <c r="J766" i="3"/>
  <c r="K456" i="5" s="1"/>
  <c r="F766" i="3"/>
  <c r="E766" i="3"/>
  <c r="G766" i="3" s="1"/>
  <c r="C766" i="3"/>
  <c r="J765" i="3"/>
  <c r="K455" i="5" s="1"/>
  <c r="F765" i="3"/>
  <c r="E765" i="3"/>
  <c r="G765" i="3" s="1"/>
  <c r="C765" i="3"/>
  <c r="AM764" i="3"/>
  <c r="AL764" i="3"/>
  <c r="AK764" i="3"/>
  <c r="J752" i="3"/>
  <c r="K454" i="5" s="1"/>
  <c r="F752" i="3"/>
  <c r="E752" i="3"/>
  <c r="G752" i="3" s="1"/>
  <c r="C752" i="3"/>
  <c r="J751" i="3"/>
  <c r="K453" i="5" s="1"/>
  <c r="F751" i="3"/>
  <c r="E751" i="3"/>
  <c r="G751" i="3" s="1"/>
  <c r="C751" i="3"/>
  <c r="J750" i="3"/>
  <c r="K452" i="5" s="1"/>
  <c r="F750" i="3"/>
  <c r="E750" i="3"/>
  <c r="G750" i="3" s="1"/>
  <c r="C750" i="3"/>
  <c r="J749" i="3"/>
  <c r="K451" i="5" s="1"/>
  <c r="F749" i="3"/>
  <c r="E749" i="3"/>
  <c r="G749" i="3" s="1"/>
  <c r="C749" i="3"/>
  <c r="J748" i="3"/>
  <c r="K450" i="5" s="1"/>
  <c r="F748" i="3"/>
  <c r="E748" i="3"/>
  <c r="G748" i="3" s="1"/>
  <c r="C748" i="3"/>
  <c r="J747" i="3"/>
  <c r="K449" i="5" s="1"/>
  <c r="F747" i="3"/>
  <c r="E747" i="3"/>
  <c r="G747" i="3" s="1"/>
  <c r="C747" i="3"/>
  <c r="J746" i="3"/>
  <c r="K448" i="5" s="1"/>
  <c r="F746" i="3"/>
  <c r="E746" i="3"/>
  <c r="G746" i="3" s="1"/>
  <c r="C746" i="3"/>
  <c r="J745" i="3"/>
  <c r="K447" i="5" s="1"/>
  <c r="F745" i="3"/>
  <c r="E745" i="3"/>
  <c r="G745" i="3" s="1"/>
  <c r="C745" i="3"/>
  <c r="J744" i="3"/>
  <c r="K446" i="5" s="1"/>
  <c r="F744" i="3"/>
  <c r="E744" i="3"/>
  <c r="G744" i="3" s="1"/>
  <c r="C744" i="3"/>
  <c r="J743" i="3"/>
  <c r="K445" i="5" s="1"/>
  <c r="F743" i="3"/>
  <c r="E743" i="3"/>
  <c r="G743" i="3" s="1"/>
  <c r="C743" i="3"/>
  <c r="J742" i="3"/>
  <c r="K444" i="5" s="1"/>
  <c r="F742" i="3"/>
  <c r="E742" i="3"/>
  <c r="G742" i="3" s="1"/>
  <c r="C742" i="3"/>
  <c r="J741" i="3"/>
  <c r="K443" i="5" s="1"/>
  <c r="F741" i="3"/>
  <c r="E741" i="3"/>
  <c r="G741" i="3" s="1"/>
  <c r="C741" i="3"/>
  <c r="J740" i="3"/>
  <c r="K442" i="5" s="1"/>
  <c r="F740" i="3"/>
  <c r="E740" i="3"/>
  <c r="G740" i="3" s="1"/>
  <c r="C740" i="3"/>
  <c r="J739" i="3"/>
  <c r="K441" i="5" s="1"/>
  <c r="F739" i="3"/>
  <c r="E739" i="3"/>
  <c r="G739" i="3" s="1"/>
  <c r="C739" i="3"/>
  <c r="J738" i="3"/>
  <c r="K440" i="5" s="1"/>
  <c r="F738" i="3"/>
  <c r="E738" i="3"/>
  <c r="G738" i="3" s="1"/>
  <c r="C738" i="3"/>
  <c r="J737" i="3"/>
  <c r="K439" i="5" s="1"/>
  <c r="F737" i="3"/>
  <c r="E737" i="3"/>
  <c r="G737" i="3" s="1"/>
  <c r="C737" i="3"/>
  <c r="J736" i="3"/>
  <c r="K438" i="5" s="1"/>
  <c r="F736" i="3"/>
  <c r="E736" i="3"/>
  <c r="G736" i="3" s="1"/>
  <c r="C736" i="3"/>
  <c r="J735" i="3"/>
  <c r="K437" i="5" s="1"/>
  <c r="F735" i="3"/>
  <c r="E735" i="3"/>
  <c r="G735" i="3" s="1"/>
  <c r="C735" i="3"/>
  <c r="AM734" i="3"/>
  <c r="AL734" i="3"/>
  <c r="AK734" i="3"/>
  <c r="J722" i="3"/>
  <c r="K436" i="5" s="1"/>
  <c r="F722" i="3"/>
  <c r="E722" i="3"/>
  <c r="G722" i="3" s="1"/>
  <c r="C722" i="3"/>
  <c r="J721" i="3"/>
  <c r="K435" i="5" s="1"/>
  <c r="F721" i="3"/>
  <c r="E721" i="3"/>
  <c r="G721" i="3" s="1"/>
  <c r="C721" i="3"/>
  <c r="J720" i="3"/>
  <c r="K434" i="5" s="1"/>
  <c r="F720" i="3"/>
  <c r="E720" i="3"/>
  <c r="G720" i="3" s="1"/>
  <c r="C720" i="3"/>
  <c r="J719" i="3"/>
  <c r="K433" i="5" s="1"/>
  <c r="F719" i="3"/>
  <c r="E719" i="3"/>
  <c r="G719" i="3" s="1"/>
  <c r="C719" i="3"/>
  <c r="J718" i="3"/>
  <c r="K432" i="5" s="1"/>
  <c r="F718" i="3"/>
  <c r="E718" i="3"/>
  <c r="G718" i="3" s="1"/>
  <c r="C718" i="3"/>
  <c r="J717" i="3"/>
  <c r="K431" i="5" s="1"/>
  <c r="F717" i="3"/>
  <c r="E717" i="3"/>
  <c r="G717" i="3" s="1"/>
  <c r="C717" i="3"/>
  <c r="J716" i="3"/>
  <c r="K430" i="5" s="1"/>
  <c r="F716" i="3"/>
  <c r="E716" i="3"/>
  <c r="G716" i="3" s="1"/>
  <c r="C716" i="3"/>
  <c r="J715" i="3"/>
  <c r="K429" i="5" s="1"/>
  <c r="F715" i="3"/>
  <c r="E715" i="3"/>
  <c r="G715" i="3" s="1"/>
  <c r="C715" i="3"/>
  <c r="J714" i="3"/>
  <c r="K428" i="5" s="1"/>
  <c r="F714" i="3"/>
  <c r="E714" i="3"/>
  <c r="G714" i="3" s="1"/>
  <c r="C714" i="3"/>
  <c r="J713" i="3"/>
  <c r="K427" i="5" s="1"/>
  <c r="F713" i="3"/>
  <c r="E713" i="3"/>
  <c r="G713" i="3" s="1"/>
  <c r="C713" i="3"/>
  <c r="J712" i="3"/>
  <c r="K426" i="5" s="1"/>
  <c r="F712" i="3"/>
  <c r="E712" i="3"/>
  <c r="G712" i="3" s="1"/>
  <c r="C712" i="3"/>
  <c r="J711" i="3"/>
  <c r="K425" i="5" s="1"/>
  <c r="F711" i="3"/>
  <c r="E711" i="3"/>
  <c r="G711" i="3" s="1"/>
  <c r="C711" i="3"/>
  <c r="J710" i="3"/>
  <c r="K424" i="5" s="1"/>
  <c r="F710" i="3"/>
  <c r="E710" i="3"/>
  <c r="G710" i="3" s="1"/>
  <c r="C710" i="3"/>
  <c r="J709" i="3"/>
  <c r="K423" i="5" s="1"/>
  <c r="F709" i="3"/>
  <c r="E709" i="3"/>
  <c r="G709" i="3" s="1"/>
  <c r="C709" i="3"/>
  <c r="J708" i="3"/>
  <c r="K422" i="5" s="1"/>
  <c r="F708" i="3"/>
  <c r="E708" i="3"/>
  <c r="G708" i="3" s="1"/>
  <c r="C708" i="3"/>
  <c r="J707" i="3"/>
  <c r="K421" i="5" s="1"/>
  <c r="F707" i="3"/>
  <c r="E707" i="3"/>
  <c r="G707" i="3" s="1"/>
  <c r="C707" i="3"/>
  <c r="J706" i="3"/>
  <c r="K420" i="5" s="1"/>
  <c r="F706" i="3"/>
  <c r="E706" i="3"/>
  <c r="G706" i="3" s="1"/>
  <c r="C706" i="3"/>
  <c r="J705" i="3"/>
  <c r="K419" i="5" s="1"/>
  <c r="F705" i="3"/>
  <c r="E705" i="3"/>
  <c r="G705" i="3" s="1"/>
  <c r="C705" i="3"/>
  <c r="AM704" i="3"/>
  <c r="AL704" i="3"/>
  <c r="AK704" i="3"/>
  <c r="J692" i="3"/>
  <c r="K418" i="5" s="1"/>
  <c r="F692" i="3"/>
  <c r="E692" i="3"/>
  <c r="G692" i="3" s="1"/>
  <c r="C692" i="3"/>
  <c r="J691" i="3"/>
  <c r="K417" i="5" s="1"/>
  <c r="F691" i="3"/>
  <c r="E691" i="3"/>
  <c r="G691" i="3" s="1"/>
  <c r="C691" i="3"/>
  <c r="J690" i="3"/>
  <c r="K416" i="5" s="1"/>
  <c r="F690" i="3"/>
  <c r="E690" i="3"/>
  <c r="G690" i="3" s="1"/>
  <c r="C690" i="3"/>
  <c r="J689" i="3"/>
  <c r="K415" i="5" s="1"/>
  <c r="F689" i="3"/>
  <c r="E689" i="3"/>
  <c r="G689" i="3" s="1"/>
  <c r="C689" i="3"/>
  <c r="J688" i="3"/>
  <c r="K414" i="5" s="1"/>
  <c r="F688" i="3"/>
  <c r="E688" i="3"/>
  <c r="G688" i="3" s="1"/>
  <c r="C688" i="3"/>
  <c r="J687" i="3"/>
  <c r="K413" i="5" s="1"/>
  <c r="F687" i="3"/>
  <c r="E687" i="3"/>
  <c r="G687" i="3" s="1"/>
  <c r="C687" i="3"/>
  <c r="J686" i="3"/>
  <c r="K412" i="5" s="1"/>
  <c r="F686" i="3"/>
  <c r="E686" i="3"/>
  <c r="G686" i="3" s="1"/>
  <c r="C686" i="3"/>
  <c r="J685" i="3"/>
  <c r="K411" i="5" s="1"/>
  <c r="F685" i="3"/>
  <c r="E685" i="3"/>
  <c r="G685" i="3" s="1"/>
  <c r="C685" i="3"/>
  <c r="J684" i="3"/>
  <c r="K410" i="5" s="1"/>
  <c r="F684" i="3"/>
  <c r="E684" i="3"/>
  <c r="G684" i="3" s="1"/>
  <c r="C684" i="3"/>
  <c r="J683" i="3"/>
  <c r="K409" i="5" s="1"/>
  <c r="F683" i="3"/>
  <c r="E683" i="3"/>
  <c r="G683" i="3" s="1"/>
  <c r="C683" i="3"/>
  <c r="J682" i="3"/>
  <c r="K408" i="5" s="1"/>
  <c r="F682" i="3"/>
  <c r="E682" i="3"/>
  <c r="G682" i="3" s="1"/>
  <c r="C682" i="3"/>
  <c r="J681" i="3"/>
  <c r="K407" i="5" s="1"/>
  <c r="F681" i="3"/>
  <c r="E681" i="3"/>
  <c r="G681" i="3" s="1"/>
  <c r="C681" i="3"/>
  <c r="J680" i="3"/>
  <c r="K406" i="5" s="1"/>
  <c r="F680" i="3"/>
  <c r="E680" i="3"/>
  <c r="G680" i="3" s="1"/>
  <c r="C680" i="3"/>
  <c r="J679" i="3"/>
  <c r="K405" i="5" s="1"/>
  <c r="F679" i="3"/>
  <c r="E679" i="3"/>
  <c r="G679" i="3" s="1"/>
  <c r="C679" i="3"/>
  <c r="J678" i="3"/>
  <c r="K404" i="5" s="1"/>
  <c r="F678" i="3"/>
  <c r="E678" i="3"/>
  <c r="G678" i="3" s="1"/>
  <c r="C678" i="3"/>
  <c r="J677" i="3"/>
  <c r="K403" i="5" s="1"/>
  <c r="F677" i="3"/>
  <c r="E677" i="3"/>
  <c r="G677" i="3" s="1"/>
  <c r="C677" i="3"/>
  <c r="J676" i="3"/>
  <c r="K402" i="5" s="1"/>
  <c r="F676" i="3"/>
  <c r="E676" i="3"/>
  <c r="G676" i="3" s="1"/>
  <c r="C676" i="3"/>
  <c r="J675" i="3"/>
  <c r="K401" i="5" s="1"/>
  <c r="F675" i="3"/>
  <c r="E675" i="3"/>
  <c r="G675" i="3" s="1"/>
  <c r="C675" i="3"/>
  <c r="AM674" i="3"/>
  <c r="AL674" i="3"/>
  <c r="AK674" i="3"/>
  <c r="J662" i="3"/>
  <c r="K400" i="5" s="1"/>
  <c r="F662" i="3"/>
  <c r="E662" i="3"/>
  <c r="G662" i="3" s="1"/>
  <c r="C662" i="3"/>
  <c r="J661" i="3"/>
  <c r="K399" i="5" s="1"/>
  <c r="F661" i="3"/>
  <c r="E661" i="3"/>
  <c r="G661" i="3" s="1"/>
  <c r="C661" i="3"/>
  <c r="J660" i="3"/>
  <c r="K398" i="5" s="1"/>
  <c r="F660" i="3"/>
  <c r="E660" i="3"/>
  <c r="G660" i="3" s="1"/>
  <c r="C660" i="3"/>
  <c r="J659" i="3"/>
  <c r="K397" i="5" s="1"/>
  <c r="F659" i="3"/>
  <c r="E659" i="3"/>
  <c r="G659" i="3" s="1"/>
  <c r="C659" i="3"/>
  <c r="J658" i="3"/>
  <c r="K396" i="5" s="1"/>
  <c r="F658" i="3"/>
  <c r="E658" i="3"/>
  <c r="G658" i="3" s="1"/>
  <c r="C658" i="3"/>
  <c r="J657" i="3"/>
  <c r="K395" i="5" s="1"/>
  <c r="F657" i="3"/>
  <c r="E657" i="3"/>
  <c r="G657" i="3" s="1"/>
  <c r="C657" i="3"/>
  <c r="J656" i="3"/>
  <c r="K394" i="5" s="1"/>
  <c r="F656" i="3"/>
  <c r="E656" i="3"/>
  <c r="G656" i="3" s="1"/>
  <c r="C656" i="3"/>
  <c r="J655" i="3"/>
  <c r="K393" i="5" s="1"/>
  <c r="F655" i="3"/>
  <c r="E655" i="3"/>
  <c r="G655" i="3" s="1"/>
  <c r="C655" i="3"/>
  <c r="J654" i="3"/>
  <c r="K392" i="5" s="1"/>
  <c r="F654" i="3"/>
  <c r="E654" i="3"/>
  <c r="G654" i="3" s="1"/>
  <c r="C654" i="3"/>
  <c r="J653" i="3"/>
  <c r="K391" i="5" s="1"/>
  <c r="F653" i="3"/>
  <c r="E653" i="3"/>
  <c r="G653" i="3" s="1"/>
  <c r="C653" i="3"/>
  <c r="J652" i="3"/>
  <c r="K390" i="5" s="1"/>
  <c r="F652" i="3"/>
  <c r="E652" i="3"/>
  <c r="G652" i="3" s="1"/>
  <c r="C652" i="3"/>
  <c r="J651" i="3"/>
  <c r="K389" i="5" s="1"/>
  <c r="F651" i="3"/>
  <c r="E651" i="3"/>
  <c r="G651" i="3" s="1"/>
  <c r="C651" i="3"/>
  <c r="J650" i="3"/>
  <c r="K388" i="5" s="1"/>
  <c r="F650" i="3"/>
  <c r="E650" i="3"/>
  <c r="G650" i="3" s="1"/>
  <c r="C650" i="3"/>
  <c r="J649" i="3"/>
  <c r="K387" i="5" s="1"/>
  <c r="F649" i="3"/>
  <c r="E649" i="3"/>
  <c r="G649" i="3" s="1"/>
  <c r="C649" i="3"/>
  <c r="J648" i="3"/>
  <c r="K386" i="5" s="1"/>
  <c r="F648" i="3"/>
  <c r="E648" i="3"/>
  <c r="G648" i="3" s="1"/>
  <c r="C648" i="3"/>
  <c r="J647" i="3"/>
  <c r="K385" i="5" s="1"/>
  <c r="F647" i="3"/>
  <c r="E647" i="3"/>
  <c r="G647" i="3" s="1"/>
  <c r="C647" i="3"/>
  <c r="J646" i="3"/>
  <c r="K384" i="5" s="1"/>
  <c r="F646" i="3"/>
  <c r="E646" i="3"/>
  <c r="G646" i="3" s="1"/>
  <c r="C646" i="3"/>
  <c r="J645" i="3"/>
  <c r="K383" i="5" s="1"/>
  <c r="F645" i="3"/>
  <c r="E645" i="3"/>
  <c r="G645" i="3" s="1"/>
  <c r="C645" i="3"/>
  <c r="AL644" i="3"/>
  <c r="AK644" i="3"/>
  <c r="J632" i="3"/>
  <c r="K382" i="5" s="1"/>
  <c r="F632" i="3"/>
  <c r="E632" i="3"/>
  <c r="G632" i="3" s="1"/>
  <c r="C632" i="3"/>
  <c r="J631" i="3"/>
  <c r="K381" i="5" s="1"/>
  <c r="F631" i="3"/>
  <c r="E631" i="3"/>
  <c r="G631" i="3" s="1"/>
  <c r="C631" i="3"/>
  <c r="J630" i="3"/>
  <c r="K380" i="5" s="1"/>
  <c r="F630" i="3"/>
  <c r="E630" i="3"/>
  <c r="G630" i="3" s="1"/>
  <c r="C630" i="3"/>
  <c r="J629" i="3"/>
  <c r="K379" i="5" s="1"/>
  <c r="F629" i="3"/>
  <c r="E629" i="3"/>
  <c r="G629" i="3" s="1"/>
  <c r="C629" i="3"/>
  <c r="J628" i="3"/>
  <c r="K378" i="5" s="1"/>
  <c r="F628" i="3"/>
  <c r="E628" i="3"/>
  <c r="G628" i="3" s="1"/>
  <c r="C628" i="3"/>
  <c r="J627" i="3"/>
  <c r="K377" i="5" s="1"/>
  <c r="F627" i="3"/>
  <c r="E627" i="3"/>
  <c r="G627" i="3" s="1"/>
  <c r="C627" i="3"/>
  <c r="J626" i="3"/>
  <c r="K376" i="5" s="1"/>
  <c r="F626" i="3"/>
  <c r="E626" i="3"/>
  <c r="G626" i="3" s="1"/>
  <c r="C626" i="3"/>
  <c r="J625" i="3"/>
  <c r="K375" i="5" s="1"/>
  <c r="F625" i="3"/>
  <c r="E625" i="3"/>
  <c r="G625" i="3" s="1"/>
  <c r="C625" i="3"/>
  <c r="J624" i="3"/>
  <c r="K374" i="5" s="1"/>
  <c r="F624" i="3"/>
  <c r="E624" i="3"/>
  <c r="G624" i="3" s="1"/>
  <c r="C624" i="3"/>
  <c r="J623" i="3"/>
  <c r="K373" i="5" s="1"/>
  <c r="F623" i="3"/>
  <c r="E623" i="3"/>
  <c r="G623" i="3" s="1"/>
  <c r="C623" i="3"/>
  <c r="J622" i="3"/>
  <c r="K372" i="5" s="1"/>
  <c r="F622" i="3"/>
  <c r="E622" i="3"/>
  <c r="G622" i="3" s="1"/>
  <c r="C622" i="3"/>
  <c r="J621" i="3"/>
  <c r="K371" i="5" s="1"/>
  <c r="F621" i="3"/>
  <c r="E621" i="3"/>
  <c r="G621" i="3" s="1"/>
  <c r="C621" i="3"/>
  <c r="J620" i="3"/>
  <c r="K370" i="5" s="1"/>
  <c r="F620" i="3"/>
  <c r="E620" i="3"/>
  <c r="G620" i="3" s="1"/>
  <c r="C620" i="3"/>
  <c r="K602" i="3" s="1"/>
  <c r="J619" i="3"/>
  <c r="K369" i="5" s="1"/>
  <c r="F619" i="3"/>
  <c r="E619" i="3"/>
  <c r="G619" i="3" s="1"/>
  <c r="C619" i="3"/>
  <c r="K601" i="3" s="1"/>
  <c r="J618" i="3"/>
  <c r="K368" i="5" s="1"/>
  <c r="F618" i="3"/>
  <c r="E618" i="3"/>
  <c r="G618" i="3" s="1"/>
  <c r="C618" i="3"/>
  <c r="K600" i="3" s="1"/>
  <c r="J617" i="3"/>
  <c r="K367" i="5" s="1"/>
  <c r="F617" i="3"/>
  <c r="E617" i="3"/>
  <c r="G617" i="3" s="1"/>
  <c r="C617" i="3"/>
  <c r="K599" i="3" s="1"/>
  <c r="J616" i="3"/>
  <c r="K366" i="5" s="1"/>
  <c r="F616" i="3"/>
  <c r="E616" i="3"/>
  <c r="G616" i="3" s="1"/>
  <c r="C616" i="3"/>
  <c r="K598" i="3" s="1"/>
  <c r="J615" i="3"/>
  <c r="K365" i="5" s="1"/>
  <c r="F615" i="3"/>
  <c r="E615" i="3"/>
  <c r="G615" i="3" s="1"/>
  <c r="C615" i="3"/>
  <c r="K597" i="3" s="1"/>
  <c r="AM614" i="3"/>
  <c r="AL614" i="3"/>
  <c r="AK614" i="3"/>
  <c r="J602" i="3"/>
  <c r="K364" i="5" s="1"/>
  <c r="F602" i="3"/>
  <c r="E602" i="3"/>
  <c r="G602" i="3" s="1"/>
  <c r="C602" i="3"/>
  <c r="J601" i="3"/>
  <c r="K363" i="5" s="1"/>
  <c r="F601" i="3"/>
  <c r="E601" i="3"/>
  <c r="G601" i="3" s="1"/>
  <c r="C601" i="3"/>
  <c r="J600" i="3"/>
  <c r="K362" i="5" s="1"/>
  <c r="F600" i="3"/>
  <c r="E600" i="3"/>
  <c r="G600" i="3" s="1"/>
  <c r="C600" i="3"/>
  <c r="J599" i="3"/>
  <c r="K361" i="5" s="1"/>
  <c r="F599" i="3"/>
  <c r="E599" i="3"/>
  <c r="G599" i="3" s="1"/>
  <c r="C599" i="3"/>
  <c r="J598" i="3"/>
  <c r="K360" i="5" s="1"/>
  <c r="F598" i="3"/>
  <c r="E598" i="3"/>
  <c r="G598" i="3" s="1"/>
  <c r="C598" i="3"/>
  <c r="J597" i="3"/>
  <c r="K359" i="5" s="1"/>
  <c r="F597" i="3"/>
  <c r="E597" i="3"/>
  <c r="G597" i="3" s="1"/>
  <c r="C597" i="3"/>
  <c r="J596" i="3"/>
  <c r="K358" i="5" s="1"/>
  <c r="F596" i="3"/>
  <c r="E596" i="3"/>
  <c r="G596" i="3" s="1"/>
  <c r="C596" i="3"/>
  <c r="J595" i="3"/>
  <c r="K357" i="5" s="1"/>
  <c r="F595" i="3"/>
  <c r="E595" i="3"/>
  <c r="G595" i="3" s="1"/>
  <c r="C595" i="3"/>
  <c r="J594" i="3"/>
  <c r="K356" i="5" s="1"/>
  <c r="F594" i="3"/>
  <c r="E594" i="3"/>
  <c r="G594" i="3" s="1"/>
  <c r="C594" i="3"/>
  <c r="J593" i="3"/>
  <c r="K355" i="5" s="1"/>
  <c r="F593" i="3"/>
  <c r="E593" i="3"/>
  <c r="G593" i="3" s="1"/>
  <c r="C593" i="3"/>
  <c r="J592" i="3"/>
  <c r="K354" i="5" s="1"/>
  <c r="F592" i="3"/>
  <c r="E592" i="3"/>
  <c r="G592" i="3" s="1"/>
  <c r="C592" i="3"/>
  <c r="J591" i="3"/>
  <c r="K353" i="5" s="1"/>
  <c r="F591" i="3"/>
  <c r="E591" i="3"/>
  <c r="G591" i="3" s="1"/>
  <c r="C591" i="3"/>
  <c r="J590" i="3"/>
  <c r="K352" i="5" s="1"/>
  <c r="F590" i="3"/>
  <c r="E590" i="3"/>
  <c r="G590" i="3" s="1"/>
  <c r="C590" i="3"/>
  <c r="J589" i="3"/>
  <c r="K351" i="5" s="1"/>
  <c r="F589" i="3"/>
  <c r="E589" i="3"/>
  <c r="G589" i="3" s="1"/>
  <c r="C589" i="3"/>
  <c r="J588" i="3"/>
  <c r="K350" i="5" s="1"/>
  <c r="F588" i="3"/>
  <c r="E588" i="3"/>
  <c r="G588" i="3" s="1"/>
  <c r="C588" i="3"/>
  <c r="J587" i="3"/>
  <c r="K349" i="5" s="1"/>
  <c r="F587" i="3"/>
  <c r="E587" i="3"/>
  <c r="G587" i="3" s="1"/>
  <c r="C587" i="3"/>
  <c r="J586" i="3"/>
  <c r="K348" i="5" s="1"/>
  <c r="F586" i="3"/>
  <c r="E586" i="3"/>
  <c r="G586" i="3" s="1"/>
  <c r="C586" i="3"/>
  <c r="J585" i="3"/>
  <c r="K347" i="5" s="1"/>
  <c r="F585" i="3"/>
  <c r="E585" i="3"/>
  <c r="G585" i="3" s="1"/>
  <c r="C585" i="3"/>
  <c r="AM584" i="3"/>
  <c r="AL584" i="3"/>
  <c r="AK584" i="3"/>
  <c r="J572" i="3"/>
  <c r="K346" i="5" s="1"/>
  <c r="F572" i="3"/>
  <c r="E572" i="3"/>
  <c r="G572" i="3" s="1"/>
  <c r="C572" i="3"/>
  <c r="J571" i="3"/>
  <c r="K345" i="5" s="1"/>
  <c r="F571" i="3"/>
  <c r="E571" i="3"/>
  <c r="G571" i="3" s="1"/>
  <c r="C571" i="3"/>
  <c r="J570" i="3"/>
  <c r="K344" i="5" s="1"/>
  <c r="F570" i="3"/>
  <c r="E570" i="3"/>
  <c r="G570" i="3" s="1"/>
  <c r="C570" i="3"/>
  <c r="J569" i="3"/>
  <c r="K343" i="5" s="1"/>
  <c r="F569" i="3"/>
  <c r="E569" i="3"/>
  <c r="G569" i="3" s="1"/>
  <c r="C569" i="3"/>
  <c r="J568" i="3"/>
  <c r="K342" i="5" s="1"/>
  <c r="F568" i="3"/>
  <c r="E568" i="3"/>
  <c r="G568" i="3" s="1"/>
  <c r="C568" i="3"/>
  <c r="J567" i="3"/>
  <c r="K341" i="5" s="1"/>
  <c r="F567" i="3"/>
  <c r="E567" i="3"/>
  <c r="G567" i="3" s="1"/>
  <c r="C567" i="3"/>
  <c r="J566" i="3"/>
  <c r="K340" i="5" s="1"/>
  <c r="F566" i="3"/>
  <c r="E566" i="3"/>
  <c r="G566" i="3" s="1"/>
  <c r="C566" i="3"/>
  <c r="J565" i="3"/>
  <c r="K339" i="5" s="1"/>
  <c r="F565" i="3"/>
  <c r="E565" i="3"/>
  <c r="G565" i="3" s="1"/>
  <c r="C565" i="3"/>
  <c r="J564" i="3"/>
  <c r="K338" i="5" s="1"/>
  <c r="F564" i="3"/>
  <c r="E564" i="3"/>
  <c r="G564" i="3" s="1"/>
  <c r="C564" i="3"/>
  <c r="J563" i="3"/>
  <c r="K337" i="5" s="1"/>
  <c r="F563" i="3"/>
  <c r="E563" i="3"/>
  <c r="G563" i="3" s="1"/>
  <c r="C563" i="3"/>
  <c r="J562" i="3"/>
  <c r="K336" i="5" s="1"/>
  <c r="F562" i="3"/>
  <c r="E562" i="3"/>
  <c r="G562" i="3" s="1"/>
  <c r="C562" i="3"/>
  <c r="J561" i="3"/>
  <c r="K335" i="5" s="1"/>
  <c r="F561" i="3"/>
  <c r="E561" i="3"/>
  <c r="G561" i="3" s="1"/>
  <c r="C561" i="3"/>
  <c r="J560" i="3"/>
  <c r="K334" i="5" s="1"/>
  <c r="F560" i="3"/>
  <c r="E560" i="3"/>
  <c r="G560" i="3" s="1"/>
  <c r="C560" i="3"/>
  <c r="J559" i="3"/>
  <c r="K333" i="5" s="1"/>
  <c r="F559" i="3"/>
  <c r="E559" i="3"/>
  <c r="G559" i="3" s="1"/>
  <c r="C559" i="3"/>
  <c r="J558" i="3"/>
  <c r="K332" i="5" s="1"/>
  <c r="F558" i="3"/>
  <c r="E558" i="3"/>
  <c r="G558" i="3" s="1"/>
  <c r="C558" i="3"/>
  <c r="J557" i="3"/>
  <c r="K331" i="5" s="1"/>
  <c r="F557" i="3"/>
  <c r="E557" i="3"/>
  <c r="G557" i="3" s="1"/>
  <c r="C557" i="3"/>
  <c r="J556" i="3"/>
  <c r="K330" i="5" s="1"/>
  <c r="F556" i="3"/>
  <c r="E556" i="3"/>
  <c r="G556" i="3" s="1"/>
  <c r="C556" i="3"/>
  <c r="J555" i="3"/>
  <c r="K329" i="5" s="1"/>
  <c r="F555" i="3"/>
  <c r="E555" i="3"/>
  <c r="G555" i="3" s="1"/>
  <c r="C555" i="3"/>
  <c r="AM554" i="3"/>
  <c r="AL554" i="3"/>
  <c r="AK554" i="3"/>
  <c r="J542" i="3"/>
  <c r="K328" i="5" s="1"/>
  <c r="F542" i="3"/>
  <c r="E542" i="3"/>
  <c r="G542" i="3" s="1"/>
  <c r="C542" i="3"/>
  <c r="J541" i="3"/>
  <c r="K327" i="5" s="1"/>
  <c r="F541" i="3"/>
  <c r="E541" i="3"/>
  <c r="G541" i="3" s="1"/>
  <c r="C541" i="3"/>
  <c r="J540" i="3"/>
  <c r="K326" i="5" s="1"/>
  <c r="F540" i="3"/>
  <c r="E540" i="3"/>
  <c r="G540" i="3" s="1"/>
  <c r="C540" i="3"/>
  <c r="J539" i="3"/>
  <c r="K325" i="5" s="1"/>
  <c r="F539" i="3"/>
  <c r="E539" i="3"/>
  <c r="G539" i="3" s="1"/>
  <c r="C539" i="3"/>
  <c r="J538" i="3"/>
  <c r="K324" i="5" s="1"/>
  <c r="F538" i="3"/>
  <c r="E538" i="3"/>
  <c r="G538" i="3" s="1"/>
  <c r="C538" i="3"/>
  <c r="J537" i="3"/>
  <c r="K323" i="5" s="1"/>
  <c r="F537" i="3"/>
  <c r="E537" i="3"/>
  <c r="G537" i="3" s="1"/>
  <c r="C537" i="3"/>
  <c r="J536" i="3"/>
  <c r="K322" i="5" s="1"/>
  <c r="F536" i="3"/>
  <c r="E536" i="3"/>
  <c r="G536" i="3" s="1"/>
  <c r="C536" i="3"/>
  <c r="J535" i="3"/>
  <c r="K321" i="5" s="1"/>
  <c r="F535" i="3"/>
  <c r="E535" i="3"/>
  <c r="G535" i="3" s="1"/>
  <c r="C535" i="3"/>
  <c r="J534" i="3"/>
  <c r="K320" i="5" s="1"/>
  <c r="F534" i="3"/>
  <c r="E534" i="3"/>
  <c r="G534" i="3" s="1"/>
  <c r="C534" i="3"/>
  <c r="J533" i="3"/>
  <c r="K319" i="5" s="1"/>
  <c r="F533" i="3"/>
  <c r="E533" i="3"/>
  <c r="G533" i="3" s="1"/>
  <c r="C533" i="3"/>
  <c r="J532" i="3"/>
  <c r="K318" i="5" s="1"/>
  <c r="F532" i="3"/>
  <c r="E532" i="3"/>
  <c r="G532" i="3" s="1"/>
  <c r="C532" i="3"/>
  <c r="J531" i="3"/>
  <c r="K317" i="5" s="1"/>
  <c r="F531" i="3"/>
  <c r="E531" i="3"/>
  <c r="G531" i="3" s="1"/>
  <c r="C531" i="3"/>
  <c r="J530" i="3"/>
  <c r="K316" i="5" s="1"/>
  <c r="F530" i="3"/>
  <c r="E530" i="3"/>
  <c r="G530" i="3" s="1"/>
  <c r="C530" i="3"/>
  <c r="J529" i="3"/>
  <c r="K315" i="5" s="1"/>
  <c r="F529" i="3"/>
  <c r="E529" i="3"/>
  <c r="G529" i="3" s="1"/>
  <c r="C529" i="3"/>
  <c r="J528" i="3"/>
  <c r="K314" i="5" s="1"/>
  <c r="F528" i="3"/>
  <c r="E528" i="3"/>
  <c r="G528" i="3" s="1"/>
  <c r="C528" i="3"/>
  <c r="J527" i="3"/>
  <c r="K313" i="5" s="1"/>
  <c r="F527" i="3"/>
  <c r="E527" i="3"/>
  <c r="G527" i="3" s="1"/>
  <c r="C527" i="3"/>
  <c r="J526" i="3"/>
  <c r="K312" i="5" s="1"/>
  <c r="F526" i="3"/>
  <c r="E526" i="3"/>
  <c r="G526" i="3" s="1"/>
  <c r="C526" i="3"/>
  <c r="J525" i="3"/>
  <c r="K311" i="5" s="1"/>
  <c r="F525" i="3"/>
  <c r="E525" i="3"/>
  <c r="G525" i="3" s="1"/>
  <c r="C525" i="3"/>
  <c r="AM524" i="3"/>
  <c r="AL524" i="3"/>
  <c r="AK524" i="3"/>
  <c r="J512" i="3"/>
  <c r="K310" i="5" s="1"/>
  <c r="F512" i="3"/>
  <c r="E512" i="3"/>
  <c r="G512" i="3" s="1"/>
  <c r="C512" i="3"/>
  <c r="J511" i="3"/>
  <c r="K309" i="5" s="1"/>
  <c r="F511" i="3"/>
  <c r="E511" i="3"/>
  <c r="G511" i="3" s="1"/>
  <c r="C511" i="3"/>
  <c r="J510" i="3"/>
  <c r="K308" i="5" s="1"/>
  <c r="F510" i="3"/>
  <c r="E510" i="3"/>
  <c r="G510" i="3" s="1"/>
  <c r="C510" i="3"/>
  <c r="J509" i="3"/>
  <c r="K307" i="5" s="1"/>
  <c r="F509" i="3"/>
  <c r="E509" i="3"/>
  <c r="G509" i="3" s="1"/>
  <c r="C509" i="3"/>
  <c r="J508" i="3"/>
  <c r="K306" i="5" s="1"/>
  <c r="F508" i="3"/>
  <c r="E508" i="3"/>
  <c r="G508" i="3" s="1"/>
  <c r="C508" i="3"/>
  <c r="J507" i="3"/>
  <c r="K305" i="5" s="1"/>
  <c r="F507" i="3"/>
  <c r="E507" i="3"/>
  <c r="G507" i="3" s="1"/>
  <c r="C507" i="3"/>
  <c r="J506" i="3"/>
  <c r="K304" i="5" s="1"/>
  <c r="F506" i="3"/>
  <c r="E506" i="3"/>
  <c r="G506" i="3" s="1"/>
  <c r="C506" i="3"/>
  <c r="J505" i="3"/>
  <c r="K303" i="5" s="1"/>
  <c r="F505" i="3"/>
  <c r="E505" i="3"/>
  <c r="G505" i="3" s="1"/>
  <c r="C505" i="3"/>
  <c r="J504" i="3"/>
  <c r="K302" i="5" s="1"/>
  <c r="F504" i="3"/>
  <c r="E504" i="3"/>
  <c r="G504" i="3" s="1"/>
  <c r="C504" i="3"/>
  <c r="J503" i="3"/>
  <c r="K301" i="5" s="1"/>
  <c r="F503" i="3"/>
  <c r="E503" i="3"/>
  <c r="G503" i="3" s="1"/>
  <c r="C503" i="3"/>
  <c r="J502" i="3"/>
  <c r="K300" i="5" s="1"/>
  <c r="F502" i="3"/>
  <c r="E502" i="3"/>
  <c r="G502" i="3" s="1"/>
  <c r="C502" i="3"/>
  <c r="J501" i="3"/>
  <c r="K299" i="5" s="1"/>
  <c r="F501" i="3"/>
  <c r="E501" i="3"/>
  <c r="G501" i="3" s="1"/>
  <c r="C501" i="3"/>
  <c r="J500" i="3"/>
  <c r="K298" i="5" s="1"/>
  <c r="F500" i="3"/>
  <c r="E500" i="3"/>
  <c r="G500" i="3" s="1"/>
  <c r="C500" i="3"/>
  <c r="J499" i="3"/>
  <c r="K297" i="5" s="1"/>
  <c r="F499" i="3"/>
  <c r="E499" i="3"/>
  <c r="G499" i="3" s="1"/>
  <c r="C499" i="3"/>
  <c r="J498" i="3"/>
  <c r="K296" i="5" s="1"/>
  <c r="F498" i="3"/>
  <c r="E498" i="3"/>
  <c r="G498" i="3" s="1"/>
  <c r="C498" i="3"/>
  <c r="J497" i="3"/>
  <c r="K295" i="5" s="1"/>
  <c r="F497" i="3"/>
  <c r="E497" i="3"/>
  <c r="G497" i="3" s="1"/>
  <c r="C497" i="3"/>
  <c r="J496" i="3"/>
  <c r="K294" i="5" s="1"/>
  <c r="F496" i="3"/>
  <c r="E496" i="3"/>
  <c r="G496" i="3" s="1"/>
  <c r="C496" i="3"/>
  <c r="J495" i="3"/>
  <c r="K293" i="5" s="1"/>
  <c r="F495" i="3"/>
  <c r="E495" i="3"/>
  <c r="G495" i="3" s="1"/>
  <c r="C495" i="3"/>
  <c r="AM494" i="3"/>
  <c r="AL494" i="3"/>
  <c r="AK494" i="3"/>
  <c r="J482" i="3"/>
  <c r="K292" i="5" s="1"/>
  <c r="F482" i="3"/>
  <c r="E482" i="3"/>
  <c r="G482" i="3" s="1"/>
  <c r="C482" i="3"/>
  <c r="J481" i="3"/>
  <c r="K291" i="5" s="1"/>
  <c r="F481" i="3"/>
  <c r="E481" i="3"/>
  <c r="G481" i="3" s="1"/>
  <c r="C481" i="3"/>
  <c r="J480" i="3"/>
  <c r="K290" i="5" s="1"/>
  <c r="F480" i="3"/>
  <c r="E480" i="3"/>
  <c r="G480" i="3" s="1"/>
  <c r="C480" i="3"/>
  <c r="J479" i="3"/>
  <c r="K289" i="5" s="1"/>
  <c r="F479" i="3"/>
  <c r="E479" i="3"/>
  <c r="G479" i="3" s="1"/>
  <c r="C479" i="3"/>
  <c r="J478" i="3"/>
  <c r="K288" i="5" s="1"/>
  <c r="F478" i="3"/>
  <c r="E478" i="3"/>
  <c r="G478" i="3" s="1"/>
  <c r="C478" i="3"/>
  <c r="J477" i="3"/>
  <c r="K287" i="5" s="1"/>
  <c r="F477" i="3"/>
  <c r="E477" i="3"/>
  <c r="G477" i="3" s="1"/>
  <c r="C477" i="3"/>
  <c r="J476" i="3"/>
  <c r="K286" i="5" s="1"/>
  <c r="F476" i="3"/>
  <c r="E476" i="3"/>
  <c r="G476" i="3" s="1"/>
  <c r="C476" i="3"/>
  <c r="J475" i="3"/>
  <c r="K285" i="5" s="1"/>
  <c r="F475" i="3"/>
  <c r="E475" i="3"/>
  <c r="G475" i="3" s="1"/>
  <c r="C475" i="3"/>
  <c r="J474" i="3"/>
  <c r="K284" i="5" s="1"/>
  <c r="F474" i="3"/>
  <c r="E474" i="3"/>
  <c r="G474" i="3" s="1"/>
  <c r="C474" i="3"/>
  <c r="J473" i="3"/>
  <c r="K283" i="5" s="1"/>
  <c r="F473" i="3"/>
  <c r="E473" i="3"/>
  <c r="G473" i="3" s="1"/>
  <c r="C473" i="3"/>
  <c r="J472" i="3"/>
  <c r="K282" i="5" s="1"/>
  <c r="F472" i="3"/>
  <c r="E472" i="3"/>
  <c r="G472" i="3" s="1"/>
  <c r="C472" i="3"/>
  <c r="J471" i="3"/>
  <c r="K281" i="5" s="1"/>
  <c r="F471" i="3"/>
  <c r="E471" i="3"/>
  <c r="G471" i="3" s="1"/>
  <c r="C471" i="3"/>
  <c r="J470" i="3"/>
  <c r="K280" i="5" s="1"/>
  <c r="F470" i="3"/>
  <c r="E470" i="3"/>
  <c r="G470" i="3" s="1"/>
  <c r="C470" i="3"/>
  <c r="J469" i="3"/>
  <c r="K279" i="5" s="1"/>
  <c r="F469" i="3"/>
  <c r="E469" i="3"/>
  <c r="G469" i="3" s="1"/>
  <c r="C469" i="3"/>
  <c r="J468" i="3"/>
  <c r="K278" i="5" s="1"/>
  <c r="F468" i="3"/>
  <c r="E468" i="3"/>
  <c r="G468" i="3" s="1"/>
  <c r="C468" i="3"/>
  <c r="J467" i="3"/>
  <c r="K277" i="5" s="1"/>
  <c r="F467" i="3"/>
  <c r="E467" i="3"/>
  <c r="G467" i="3" s="1"/>
  <c r="C467" i="3"/>
  <c r="J466" i="3"/>
  <c r="K276" i="5" s="1"/>
  <c r="F466" i="3"/>
  <c r="E466" i="3"/>
  <c r="G466" i="3" s="1"/>
  <c r="C466" i="3"/>
  <c r="J465" i="3"/>
  <c r="K275" i="5" s="1"/>
  <c r="F465" i="3"/>
  <c r="E465" i="3"/>
  <c r="G465" i="3" s="1"/>
  <c r="C465" i="3"/>
  <c r="AM464" i="3"/>
  <c r="AL464" i="3"/>
  <c r="AK464" i="3"/>
  <c r="J452" i="3"/>
  <c r="K274" i="5" s="1"/>
  <c r="F452" i="3"/>
  <c r="E452" i="3"/>
  <c r="G452" i="3" s="1"/>
  <c r="C452" i="3"/>
  <c r="J451" i="3"/>
  <c r="K273" i="5" s="1"/>
  <c r="F451" i="3"/>
  <c r="E451" i="3"/>
  <c r="G451" i="3" s="1"/>
  <c r="C451" i="3"/>
  <c r="J450" i="3"/>
  <c r="K272" i="5" s="1"/>
  <c r="F450" i="3"/>
  <c r="E450" i="3"/>
  <c r="G450" i="3" s="1"/>
  <c r="C450" i="3"/>
  <c r="J449" i="3"/>
  <c r="K271" i="5" s="1"/>
  <c r="F449" i="3"/>
  <c r="E449" i="3"/>
  <c r="G449" i="3" s="1"/>
  <c r="C449" i="3"/>
  <c r="J448" i="3"/>
  <c r="K270" i="5" s="1"/>
  <c r="F448" i="3"/>
  <c r="E448" i="3"/>
  <c r="G448" i="3" s="1"/>
  <c r="C448" i="3"/>
  <c r="J447" i="3"/>
  <c r="K269" i="5" s="1"/>
  <c r="F447" i="3"/>
  <c r="E447" i="3"/>
  <c r="G447" i="3" s="1"/>
  <c r="C447" i="3"/>
  <c r="J446" i="3"/>
  <c r="K268" i="5" s="1"/>
  <c r="F446" i="3"/>
  <c r="E446" i="3"/>
  <c r="G446" i="3" s="1"/>
  <c r="C446" i="3"/>
  <c r="J445" i="3"/>
  <c r="K267" i="5" s="1"/>
  <c r="F445" i="3"/>
  <c r="E445" i="3"/>
  <c r="G445" i="3" s="1"/>
  <c r="C445" i="3"/>
  <c r="J444" i="3"/>
  <c r="K266" i="5" s="1"/>
  <c r="F444" i="3"/>
  <c r="E444" i="3"/>
  <c r="G444" i="3" s="1"/>
  <c r="C444" i="3"/>
  <c r="J443" i="3"/>
  <c r="K265" i="5" s="1"/>
  <c r="F443" i="3"/>
  <c r="E443" i="3"/>
  <c r="G443" i="3" s="1"/>
  <c r="C443" i="3"/>
  <c r="J442" i="3"/>
  <c r="K264" i="5" s="1"/>
  <c r="F442" i="3"/>
  <c r="E442" i="3"/>
  <c r="G442" i="3" s="1"/>
  <c r="C442" i="3"/>
  <c r="J441" i="3"/>
  <c r="K263" i="5" s="1"/>
  <c r="F441" i="3"/>
  <c r="E441" i="3"/>
  <c r="G441" i="3" s="1"/>
  <c r="C441" i="3"/>
  <c r="J440" i="3"/>
  <c r="K262" i="5" s="1"/>
  <c r="F440" i="3"/>
  <c r="E440" i="3"/>
  <c r="G440" i="3" s="1"/>
  <c r="C440" i="3"/>
  <c r="J439" i="3"/>
  <c r="K261" i="5" s="1"/>
  <c r="F439" i="3"/>
  <c r="E439" i="3"/>
  <c r="G439" i="3" s="1"/>
  <c r="C439" i="3"/>
  <c r="J438" i="3"/>
  <c r="K260" i="5" s="1"/>
  <c r="F438" i="3"/>
  <c r="E438" i="3"/>
  <c r="G438" i="3" s="1"/>
  <c r="C438" i="3"/>
  <c r="J437" i="3"/>
  <c r="K259" i="5" s="1"/>
  <c r="F437" i="3"/>
  <c r="E437" i="3"/>
  <c r="G437" i="3" s="1"/>
  <c r="C437" i="3"/>
  <c r="J436" i="3"/>
  <c r="K258" i="5" s="1"/>
  <c r="F436" i="3"/>
  <c r="E436" i="3"/>
  <c r="G436" i="3" s="1"/>
  <c r="C436" i="3"/>
  <c r="J435" i="3"/>
  <c r="K257" i="5" s="1"/>
  <c r="F435" i="3"/>
  <c r="E435" i="3"/>
  <c r="G435" i="3" s="1"/>
  <c r="C435" i="3"/>
  <c r="AM434" i="3"/>
  <c r="AL434" i="3"/>
  <c r="AK434" i="3"/>
  <c r="AJ434" i="3"/>
  <c r="J422" i="3"/>
  <c r="K256" i="5" s="1"/>
  <c r="F422" i="3"/>
  <c r="E422" i="3"/>
  <c r="G422" i="3" s="1"/>
  <c r="C422" i="3"/>
  <c r="J421" i="3"/>
  <c r="K255" i="5" s="1"/>
  <c r="F421" i="3"/>
  <c r="E421" i="3"/>
  <c r="G421" i="3" s="1"/>
  <c r="C421" i="3"/>
  <c r="J420" i="3"/>
  <c r="K254" i="5" s="1"/>
  <c r="F420" i="3"/>
  <c r="E420" i="3"/>
  <c r="G420" i="3" s="1"/>
  <c r="C420" i="3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AM404" i="3"/>
  <c r="AL404" i="3"/>
  <c r="AK404" i="3"/>
  <c r="J392" i="3"/>
  <c r="K238" i="5" s="1"/>
  <c r="F392" i="3"/>
  <c r="E392" i="3"/>
  <c r="G392" i="3" s="1"/>
  <c r="C392" i="3"/>
  <c r="J391" i="3"/>
  <c r="K237" i="5" s="1"/>
  <c r="F391" i="3"/>
  <c r="E391" i="3"/>
  <c r="G391" i="3" s="1"/>
  <c r="C391" i="3"/>
  <c r="J390" i="3"/>
  <c r="K236" i="5" s="1"/>
  <c r="F390" i="3"/>
  <c r="E390" i="3"/>
  <c r="G390" i="3" s="1"/>
  <c r="C390" i="3"/>
  <c r="J389" i="3"/>
  <c r="K235" i="5" s="1"/>
  <c r="F389" i="3"/>
  <c r="E389" i="3"/>
  <c r="G389" i="3" s="1"/>
  <c r="C389" i="3"/>
  <c r="J388" i="3"/>
  <c r="K234" i="5" s="1"/>
  <c r="F388" i="3"/>
  <c r="E388" i="3"/>
  <c r="G388" i="3" s="1"/>
  <c r="C388" i="3"/>
  <c r="J387" i="3"/>
  <c r="K233" i="5" s="1"/>
  <c r="F387" i="3"/>
  <c r="E387" i="3"/>
  <c r="G387" i="3" s="1"/>
  <c r="C387" i="3"/>
  <c r="J386" i="3"/>
  <c r="K232" i="5" s="1"/>
  <c r="F386" i="3"/>
  <c r="E386" i="3"/>
  <c r="G386" i="3" s="1"/>
  <c r="C386" i="3"/>
  <c r="J385" i="3"/>
  <c r="K231" i="5" s="1"/>
  <c r="F385" i="3"/>
  <c r="E385" i="3"/>
  <c r="G385" i="3" s="1"/>
  <c r="C385" i="3"/>
  <c r="J384" i="3"/>
  <c r="K230" i="5" s="1"/>
  <c r="F384" i="3"/>
  <c r="E384" i="3"/>
  <c r="G384" i="3" s="1"/>
  <c r="C384" i="3"/>
  <c r="J383" i="3"/>
  <c r="K229" i="5" s="1"/>
  <c r="F383" i="3"/>
  <c r="E383" i="3"/>
  <c r="G383" i="3" s="1"/>
  <c r="C383" i="3"/>
  <c r="J382" i="3"/>
  <c r="K228" i="5" s="1"/>
  <c r="F382" i="3"/>
  <c r="E382" i="3"/>
  <c r="G382" i="3" s="1"/>
  <c r="C382" i="3"/>
  <c r="J381" i="3"/>
  <c r="K227" i="5" s="1"/>
  <c r="F381" i="3"/>
  <c r="E381" i="3"/>
  <c r="G381" i="3" s="1"/>
  <c r="C381" i="3"/>
  <c r="J380" i="3"/>
  <c r="K226" i="5" s="1"/>
  <c r="F380" i="3"/>
  <c r="E380" i="3"/>
  <c r="G380" i="3" s="1"/>
  <c r="C380" i="3"/>
  <c r="J379" i="3"/>
  <c r="K225" i="5" s="1"/>
  <c r="F379" i="3"/>
  <c r="E379" i="3"/>
  <c r="G379" i="3" s="1"/>
  <c r="C379" i="3"/>
  <c r="J378" i="3"/>
  <c r="K224" i="5" s="1"/>
  <c r="F378" i="3"/>
  <c r="E378" i="3"/>
  <c r="G378" i="3" s="1"/>
  <c r="C378" i="3"/>
  <c r="J377" i="3"/>
  <c r="K223" i="5" s="1"/>
  <c r="F377" i="3"/>
  <c r="E377" i="3"/>
  <c r="G377" i="3" s="1"/>
  <c r="C377" i="3"/>
  <c r="J376" i="3"/>
  <c r="K222" i="5" s="1"/>
  <c r="F376" i="3"/>
  <c r="E376" i="3"/>
  <c r="G376" i="3" s="1"/>
  <c r="C376" i="3"/>
  <c r="J375" i="3"/>
  <c r="K221" i="5" s="1"/>
  <c r="F375" i="3"/>
  <c r="E375" i="3"/>
  <c r="G375" i="3" s="1"/>
  <c r="C375" i="3"/>
  <c r="AM374" i="3"/>
  <c r="AL374" i="3"/>
  <c r="AK374" i="3"/>
  <c r="J362" i="3"/>
  <c r="K220" i="5" s="1"/>
  <c r="F362" i="3"/>
  <c r="E362" i="3"/>
  <c r="G362" i="3" s="1"/>
  <c r="C362" i="3"/>
  <c r="J361" i="3"/>
  <c r="K219" i="5" s="1"/>
  <c r="F361" i="3"/>
  <c r="E361" i="3"/>
  <c r="G361" i="3" s="1"/>
  <c r="C361" i="3"/>
  <c r="J360" i="3"/>
  <c r="K218" i="5" s="1"/>
  <c r="F360" i="3"/>
  <c r="E360" i="3"/>
  <c r="G360" i="3" s="1"/>
  <c r="C360" i="3"/>
  <c r="J359" i="3"/>
  <c r="K217" i="5" s="1"/>
  <c r="F359" i="3"/>
  <c r="E359" i="3"/>
  <c r="G359" i="3" s="1"/>
  <c r="C359" i="3"/>
  <c r="J358" i="3"/>
  <c r="K216" i="5" s="1"/>
  <c r="F358" i="3"/>
  <c r="E358" i="3"/>
  <c r="G358" i="3" s="1"/>
  <c r="C358" i="3"/>
  <c r="J357" i="3"/>
  <c r="K215" i="5" s="1"/>
  <c r="F357" i="3"/>
  <c r="E357" i="3"/>
  <c r="G357" i="3" s="1"/>
  <c r="C357" i="3"/>
  <c r="J356" i="3"/>
  <c r="K214" i="5" s="1"/>
  <c r="F356" i="3"/>
  <c r="E356" i="3"/>
  <c r="G356" i="3" s="1"/>
  <c r="C356" i="3"/>
  <c r="J355" i="3"/>
  <c r="K213" i="5" s="1"/>
  <c r="F355" i="3"/>
  <c r="E355" i="3"/>
  <c r="G355" i="3" s="1"/>
  <c r="C355" i="3"/>
  <c r="J354" i="3"/>
  <c r="K212" i="5" s="1"/>
  <c r="F354" i="3"/>
  <c r="E354" i="3"/>
  <c r="G354" i="3" s="1"/>
  <c r="C354" i="3"/>
  <c r="J353" i="3"/>
  <c r="K211" i="5" s="1"/>
  <c r="F353" i="3"/>
  <c r="E353" i="3"/>
  <c r="G353" i="3" s="1"/>
  <c r="C353" i="3"/>
  <c r="J352" i="3"/>
  <c r="K210" i="5" s="1"/>
  <c r="F352" i="3"/>
  <c r="E352" i="3"/>
  <c r="G352" i="3" s="1"/>
  <c r="C352" i="3"/>
  <c r="J351" i="3"/>
  <c r="K209" i="5" s="1"/>
  <c r="F351" i="3"/>
  <c r="E351" i="3"/>
  <c r="G351" i="3" s="1"/>
  <c r="C351" i="3"/>
  <c r="J350" i="3"/>
  <c r="K208" i="5" s="1"/>
  <c r="F350" i="3"/>
  <c r="E350" i="3"/>
  <c r="G350" i="3" s="1"/>
  <c r="C350" i="3"/>
  <c r="J349" i="3"/>
  <c r="K207" i="5" s="1"/>
  <c r="F349" i="3"/>
  <c r="E349" i="3"/>
  <c r="G349" i="3" s="1"/>
  <c r="C349" i="3"/>
  <c r="J348" i="3"/>
  <c r="K206" i="5" s="1"/>
  <c r="F348" i="3"/>
  <c r="E348" i="3"/>
  <c r="G348" i="3" s="1"/>
  <c r="C348" i="3"/>
  <c r="J347" i="3"/>
  <c r="K205" i="5" s="1"/>
  <c r="F347" i="3"/>
  <c r="E347" i="3"/>
  <c r="G347" i="3" s="1"/>
  <c r="C347" i="3"/>
  <c r="J346" i="3"/>
  <c r="K204" i="5" s="1"/>
  <c r="F346" i="3"/>
  <c r="E346" i="3"/>
  <c r="G346" i="3" s="1"/>
  <c r="C346" i="3"/>
  <c r="J345" i="3"/>
  <c r="K203" i="5" s="1"/>
  <c r="F345" i="3"/>
  <c r="E345" i="3"/>
  <c r="G345" i="3" s="1"/>
  <c r="C345" i="3"/>
  <c r="AM344" i="3"/>
  <c r="AL344" i="3"/>
  <c r="AK344" i="3"/>
  <c r="J332" i="3"/>
  <c r="K202" i="5" s="1"/>
  <c r="F332" i="3"/>
  <c r="E332" i="3"/>
  <c r="G332" i="3" s="1"/>
  <c r="C332" i="3"/>
  <c r="J331" i="3"/>
  <c r="K201" i="5" s="1"/>
  <c r="F331" i="3"/>
  <c r="E331" i="3"/>
  <c r="G331" i="3" s="1"/>
  <c r="C331" i="3"/>
  <c r="J330" i="3"/>
  <c r="K200" i="5" s="1"/>
  <c r="F330" i="3"/>
  <c r="E330" i="3"/>
  <c r="G330" i="3" s="1"/>
  <c r="C330" i="3"/>
  <c r="J329" i="3"/>
  <c r="K199" i="5" s="1"/>
  <c r="F329" i="3"/>
  <c r="E329" i="3"/>
  <c r="G329" i="3" s="1"/>
  <c r="C329" i="3"/>
  <c r="J328" i="3"/>
  <c r="K198" i="5" s="1"/>
  <c r="F328" i="3"/>
  <c r="E328" i="3"/>
  <c r="G328" i="3" s="1"/>
  <c r="C328" i="3"/>
  <c r="J327" i="3"/>
  <c r="K197" i="5" s="1"/>
  <c r="F327" i="3"/>
  <c r="E327" i="3"/>
  <c r="G327" i="3" s="1"/>
  <c r="C327" i="3"/>
  <c r="J326" i="3"/>
  <c r="K196" i="5" s="1"/>
  <c r="F326" i="3"/>
  <c r="E326" i="3"/>
  <c r="G326" i="3" s="1"/>
  <c r="C326" i="3"/>
  <c r="J325" i="3"/>
  <c r="K195" i="5" s="1"/>
  <c r="F325" i="3"/>
  <c r="E325" i="3"/>
  <c r="G325" i="3" s="1"/>
  <c r="C325" i="3"/>
  <c r="J324" i="3"/>
  <c r="K194" i="5" s="1"/>
  <c r="F324" i="3"/>
  <c r="E324" i="3"/>
  <c r="G324" i="3" s="1"/>
  <c r="C324" i="3"/>
  <c r="J323" i="3"/>
  <c r="K193" i="5" s="1"/>
  <c r="F323" i="3"/>
  <c r="E323" i="3"/>
  <c r="G323" i="3" s="1"/>
  <c r="C323" i="3"/>
  <c r="J322" i="3"/>
  <c r="K192" i="5" s="1"/>
  <c r="F322" i="3"/>
  <c r="E322" i="3"/>
  <c r="G322" i="3" s="1"/>
  <c r="C322" i="3"/>
  <c r="J321" i="3"/>
  <c r="K191" i="5" s="1"/>
  <c r="F321" i="3"/>
  <c r="E321" i="3"/>
  <c r="G321" i="3" s="1"/>
  <c r="C321" i="3"/>
  <c r="J320" i="3"/>
  <c r="K190" i="5" s="1"/>
  <c r="F320" i="3"/>
  <c r="E320" i="3"/>
  <c r="G320" i="3" s="1"/>
  <c r="C320" i="3"/>
  <c r="J319" i="3"/>
  <c r="K189" i="5" s="1"/>
  <c r="F319" i="3"/>
  <c r="E319" i="3"/>
  <c r="G319" i="3" s="1"/>
  <c r="C319" i="3"/>
  <c r="J318" i="3"/>
  <c r="K188" i="5" s="1"/>
  <c r="F318" i="3"/>
  <c r="E318" i="3"/>
  <c r="G318" i="3" s="1"/>
  <c r="C318" i="3"/>
  <c r="J317" i="3"/>
  <c r="K187" i="5" s="1"/>
  <c r="F317" i="3"/>
  <c r="E317" i="3"/>
  <c r="G317" i="3" s="1"/>
  <c r="C317" i="3"/>
  <c r="J316" i="3"/>
  <c r="K186" i="5" s="1"/>
  <c r="F316" i="3"/>
  <c r="E316" i="3"/>
  <c r="G316" i="3" s="1"/>
  <c r="C316" i="3"/>
  <c r="J315" i="3"/>
  <c r="K185" i="5" s="1"/>
  <c r="F315" i="3"/>
  <c r="E315" i="3"/>
  <c r="G315" i="3" s="1"/>
  <c r="C315" i="3"/>
  <c r="AM314" i="3"/>
  <c r="AL314" i="3"/>
  <c r="AK314" i="3"/>
  <c r="AJ314" i="3"/>
  <c r="J302" i="3"/>
  <c r="K184" i="5" s="1"/>
  <c r="F302" i="3"/>
  <c r="E302" i="3"/>
  <c r="G302" i="3" s="1"/>
  <c r="C302" i="3"/>
  <c r="J301" i="3"/>
  <c r="K183" i="5" s="1"/>
  <c r="F301" i="3"/>
  <c r="E301" i="3"/>
  <c r="G301" i="3" s="1"/>
  <c r="C301" i="3"/>
  <c r="J300" i="3"/>
  <c r="K182" i="5" s="1"/>
  <c r="F300" i="3"/>
  <c r="E300" i="3"/>
  <c r="G300" i="3" s="1"/>
  <c r="C300" i="3"/>
  <c r="J299" i="3"/>
  <c r="K181" i="5" s="1"/>
  <c r="F299" i="3"/>
  <c r="E299" i="3"/>
  <c r="G299" i="3" s="1"/>
  <c r="C299" i="3"/>
  <c r="J298" i="3"/>
  <c r="K180" i="5" s="1"/>
  <c r="F298" i="3"/>
  <c r="E298" i="3"/>
  <c r="G298" i="3" s="1"/>
  <c r="C298" i="3"/>
  <c r="J297" i="3"/>
  <c r="K179" i="5" s="1"/>
  <c r="F297" i="3"/>
  <c r="E297" i="3"/>
  <c r="G297" i="3" s="1"/>
  <c r="C297" i="3"/>
  <c r="J296" i="3"/>
  <c r="K178" i="5" s="1"/>
  <c r="F296" i="3"/>
  <c r="E296" i="3"/>
  <c r="G296" i="3" s="1"/>
  <c r="C296" i="3"/>
  <c r="J295" i="3"/>
  <c r="K177" i="5" s="1"/>
  <c r="F295" i="3"/>
  <c r="E295" i="3"/>
  <c r="G295" i="3" s="1"/>
  <c r="C295" i="3"/>
  <c r="J294" i="3"/>
  <c r="K176" i="5" s="1"/>
  <c r="F294" i="3"/>
  <c r="E294" i="3"/>
  <c r="G294" i="3" s="1"/>
  <c r="C294" i="3"/>
  <c r="J293" i="3"/>
  <c r="K175" i="5" s="1"/>
  <c r="F293" i="3"/>
  <c r="E293" i="3"/>
  <c r="G293" i="3" s="1"/>
  <c r="C293" i="3"/>
  <c r="J292" i="3"/>
  <c r="K174" i="5" s="1"/>
  <c r="F292" i="3"/>
  <c r="E292" i="3"/>
  <c r="G292" i="3" s="1"/>
  <c r="C292" i="3"/>
  <c r="J291" i="3"/>
  <c r="K173" i="5" s="1"/>
  <c r="F291" i="3"/>
  <c r="E291" i="3"/>
  <c r="G291" i="3" s="1"/>
  <c r="C291" i="3"/>
  <c r="J290" i="3"/>
  <c r="K172" i="5" s="1"/>
  <c r="F290" i="3"/>
  <c r="E290" i="3"/>
  <c r="G290" i="3" s="1"/>
  <c r="C290" i="3"/>
  <c r="J289" i="3"/>
  <c r="K171" i="5" s="1"/>
  <c r="F289" i="3"/>
  <c r="E289" i="3"/>
  <c r="G289" i="3" s="1"/>
  <c r="C289" i="3"/>
  <c r="J288" i="3"/>
  <c r="K170" i="5" s="1"/>
  <c r="F288" i="3"/>
  <c r="E288" i="3"/>
  <c r="G288" i="3" s="1"/>
  <c r="C288" i="3"/>
  <c r="J287" i="3"/>
  <c r="K169" i="5" s="1"/>
  <c r="F287" i="3"/>
  <c r="E287" i="3"/>
  <c r="G287" i="3" s="1"/>
  <c r="C287" i="3"/>
  <c r="J286" i="3"/>
  <c r="K168" i="5" s="1"/>
  <c r="F286" i="3"/>
  <c r="E286" i="3"/>
  <c r="G286" i="3" s="1"/>
  <c r="C286" i="3"/>
  <c r="J285" i="3"/>
  <c r="K167" i="5" s="1"/>
  <c r="F285" i="3"/>
  <c r="E285" i="3"/>
  <c r="G285" i="3" s="1"/>
  <c r="C285" i="3"/>
  <c r="AM284" i="3"/>
  <c r="AL284" i="3"/>
  <c r="AK284" i="3"/>
  <c r="J272" i="3"/>
  <c r="K166" i="5" s="1"/>
  <c r="F272" i="3"/>
  <c r="E272" i="3"/>
  <c r="G272" i="3" s="1"/>
  <c r="C272" i="3"/>
  <c r="J271" i="3"/>
  <c r="K165" i="5" s="1"/>
  <c r="F271" i="3"/>
  <c r="E271" i="3"/>
  <c r="G271" i="3" s="1"/>
  <c r="C271" i="3"/>
  <c r="J270" i="3"/>
  <c r="K164" i="5" s="1"/>
  <c r="F270" i="3"/>
  <c r="E270" i="3"/>
  <c r="G270" i="3" s="1"/>
  <c r="C270" i="3"/>
  <c r="J269" i="3"/>
  <c r="K163" i="5" s="1"/>
  <c r="F269" i="3"/>
  <c r="E269" i="3"/>
  <c r="G269" i="3" s="1"/>
  <c r="C269" i="3"/>
  <c r="J268" i="3"/>
  <c r="K162" i="5" s="1"/>
  <c r="F268" i="3"/>
  <c r="E268" i="3"/>
  <c r="G268" i="3" s="1"/>
  <c r="C268" i="3"/>
  <c r="J267" i="3"/>
  <c r="K161" i="5" s="1"/>
  <c r="F267" i="3"/>
  <c r="E267" i="3"/>
  <c r="G267" i="3" s="1"/>
  <c r="C267" i="3"/>
  <c r="J266" i="3"/>
  <c r="K160" i="5" s="1"/>
  <c r="F266" i="3"/>
  <c r="E266" i="3"/>
  <c r="G266" i="3" s="1"/>
  <c r="C266" i="3"/>
  <c r="J265" i="3"/>
  <c r="K159" i="5" s="1"/>
  <c r="F265" i="3"/>
  <c r="E265" i="3"/>
  <c r="G265" i="3" s="1"/>
  <c r="C265" i="3"/>
  <c r="J264" i="3"/>
  <c r="K158" i="5" s="1"/>
  <c r="F264" i="3"/>
  <c r="E264" i="3"/>
  <c r="G264" i="3" s="1"/>
  <c r="C264" i="3"/>
  <c r="J263" i="3"/>
  <c r="K157" i="5" s="1"/>
  <c r="F263" i="3"/>
  <c r="E263" i="3"/>
  <c r="G263" i="3" s="1"/>
  <c r="C263" i="3"/>
  <c r="J262" i="3"/>
  <c r="K156" i="5" s="1"/>
  <c r="F262" i="3"/>
  <c r="E262" i="3"/>
  <c r="G262" i="3" s="1"/>
  <c r="C262" i="3"/>
  <c r="J261" i="3"/>
  <c r="K155" i="5" s="1"/>
  <c r="F261" i="3"/>
  <c r="E261" i="3"/>
  <c r="G261" i="3" s="1"/>
  <c r="C261" i="3"/>
  <c r="J260" i="3"/>
  <c r="K154" i="5" s="1"/>
  <c r="F260" i="3"/>
  <c r="E260" i="3"/>
  <c r="G260" i="3" s="1"/>
  <c r="C260" i="3"/>
  <c r="J259" i="3"/>
  <c r="K153" i="5" s="1"/>
  <c r="F259" i="3"/>
  <c r="E259" i="3"/>
  <c r="G259" i="3" s="1"/>
  <c r="C259" i="3"/>
  <c r="J258" i="3"/>
  <c r="K152" i="5" s="1"/>
  <c r="F258" i="3"/>
  <c r="E258" i="3"/>
  <c r="G258" i="3" s="1"/>
  <c r="C258" i="3"/>
  <c r="J257" i="3"/>
  <c r="K151" i="5" s="1"/>
  <c r="F257" i="3"/>
  <c r="E257" i="3"/>
  <c r="G257" i="3" s="1"/>
  <c r="C257" i="3"/>
  <c r="J256" i="3"/>
  <c r="K150" i="5" s="1"/>
  <c r="F256" i="3"/>
  <c r="E256" i="3"/>
  <c r="G256" i="3" s="1"/>
  <c r="C256" i="3"/>
  <c r="J255" i="3"/>
  <c r="K149" i="5" s="1"/>
  <c r="F255" i="3"/>
  <c r="E255" i="3"/>
  <c r="G255" i="3" s="1"/>
  <c r="C255" i="3"/>
  <c r="AM254" i="3"/>
  <c r="AL254" i="3"/>
  <c r="AK254" i="3"/>
  <c r="J242" i="3"/>
  <c r="K148" i="5" s="1"/>
  <c r="F242" i="3"/>
  <c r="E242" i="3"/>
  <c r="G242" i="3" s="1"/>
  <c r="C242" i="3"/>
  <c r="J241" i="3"/>
  <c r="K147" i="5" s="1"/>
  <c r="F241" i="3"/>
  <c r="E241" i="3"/>
  <c r="G241" i="3" s="1"/>
  <c r="C241" i="3"/>
  <c r="J240" i="3"/>
  <c r="K146" i="5" s="1"/>
  <c r="F240" i="3"/>
  <c r="E240" i="3"/>
  <c r="G240" i="3" s="1"/>
  <c r="C240" i="3"/>
  <c r="J239" i="3"/>
  <c r="K145" i="5" s="1"/>
  <c r="F239" i="3"/>
  <c r="E239" i="3"/>
  <c r="G239" i="3" s="1"/>
  <c r="C239" i="3"/>
  <c r="J238" i="3"/>
  <c r="K144" i="5" s="1"/>
  <c r="F238" i="3"/>
  <c r="E238" i="3"/>
  <c r="G238" i="3" s="1"/>
  <c r="C238" i="3"/>
  <c r="J237" i="3"/>
  <c r="K143" i="5" s="1"/>
  <c r="F237" i="3"/>
  <c r="E237" i="3"/>
  <c r="G237" i="3" s="1"/>
  <c r="C237" i="3"/>
  <c r="J236" i="3"/>
  <c r="K142" i="5" s="1"/>
  <c r="F236" i="3"/>
  <c r="E236" i="3"/>
  <c r="G236" i="3" s="1"/>
  <c r="C236" i="3"/>
  <c r="J235" i="3"/>
  <c r="K141" i="5" s="1"/>
  <c r="F235" i="3"/>
  <c r="E235" i="3"/>
  <c r="G235" i="3" s="1"/>
  <c r="C235" i="3"/>
  <c r="J234" i="3"/>
  <c r="K140" i="5" s="1"/>
  <c r="F234" i="3"/>
  <c r="E234" i="3"/>
  <c r="G234" i="3" s="1"/>
  <c r="C234" i="3"/>
  <c r="J233" i="3"/>
  <c r="K139" i="5" s="1"/>
  <c r="F233" i="3"/>
  <c r="E233" i="3"/>
  <c r="G233" i="3" s="1"/>
  <c r="C233" i="3"/>
  <c r="J232" i="3"/>
  <c r="K138" i="5" s="1"/>
  <c r="F232" i="3"/>
  <c r="E232" i="3"/>
  <c r="G232" i="3" s="1"/>
  <c r="C232" i="3"/>
  <c r="J231" i="3"/>
  <c r="K137" i="5" s="1"/>
  <c r="F231" i="3"/>
  <c r="E231" i="3"/>
  <c r="G231" i="3" s="1"/>
  <c r="C231" i="3"/>
  <c r="J230" i="3"/>
  <c r="K136" i="5" s="1"/>
  <c r="F230" i="3"/>
  <c r="E230" i="3"/>
  <c r="G230" i="3" s="1"/>
  <c r="C230" i="3"/>
  <c r="J229" i="3"/>
  <c r="K135" i="5" s="1"/>
  <c r="F229" i="3"/>
  <c r="E229" i="3"/>
  <c r="G229" i="3" s="1"/>
  <c r="C229" i="3"/>
  <c r="J228" i="3"/>
  <c r="K134" i="5" s="1"/>
  <c r="F228" i="3"/>
  <c r="E228" i="3"/>
  <c r="G228" i="3" s="1"/>
  <c r="C228" i="3"/>
  <c r="J227" i="3"/>
  <c r="K133" i="5" s="1"/>
  <c r="F227" i="3"/>
  <c r="E227" i="3"/>
  <c r="G227" i="3" s="1"/>
  <c r="C227" i="3"/>
  <c r="J226" i="3"/>
  <c r="K132" i="5" s="1"/>
  <c r="F226" i="3"/>
  <c r="E226" i="3"/>
  <c r="G226" i="3" s="1"/>
  <c r="C226" i="3"/>
  <c r="J225" i="3"/>
  <c r="K131" i="5" s="1"/>
  <c r="F225" i="3"/>
  <c r="E225" i="3"/>
  <c r="G225" i="3" s="1"/>
  <c r="C225" i="3"/>
  <c r="AM224" i="3"/>
  <c r="AL224" i="3"/>
  <c r="AK224" i="3"/>
  <c r="AJ224" i="3"/>
  <c r="J212" i="3"/>
  <c r="K130" i="5" s="1"/>
  <c r="F212" i="3"/>
  <c r="E212" i="3"/>
  <c r="G212" i="3" s="1"/>
  <c r="C212" i="3"/>
  <c r="J211" i="3"/>
  <c r="K129" i="5" s="1"/>
  <c r="F211" i="3"/>
  <c r="E211" i="3"/>
  <c r="G211" i="3" s="1"/>
  <c r="C211" i="3"/>
  <c r="J210" i="3"/>
  <c r="K128" i="5" s="1"/>
  <c r="F210" i="3"/>
  <c r="E210" i="3"/>
  <c r="G210" i="3" s="1"/>
  <c r="C210" i="3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AM194" i="3"/>
  <c r="AL194" i="3"/>
  <c r="AK194" i="3"/>
  <c r="J182" i="3"/>
  <c r="K112" i="5" s="1"/>
  <c r="F182" i="3"/>
  <c r="E182" i="3"/>
  <c r="G182" i="3" s="1"/>
  <c r="C182" i="3"/>
  <c r="J181" i="3"/>
  <c r="K111" i="5" s="1"/>
  <c r="F181" i="3"/>
  <c r="E181" i="3"/>
  <c r="G181" i="3" s="1"/>
  <c r="C181" i="3"/>
  <c r="J180" i="3"/>
  <c r="K110" i="5" s="1"/>
  <c r="F180" i="3"/>
  <c r="E180" i="3"/>
  <c r="G180" i="3" s="1"/>
  <c r="C180" i="3"/>
  <c r="J179" i="3"/>
  <c r="K109" i="5" s="1"/>
  <c r="F179" i="3"/>
  <c r="E179" i="3"/>
  <c r="G179" i="3" s="1"/>
  <c r="C179" i="3"/>
  <c r="J178" i="3"/>
  <c r="K108" i="5" s="1"/>
  <c r="F178" i="3"/>
  <c r="E178" i="3"/>
  <c r="G178" i="3" s="1"/>
  <c r="C178" i="3"/>
  <c r="J177" i="3"/>
  <c r="K107" i="5" s="1"/>
  <c r="F177" i="3"/>
  <c r="E177" i="3"/>
  <c r="G177" i="3" s="1"/>
  <c r="C177" i="3"/>
  <c r="J176" i="3"/>
  <c r="K106" i="5" s="1"/>
  <c r="F176" i="3"/>
  <c r="E176" i="3"/>
  <c r="G176" i="3" s="1"/>
  <c r="C176" i="3"/>
  <c r="J175" i="3"/>
  <c r="K105" i="5" s="1"/>
  <c r="F175" i="3"/>
  <c r="E175" i="3"/>
  <c r="G175" i="3" s="1"/>
  <c r="C175" i="3"/>
  <c r="J174" i="3"/>
  <c r="K104" i="5" s="1"/>
  <c r="F174" i="3"/>
  <c r="E174" i="3"/>
  <c r="G174" i="3" s="1"/>
  <c r="C174" i="3"/>
  <c r="J173" i="3"/>
  <c r="K103" i="5" s="1"/>
  <c r="F173" i="3"/>
  <c r="E173" i="3"/>
  <c r="G173" i="3" s="1"/>
  <c r="C173" i="3"/>
  <c r="J172" i="3"/>
  <c r="K102" i="5" s="1"/>
  <c r="F172" i="3"/>
  <c r="E172" i="3"/>
  <c r="G172" i="3" s="1"/>
  <c r="C172" i="3"/>
  <c r="J171" i="3"/>
  <c r="K101" i="5" s="1"/>
  <c r="F171" i="3"/>
  <c r="E171" i="3"/>
  <c r="G171" i="3" s="1"/>
  <c r="C171" i="3"/>
  <c r="J170" i="3"/>
  <c r="K100" i="5" s="1"/>
  <c r="F170" i="3"/>
  <c r="E170" i="3"/>
  <c r="G170" i="3" s="1"/>
  <c r="C170" i="3"/>
  <c r="J169" i="3"/>
  <c r="K99" i="5" s="1"/>
  <c r="F169" i="3"/>
  <c r="E169" i="3"/>
  <c r="G169" i="3" s="1"/>
  <c r="C169" i="3"/>
  <c r="J168" i="3"/>
  <c r="K98" i="5" s="1"/>
  <c r="F168" i="3"/>
  <c r="E168" i="3"/>
  <c r="G168" i="3" s="1"/>
  <c r="C168" i="3"/>
  <c r="J167" i="3"/>
  <c r="K97" i="5" s="1"/>
  <c r="F167" i="3"/>
  <c r="E167" i="3"/>
  <c r="G167" i="3" s="1"/>
  <c r="C167" i="3"/>
  <c r="J166" i="3"/>
  <c r="K96" i="5" s="1"/>
  <c r="F166" i="3"/>
  <c r="E166" i="3"/>
  <c r="G166" i="3" s="1"/>
  <c r="C166" i="3"/>
  <c r="J165" i="3"/>
  <c r="K95" i="5" s="1"/>
  <c r="F165" i="3"/>
  <c r="E165" i="3"/>
  <c r="G165" i="3" s="1"/>
  <c r="C165" i="3"/>
  <c r="AM164" i="3"/>
  <c r="AL164" i="3"/>
  <c r="AK164" i="3"/>
  <c r="J152" i="3"/>
  <c r="K94" i="5" s="1"/>
  <c r="F152" i="3"/>
  <c r="E152" i="3"/>
  <c r="G152" i="3" s="1"/>
  <c r="C152" i="3"/>
  <c r="J151" i="3"/>
  <c r="K93" i="5" s="1"/>
  <c r="F151" i="3"/>
  <c r="E151" i="3"/>
  <c r="G151" i="3" s="1"/>
  <c r="C151" i="3"/>
  <c r="J150" i="3"/>
  <c r="K92" i="5" s="1"/>
  <c r="F150" i="3"/>
  <c r="E150" i="3"/>
  <c r="G150" i="3" s="1"/>
  <c r="C150" i="3"/>
  <c r="J149" i="3"/>
  <c r="K91" i="5" s="1"/>
  <c r="F149" i="3"/>
  <c r="E149" i="3"/>
  <c r="G149" i="3" s="1"/>
  <c r="C149" i="3"/>
  <c r="J148" i="3"/>
  <c r="K90" i="5" s="1"/>
  <c r="F148" i="3"/>
  <c r="E148" i="3"/>
  <c r="G148" i="3" s="1"/>
  <c r="C148" i="3"/>
  <c r="J147" i="3"/>
  <c r="K89" i="5" s="1"/>
  <c r="F147" i="3"/>
  <c r="E147" i="3"/>
  <c r="G147" i="3" s="1"/>
  <c r="C147" i="3"/>
  <c r="J146" i="3"/>
  <c r="K88" i="5" s="1"/>
  <c r="F146" i="3"/>
  <c r="E146" i="3"/>
  <c r="G146" i="3" s="1"/>
  <c r="C146" i="3"/>
  <c r="J145" i="3"/>
  <c r="K87" i="5" s="1"/>
  <c r="F145" i="3"/>
  <c r="E145" i="3"/>
  <c r="G145" i="3" s="1"/>
  <c r="C145" i="3"/>
  <c r="J144" i="3"/>
  <c r="K86" i="5" s="1"/>
  <c r="F144" i="3"/>
  <c r="E144" i="3"/>
  <c r="G144" i="3" s="1"/>
  <c r="C144" i="3"/>
  <c r="J143" i="3"/>
  <c r="K85" i="5" s="1"/>
  <c r="F143" i="3"/>
  <c r="E143" i="3"/>
  <c r="G143" i="3" s="1"/>
  <c r="C143" i="3"/>
  <c r="J142" i="3"/>
  <c r="K84" i="5" s="1"/>
  <c r="F142" i="3"/>
  <c r="E142" i="3"/>
  <c r="G142" i="3" s="1"/>
  <c r="C142" i="3"/>
  <c r="J141" i="3"/>
  <c r="K83" i="5" s="1"/>
  <c r="F141" i="3"/>
  <c r="E141" i="3"/>
  <c r="G141" i="3" s="1"/>
  <c r="C141" i="3"/>
  <c r="J140" i="3"/>
  <c r="K82" i="5" s="1"/>
  <c r="F140" i="3"/>
  <c r="E140" i="3"/>
  <c r="G140" i="3" s="1"/>
  <c r="C140" i="3"/>
  <c r="J139" i="3"/>
  <c r="K81" i="5" s="1"/>
  <c r="F139" i="3"/>
  <c r="E139" i="3"/>
  <c r="G139" i="3" s="1"/>
  <c r="C139" i="3"/>
  <c r="J138" i="3"/>
  <c r="K80" i="5" s="1"/>
  <c r="F138" i="3"/>
  <c r="E138" i="3"/>
  <c r="G138" i="3" s="1"/>
  <c r="C138" i="3"/>
  <c r="J137" i="3"/>
  <c r="K79" i="5" s="1"/>
  <c r="F137" i="3"/>
  <c r="E137" i="3"/>
  <c r="G137" i="3" s="1"/>
  <c r="C137" i="3"/>
  <c r="J136" i="3"/>
  <c r="K78" i="5" s="1"/>
  <c r="F136" i="3"/>
  <c r="E136" i="3"/>
  <c r="G136" i="3" s="1"/>
  <c r="C136" i="3"/>
  <c r="J135" i="3"/>
  <c r="K77" i="5" s="1"/>
  <c r="F135" i="3"/>
  <c r="E135" i="3"/>
  <c r="G135" i="3" s="1"/>
  <c r="C135" i="3"/>
  <c r="AM134" i="3"/>
  <c r="AL134" i="3"/>
  <c r="AK134" i="3"/>
  <c r="J122" i="3"/>
  <c r="K76" i="5" s="1"/>
  <c r="F122" i="3"/>
  <c r="E122" i="3"/>
  <c r="G122" i="3" s="1"/>
  <c r="C122" i="3"/>
  <c r="J121" i="3"/>
  <c r="K75" i="5" s="1"/>
  <c r="F121" i="3"/>
  <c r="E121" i="3"/>
  <c r="G121" i="3" s="1"/>
  <c r="C121" i="3"/>
  <c r="J120" i="3"/>
  <c r="K74" i="5" s="1"/>
  <c r="F120" i="3"/>
  <c r="E120" i="3"/>
  <c r="G120" i="3" s="1"/>
  <c r="C120" i="3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AM104" i="3"/>
  <c r="AL104" i="3"/>
  <c r="AK104" i="3"/>
  <c r="AJ104" i="3"/>
  <c r="J92" i="3"/>
  <c r="K58" i="5" s="1"/>
  <c r="F92" i="3"/>
  <c r="E92" i="3"/>
  <c r="G92" i="3" s="1"/>
  <c r="C92" i="3"/>
  <c r="J91" i="3"/>
  <c r="K57" i="5" s="1"/>
  <c r="F91" i="3"/>
  <c r="E91" i="3"/>
  <c r="G91" i="3" s="1"/>
  <c r="C91" i="3"/>
  <c r="J90" i="3"/>
  <c r="K56" i="5" s="1"/>
  <c r="F90" i="3"/>
  <c r="E90" i="3"/>
  <c r="G90" i="3" s="1"/>
  <c r="C90" i="3"/>
  <c r="J89" i="3"/>
  <c r="K55" i="5" s="1"/>
  <c r="F89" i="3"/>
  <c r="E89" i="3"/>
  <c r="G89" i="3" s="1"/>
  <c r="C89" i="3"/>
  <c r="J88" i="3"/>
  <c r="K54" i="5" s="1"/>
  <c r="F88" i="3"/>
  <c r="E88" i="3"/>
  <c r="G88" i="3" s="1"/>
  <c r="C88" i="3"/>
  <c r="J87" i="3"/>
  <c r="K53" i="5" s="1"/>
  <c r="F87" i="3"/>
  <c r="E87" i="3"/>
  <c r="G87" i="3" s="1"/>
  <c r="C87" i="3"/>
  <c r="J86" i="3"/>
  <c r="K52" i="5" s="1"/>
  <c r="F86" i="3"/>
  <c r="E86" i="3"/>
  <c r="G86" i="3" s="1"/>
  <c r="C86" i="3"/>
  <c r="J85" i="3"/>
  <c r="K51" i="5" s="1"/>
  <c r="F85" i="3"/>
  <c r="E85" i="3"/>
  <c r="G85" i="3" s="1"/>
  <c r="C85" i="3"/>
  <c r="J84" i="3"/>
  <c r="K50" i="5" s="1"/>
  <c r="F84" i="3"/>
  <c r="E84" i="3"/>
  <c r="G84" i="3" s="1"/>
  <c r="C84" i="3"/>
  <c r="J83" i="3"/>
  <c r="K49" i="5" s="1"/>
  <c r="F83" i="3"/>
  <c r="E83" i="3"/>
  <c r="G83" i="3" s="1"/>
  <c r="C83" i="3"/>
  <c r="J82" i="3"/>
  <c r="K48" i="5" s="1"/>
  <c r="F82" i="3"/>
  <c r="C82" i="3"/>
  <c r="J81" i="3"/>
  <c r="K47" i="5" s="1"/>
  <c r="F81" i="3"/>
  <c r="E81" i="3"/>
  <c r="G81" i="3" s="1"/>
  <c r="C81" i="3"/>
  <c r="J80" i="3"/>
  <c r="K46" i="5" s="1"/>
  <c r="F80" i="3"/>
  <c r="E80" i="3"/>
  <c r="G80" i="3" s="1"/>
  <c r="C80" i="3"/>
  <c r="J79" i="3"/>
  <c r="K45" i="5" s="1"/>
  <c r="F79" i="3"/>
  <c r="E79" i="3"/>
  <c r="G79" i="3" s="1"/>
  <c r="C79" i="3"/>
  <c r="J78" i="3"/>
  <c r="K44" i="5" s="1"/>
  <c r="F78" i="3"/>
  <c r="E78" i="3"/>
  <c r="G78" i="3" s="1"/>
  <c r="C78" i="3"/>
  <c r="J77" i="3"/>
  <c r="K43" i="5" s="1"/>
  <c r="F77" i="3"/>
  <c r="E77" i="3"/>
  <c r="G77" i="3" s="1"/>
  <c r="C77" i="3"/>
  <c r="J76" i="3"/>
  <c r="K42" i="5" s="1"/>
  <c r="F76" i="3"/>
  <c r="E76" i="3"/>
  <c r="G76" i="3" s="1"/>
  <c r="C76" i="3"/>
  <c r="J75" i="3"/>
  <c r="K41" i="5" s="1"/>
  <c r="F75" i="3"/>
  <c r="E75" i="3"/>
  <c r="G75" i="3" s="1"/>
  <c r="C75" i="3"/>
  <c r="AM74" i="3"/>
  <c r="AL74" i="3"/>
  <c r="AK74" i="3"/>
  <c r="AJ74" i="3"/>
  <c r="AG74" i="3"/>
  <c r="J62" i="3"/>
  <c r="K40" i="5" s="1"/>
  <c r="E62" i="3"/>
  <c r="C62" i="3"/>
  <c r="J61" i="3"/>
  <c r="K39" i="5" s="1"/>
  <c r="E61" i="3"/>
  <c r="C61" i="3"/>
  <c r="J60" i="3"/>
  <c r="K38" i="5" s="1"/>
  <c r="E60" i="3"/>
  <c r="C60" i="3"/>
  <c r="J59" i="3"/>
  <c r="K37" i="5" s="1"/>
  <c r="E59" i="3"/>
  <c r="C59" i="3"/>
  <c r="J58" i="3"/>
  <c r="K36" i="5" s="1"/>
  <c r="E58" i="3"/>
  <c r="C58" i="3"/>
  <c r="J57" i="3"/>
  <c r="K35" i="5" s="1"/>
  <c r="E57" i="3"/>
  <c r="C57" i="3"/>
  <c r="J56" i="3"/>
  <c r="K34" i="5" s="1"/>
  <c r="E56" i="3"/>
  <c r="C56" i="3"/>
  <c r="J55" i="3"/>
  <c r="K33" i="5" s="1"/>
  <c r="E55" i="3"/>
  <c r="C55" i="3"/>
  <c r="J54" i="3"/>
  <c r="K32" i="5" s="1"/>
  <c r="E54" i="3"/>
  <c r="C54" i="3"/>
  <c r="J53" i="3"/>
  <c r="K31" i="5" s="1"/>
  <c r="E53" i="3"/>
  <c r="C53" i="3"/>
  <c r="J52" i="3"/>
  <c r="K30" i="5" s="1"/>
  <c r="E52" i="3"/>
  <c r="C52" i="3"/>
  <c r="J51" i="3"/>
  <c r="K29" i="5" s="1"/>
  <c r="E51" i="3"/>
  <c r="C51" i="3"/>
  <c r="J50" i="3"/>
  <c r="K28" i="5" s="1"/>
  <c r="E50" i="3"/>
  <c r="C50" i="3"/>
  <c r="J49" i="3"/>
  <c r="K27" i="5" s="1"/>
  <c r="E49" i="3"/>
  <c r="C49" i="3"/>
  <c r="J48" i="3"/>
  <c r="K26" i="5" s="1"/>
  <c r="E48" i="3"/>
  <c r="C48" i="3"/>
  <c r="J47" i="3"/>
  <c r="K25" i="5" s="1"/>
  <c r="E47" i="3"/>
  <c r="C47" i="3"/>
  <c r="J46" i="3"/>
  <c r="K24" i="5" s="1"/>
  <c r="E46" i="3"/>
  <c r="C46" i="3"/>
  <c r="J45" i="3"/>
  <c r="K23" i="5" s="1"/>
  <c r="E45" i="3"/>
  <c r="C45" i="3"/>
  <c r="AM44" i="3"/>
  <c r="AL44" i="3"/>
  <c r="AK44" i="3"/>
  <c r="E16" i="3"/>
  <c r="G16" i="3" s="1"/>
  <c r="AK14" i="3"/>
  <c r="AJ14" i="3"/>
  <c r="AI14" i="3"/>
  <c r="AH14" i="3"/>
  <c r="AF14" i="3"/>
  <c r="J32" i="3"/>
  <c r="K22" i="5" s="1"/>
  <c r="F32" i="3"/>
  <c r="E32" i="3"/>
  <c r="G32" i="3" s="1"/>
  <c r="C32" i="3"/>
  <c r="J31" i="3"/>
  <c r="K21" i="5" s="1"/>
  <c r="F31" i="3"/>
  <c r="E31" i="3"/>
  <c r="G31" i="3" s="1"/>
  <c r="C31" i="3"/>
  <c r="J30" i="3"/>
  <c r="K20" i="5" s="1"/>
  <c r="F30" i="3"/>
  <c r="E30" i="3"/>
  <c r="G30" i="3" s="1"/>
  <c r="C30" i="3"/>
  <c r="J29" i="3"/>
  <c r="K19" i="5" s="1"/>
  <c r="F29" i="3"/>
  <c r="E29" i="3"/>
  <c r="G29" i="3" s="1"/>
  <c r="C29" i="3"/>
  <c r="J28" i="3"/>
  <c r="K18" i="5" s="1"/>
  <c r="F28" i="3"/>
  <c r="E28" i="3"/>
  <c r="G28" i="3" s="1"/>
  <c r="C28" i="3"/>
  <c r="J27" i="3"/>
  <c r="K17" i="5" s="1"/>
  <c r="F27" i="3"/>
  <c r="E27" i="3"/>
  <c r="G27" i="3" s="1"/>
  <c r="C27" i="3"/>
  <c r="J26" i="3"/>
  <c r="K16" i="5" s="1"/>
  <c r="F26" i="3"/>
  <c r="E26" i="3"/>
  <c r="G26" i="3" s="1"/>
  <c r="C26" i="3"/>
  <c r="J25" i="3"/>
  <c r="K15" i="5" s="1"/>
  <c r="F25" i="3"/>
  <c r="E25" i="3"/>
  <c r="G25" i="3" s="1"/>
  <c r="C25" i="3"/>
  <c r="J24" i="3"/>
  <c r="K14" i="5" s="1"/>
  <c r="F24" i="3"/>
  <c r="E24" i="3"/>
  <c r="G24" i="3" s="1"/>
  <c r="C24" i="3"/>
  <c r="J23" i="3"/>
  <c r="K13" i="5" s="1"/>
  <c r="F23" i="3"/>
  <c r="E23" i="3"/>
  <c r="G23" i="3" s="1"/>
  <c r="C23" i="3"/>
  <c r="J22" i="3"/>
  <c r="K12" i="5" s="1"/>
  <c r="F22" i="3"/>
  <c r="E22" i="3"/>
  <c r="G22" i="3" s="1"/>
  <c r="C22" i="3"/>
  <c r="J21" i="3"/>
  <c r="K11" i="5" s="1"/>
  <c r="F21" i="3"/>
  <c r="E21" i="3"/>
  <c r="G21" i="3" s="1"/>
  <c r="C21" i="3"/>
  <c r="J20" i="3"/>
  <c r="K10" i="5" s="1"/>
  <c r="F20" i="3"/>
  <c r="E20" i="3"/>
  <c r="G20" i="3" s="1"/>
  <c r="C20" i="3"/>
  <c r="J19" i="3"/>
  <c r="K9" i="5" s="1"/>
  <c r="F19" i="3"/>
  <c r="E19" i="3"/>
  <c r="G19" i="3" s="1"/>
  <c r="C19" i="3"/>
  <c r="J18" i="3"/>
  <c r="K8" i="5" s="1"/>
  <c r="F18" i="3"/>
  <c r="E18" i="3"/>
  <c r="G18" i="3" s="1"/>
  <c r="C18" i="3"/>
  <c r="J17" i="3"/>
  <c r="K7" i="5" s="1"/>
  <c r="F17" i="3"/>
  <c r="E17" i="3"/>
  <c r="G17" i="3" s="1"/>
  <c r="C17" i="3"/>
  <c r="J16" i="3"/>
  <c r="K6" i="5" s="1"/>
  <c r="F16" i="3"/>
  <c r="C16" i="3"/>
  <c r="AG14" i="3"/>
  <c r="Y941" i="3"/>
  <c r="X941" i="3"/>
  <c r="W941" i="3"/>
  <c r="Y911" i="3"/>
  <c r="X911" i="3"/>
  <c r="W911" i="3"/>
  <c r="Y881" i="3"/>
  <c r="X881" i="3"/>
  <c r="W881" i="3"/>
  <c r="Y851" i="3"/>
  <c r="X851" i="3"/>
  <c r="W851" i="3"/>
  <c r="Y821" i="3"/>
  <c r="X821" i="3"/>
  <c r="W821" i="3"/>
  <c r="Y791" i="3"/>
  <c r="X791" i="3"/>
  <c r="W791" i="3"/>
  <c r="Y761" i="3"/>
  <c r="X761" i="3"/>
  <c r="W761" i="3"/>
  <c r="Y731" i="3"/>
  <c r="X731" i="3"/>
  <c r="W731" i="3"/>
  <c r="Y701" i="3"/>
  <c r="X701" i="3"/>
  <c r="W701" i="3"/>
  <c r="Y671" i="3"/>
  <c r="X671" i="3"/>
  <c r="W671" i="3"/>
  <c r="Y641" i="3"/>
  <c r="X641" i="3"/>
  <c r="W641" i="3"/>
  <c r="Y611" i="3"/>
  <c r="X611" i="3"/>
  <c r="W611" i="3"/>
  <c r="Y581" i="3"/>
  <c r="X581" i="3"/>
  <c r="W581" i="3"/>
  <c r="Y551" i="3"/>
  <c r="X551" i="3"/>
  <c r="W551" i="3"/>
  <c r="Y521" i="3"/>
  <c r="X521" i="3"/>
  <c r="W521" i="3"/>
  <c r="Y491" i="3"/>
  <c r="X491" i="3"/>
  <c r="W491" i="3"/>
  <c r="Y461" i="3"/>
  <c r="X461" i="3"/>
  <c r="W461" i="3"/>
  <c r="Y431" i="3"/>
  <c r="X431" i="3"/>
  <c r="W431" i="3"/>
  <c r="Y401" i="3"/>
  <c r="X401" i="3"/>
  <c r="W401" i="3"/>
  <c r="Y371" i="3"/>
  <c r="X371" i="3"/>
  <c r="W371" i="3"/>
  <c r="Y341" i="3"/>
  <c r="X341" i="3"/>
  <c r="W341" i="3"/>
  <c r="Y311" i="3"/>
  <c r="X311" i="3"/>
  <c r="W311" i="3"/>
  <c r="Y281" i="3"/>
  <c r="X281" i="3"/>
  <c r="W281" i="3"/>
  <c r="Y251" i="3"/>
  <c r="X251" i="3"/>
  <c r="W251" i="3"/>
  <c r="Y221" i="3"/>
  <c r="X221" i="3"/>
  <c r="W221" i="3"/>
  <c r="Y191" i="3"/>
  <c r="X191" i="3"/>
  <c r="W191" i="3"/>
  <c r="Y161" i="3"/>
  <c r="X161" i="3"/>
  <c r="W161" i="3"/>
  <c r="Y131" i="3"/>
  <c r="X131" i="3"/>
  <c r="W131" i="3"/>
  <c r="Y71" i="3"/>
  <c r="X71" i="3"/>
  <c r="W71" i="3"/>
  <c r="X41" i="3"/>
  <c r="Y41" i="3"/>
  <c r="G941" i="3"/>
  <c r="T940" i="3"/>
  <c r="G940" i="3"/>
  <c r="P933" i="3"/>
  <c r="O933" i="3"/>
  <c r="N933" i="3"/>
  <c r="M933" i="3"/>
  <c r="I933" i="3"/>
  <c r="H933" i="3"/>
  <c r="Q911" i="3"/>
  <c r="G911" i="3"/>
  <c r="T910" i="3"/>
  <c r="G910" i="3"/>
  <c r="P903" i="3"/>
  <c r="O903" i="3"/>
  <c r="N903" i="3"/>
  <c r="M903" i="3"/>
  <c r="I903" i="3"/>
  <c r="H903" i="3"/>
  <c r="Q881" i="3"/>
  <c r="G881" i="3"/>
  <c r="T880" i="3"/>
  <c r="G880" i="3"/>
  <c r="P873" i="3"/>
  <c r="O873" i="3"/>
  <c r="N873" i="3"/>
  <c r="M873" i="3"/>
  <c r="I873" i="3"/>
  <c r="H873" i="3"/>
  <c r="Q851" i="3"/>
  <c r="G851" i="3"/>
  <c r="T850" i="3"/>
  <c r="G850" i="3"/>
  <c r="P843" i="3"/>
  <c r="O843" i="3"/>
  <c r="N843" i="3"/>
  <c r="M843" i="3"/>
  <c r="I843" i="3"/>
  <c r="H843" i="3"/>
  <c r="Q821" i="3"/>
  <c r="G821" i="3"/>
  <c r="T820" i="3"/>
  <c r="G820" i="3"/>
  <c r="P813" i="3"/>
  <c r="O813" i="3"/>
  <c r="N813" i="3"/>
  <c r="M813" i="3"/>
  <c r="I813" i="3"/>
  <c r="H813" i="3"/>
  <c r="Q791" i="3"/>
  <c r="G791" i="3"/>
  <c r="T790" i="3"/>
  <c r="G790" i="3"/>
  <c r="P783" i="3"/>
  <c r="O783" i="3"/>
  <c r="N783" i="3"/>
  <c r="M783" i="3"/>
  <c r="I783" i="3"/>
  <c r="H783" i="3"/>
  <c r="Q761" i="3"/>
  <c r="G761" i="3"/>
  <c r="T760" i="3"/>
  <c r="G760" i="3"/>
  <c r="P753" i="3"/>
  <c r="O753" i="3"/>
  <c r="N753" i="3"/>
  <c r="M753" i="3"/>
  <c r="I753" i="3"/>
  <c r="H753" i="3"/>
  <c r="Q731" i="3"/>
  <c r="G731" i="3"/>
  <c r="T730" i="3"/>
  <c r="G730" i="3"/>
  <c r="P723" i="3"/>
  <c r="O723" i="3"/>
  <c r="N723" i="3"/>
  <c r="M723" i="3"/>
  <c r="I723" i="3"/>
  <c r="H723" i="3"/>
  <c r="Q701" i="3"/>
  <c r="G701" i="3"/>
  <c r="T700" i="3"/>
  <c r="G700" i="3"/>
  <c r="P693" i="3"/>
  <c r="O693" i="3"/>
  <c r="N693" i="3"/>
  <c r="M693" i="3"/>
  <c r="I693" i="3"/>
  <c r="H693" i="3"/>
  <c r="Q671" i="3"/>
  <c r="G671" i="3"/>
  <c r="T670" i="3"/>
  <c r="G670" i="3"/>
  <c r="P663" i="3"/>
  <c r="O663" i="3"/>
  <c r="N663" i="3"/>
  <c r="M663" i="3"/>
  <c r="I663" i="3"/>
  <c r="H663" i="3"/>
  <c r="Q641" i="3"/>
  <c r="G641" i="3"/>
  <c r="T640" i="3"/>
  <c r="G640" i="3"/>
  <c r="P633" i="3"/>
  <c r="O633" i="3"/>
  <c r="N633" i="3"/>
  <c r="M633" i="3"/>
  <c r="I633" i="3"/>
  <c r="H633" i="3"/>
  <c r="Q611" i="3"/>
  <c r="G611" i="3"/>
  <c r="T610" i="3"/>
  <c r="G610" i="3"/>
  <c r="P603" i="3"/>
  <c r="O603" i="3"/>
  <c r="N603" i="3"/>
  <c r="M603" i="3"/>
  <c r="I603" i="3"/>
  <c r="H603" i="3"/>
  <c r="Q581" i="3"/>
  <c r="G581" i="3"/>
  <c r="T580" i="3"/>
  <c r="G580" i="3"/>
  <c r="P573" i="3"/>
  <c r="O573" i="3"/>
  <c r="N573" i="3"/>
  <c r="M573" i="3"/>
  <c r="I573" i="3"/>
  <c r="H573" i="3"/>
  <c r="Q551" i="3"/>
  <c r="G551" i="3"/>
  <c r="T550" i="3"/>
  <c r="G550" i="3"/>
  <c r="P543" i="3"/>
  <c r="O543" i="3"/>
  <c r="N543" i="3"/>
  <c r="M543" i="3"/>
  <c r="I543" i="3"/>
  <c r="H543" i="3"/>
  <c r="Q521" i="3"/>
  <c r="G521" i="3"/>
  <c r="T520" i="3"/>
  <c r="G520" i="3"/>
  <c r="P513" i="3"/>
  <c r="O513" i="3"/>
  <c r="N513" i="3"/>
  <c r="M513" i="3"/>
  <c r="I513" i="3"/>
  <c r="H513" i="3"/>
  <c r="Q491" i="3"/>
  <c r="G491" i="3"/>
  <c r="T490" i="3"/>
  <c r="G490" i="3"/>
  <c r="P483" i="3"/>
  <c r="O483" i="3"/>
  <c r="N483" i="3"/>
  <c r="M483" i="3"/>
  <c r="I483" i="3"/>
  <c r="H483" i="3"/>
  <c r="Q461" i="3"/>
  <c r="G461" i="3"/>
  <c r="T460" i="3"/>
  <c r="G460" i="3"/>
  <c r="P453" i="3"/>
  <c r="O453" i="3"/>
  <c r="N453" i="3"/>
  <c r="M453" i="3"/>
  <c r="I453" i="3"/>
  <c r="H453" i="3"/>
  <c r="Q431" i="3"/>
  <c r="G431" i="3"/>
  <c r="T430" i="3"/>
  <c r="G430" i="3"/>
  <c r="P423" i="3"/>
  <c r="O423" i="3"/>
  <c r="N423" i="3"/>
  <c r="M423" i="3"/>
  <c r="I423" i="3"/>
  <c r="H423" i="3"/>
  <c r="Q401" i="3"/>
  <c r="T400" i="3"/>
  <c r="P393" i="3"/>
  <c r="O393" i="3"/>
  <c r="N393" i="3"/>
  <c r="M393" i="3"/>
  <c r="I393" i="3"/>
  <c r="H393" i="3"/>
  <c r="Q371" i="3"/>
  <c r="G371" i="3"/>
  <c r="T370" i="3"/>
  <c r="G370" i="3"/>
  <c r="P363" i="3"/>
  <c r="O363" i="3"/>
  <c r="N363" i="3"/>
  <c r="M363" i="3"/>
  <c r="I363" i="3"/>
  <c r="H363" i="3"/>
  <c r="Q341" i="3"/>
  <c r="G341" i="3"/>
  <c r="T340" i="3"/>
  <c r="G340" i="3"/>
  <c r="P333" i="3"/>
  <c r="O333" i="3"/>
  <c r="N333" i="3"/>
  <c r="I333" i="3"/>
  <c r="H333" i="3"/>
  <c r="Q311" i="3"/>
  <c r="G311" i="3"/>
  <c r="T310" i="3"/>
  <c r="G310" i="3"/>
  <c r="P303" i="3"/>
  <c r="O303" i="3"/>
  <c r="N303" i="3"/>
  <c r="M303" i="3"/>
  <c r="I303" i="3"/>
  <c r="H303" i="3"/>
  <c r="Q281" i="3"/>
  <c r="G281" i="3"/>
  <c r="T280" i="3"/>
  <c r="G280" i="3"/>
  <c r="P273" i="3"/>
  <c r="O273" i="3"/>
  <c r="N273" i="3"/>
  <c r="M273" i="3"/>
  <c r="I273" i="3"/>
  <c r="H273" i="3"/>
  <c r="Q251" i="3"/>
  <c r="G251" i="3"/>
  <c r="T250" i="3"/>
  <c r="G250" i="3"/>
  <c r="P243" i="3"/>
  <c r="O243" i="3"/>
  <c r="N243" i="3"/>
  <c r="M243" i="3"/>
  <c r="I243" i="3"/>
  <c r="H243" i="3"/>
  <c r="G221" i="3"/>
  <c r="T220" i="3"/>
  <c r="G220" i="3"/>
  <c r="P213" i="3"/>
  <c r="O213" i="3"/>
  <c r="N213" i="3"/>
  <c r="M213" i="3"/>
  <c r="I213" i="3"/>
  <c r="H213" i="3"/>
  <c r="Q191" i="3"/>
  <c r="T190" i="3"/>
  <c r="P183" i="3"/>
  <c r="O183" i="3"/>
  <c r="N183" i="3"/>
  <c r="M183" i="3"/>
  <c r="I183" i="3"/>
  <c r="H183" i="3"/>
  <c r="Q161" i="3"/>
  <c r="G161" i="3"/>
  <c r="T160" i="3"/>
  <c r="G160" i="3"/>
  <c r="P153" i="3"/>
  <c r="O153" i="3"/>
  <c r="N153" i="3"/>
  <c r="M153" i="3"/>
  <c r="I153" i="3"/>
  <c r="H153" i="3"/>
  <c r="Q131" i="3"/>
  <c r="G131" i="3"/>
  <c r="T130" i="3"/>
  <c r="G130" i="3"/>
  <c r="P123" i="3"/>
  <c r="O123" i="3"/>
  <c r="N123" i="3"/>
  <c r="M123" i="3"/>
  <c r="I123" i="3"/>
  <c r="H123" i="3"/>
  <c r="P93" i="3"/>
  <c r="O93" i="3"/>
  <c r="N93" i="3"/>
  <c r="M93" i="3"/>
  <c r="I93" i="3"/>
  <c r="H93" i="3"/>
  <c r="Q71" i="3"/>
  <c r="G71" i="3"/>
  <c r="G70" i="3"/>
  <c r="P63" i="3"/>
  <c r="O63" i="3"/>
  <c r="N63" i="3"/>
  <c r="M63" i="3"/>
  <c r="I63" i="3"/>
  <c r="H63" i="3"/>
  <c r="G40" i="3"/>
  <c r="G41" i="3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H33" i="3"/>
  <c r="V6" i="3" s="1"/>
  <c r="I33" i="3"/>
  <c r="M33" i="3"/>
  <c r="N33" i="3"/>
  <c r="O33" i="3"/>
  <c r="P33" i="3"/>
  <c r="W41" i="3"/>
  <c r="B45" i="3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20" i="3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5" i="3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5" i="3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210" i="3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5" i="3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5" i="3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5" i="3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5" i="3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5" i="3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5" i="3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20" i="3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5" i="3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5" i="3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5" i="3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5" i="3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5" i="3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5" i="3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5" i="3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5" i="3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5" i="3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5" i="3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5" i="3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5" i="3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5" i="3"/>
  <c r="B796" i="3" s="1"/>
  <c r="B797" i="3" s="1"/>
  <c r="B798" i="3" s="1"/>
  <c r="B799" i="3" s="1"/>
  <c r="B800" i="3" s="1"/>
  <c r="B801" i="3" s="1"/>
  <c r="B802" i="3" s="1"/>
  <c r="B803" i="3" s="1"/>
  <c r="B804" i="3" s="1"/>
  <c r="B805" i="3" s="1"/>
  <c r="B806" i="3" s="1"/>
  <c r="B807" i="3" s="1"/>
  <c r="B808" i="3" s="1"/>
  <c r="B809" i="3" s="1"/>
  <c r="B810" i="3" s="1"/>
  <c r="B811" i="3" s="1"/>
  <c r="B812" i="3" s="1"/>
  <c r="B813" i="3" s="1"/>
  <c r="B814" i="3" s="1"/>
  <c r="B815" i="3" s="1"/>
  <c r="B816" i="3" s="1"/>
  <c r="B817" i="3" s="1"/>
  <c r="B818" i="3" s="1"/>
  <c r="B819" i="3" s="1"/>
  <c r="B820" i="3" s="1"/>
  <c r="B821" i="3" s="1"/>
  <c r="B825" i="3"/>
  <c r="B826" i="3" s="1"/>
  <c r="B827" i="3" s="1"/>
  <c r="B828" i="3" s="1"/>
  <c r="B829" i="3" s="1"/>
  <c r="B830" i="3" s="1"/>
  <c r="B831" i="3" s="1"/>
  <c r="B832" i="3" s="1"/>
  <c r="B833" i="3" s="1"/>
  <c r="B834" i="3" s="1"/>
  <c r="B835" i="3" s="1"/>
  <c r="B836" i="3" s="1"/>
  <c r="B837" i="3" s="1"/>
  <c r="B838" i="3" s="1"/>
  <c r="B839" i="3" s="1"/>
  <c r="B840" i="3" s="1"/>
  <c r="B841" i="3" s="1"/>
  <c r="B842" i="3" s="1"/>
  <c r="B843" i="3" s="1"/>
  <c r="B844" i="3" s="1"/>
  <c r="B845" i="3" s="1"/>
  <c r="B846" i="3" s="1"/>
  <c r="B847" i="3" s="1"/>
  <c r="B848" i="3" s="1"/>
  <c r="B849" i="3" s="1"/>
  <c r="B850" i="3" s="1"/>
  <c r="B851" i="3" s="1"/>
  <c r="B855" i="3"/>
  <c r="B856" i="3" s="1"/>
  <c r="B857" i="3" s="1"/>
  <c r="B858" i="3" s="1"/>
  <c r="B859" i="3" s="1"/>
  <c r="B860" i="3" s="1"/>
  <c r="B861" i="3" s="1"/>
  <c r="B862" i="3" s="1"/>
  <c r="B863" i="3" s="1"/>
  <c r="B864" i="3" s="1"/>
  <c r="B865" i="3" s="1"/>
  <c r="B866" i="3" s="1"/>
  <c r="B867" i="3" s="1"/>
  <c r="B868" i="3" s="1"/>
  <c r="B869" i="3" s="1"/>
  <c r="B870" i="3" s="1"/>
  <c r="B871" i="3" s="1"/>
  <c r="B872" i="3" s="1"/>
  <c r="B873" i="3" s="1"/>
  <c r="B874" i="3" s="1"/>
  <c r="B875" i="3" s="1"/>
  <c r="B876" i="3" s="1"/>
  <c r="B877" i="3" s="1"/>
  <c r="B878" i="3" s="1"/>
  <c r="B879" i="3" s="1"/>
  <c r="B880" i="3" s="1"/>
  <c r="B881" i="3" s="1"/>
  <c r="B885" i="3"/>
  <c r="B886" i="3" s="1"/>
  <c r="B887" i="3" s="1"/>
  <c r="B888" i="3" s="1"/>
  <c r="B889" i="3" s="1"/>
  <c r="B890" i="3" s="1"/>
  <c r="B891" i="3" s="1"/>
  <c r="B892" i="3" s="1"/>
  <c r="B893" i="3" s="1"/>
  <c r="B894" i="3" s="1"/>
  <c r="B895" i="3" s="1"/>
  <c r="B896" i="3" s="1"/>
  <c r="B897" i="3" s="1"/>
  <c r="B898" i="3" s="1"/>
  <c r="B899" i="3" s="1"/>
  <c r="B900" i="3" s="1"/>
  <c r="B901" i="3" s="1"/>
  <c r="B902" i="3" s="1"/>
  <c r="B903" i="3" s="1"/>
  <c r="B904" i="3" s="1"/>
  <c r="B905" i="3" s="1"/>
  <c r="B906" i="3" s="1"/>
  <c r="B907" i="3" s="1"/>
  <c r="B908" i="3" s="1"/>
  <c r="B909" i="3" s="1"/>
  <c r="B910" i="3" s="1"/>
  <c r="B911" i="3" s="1"/>
  <c r="B915" i="3"/>
  <c r="B916" i="3" s="1"/>
  <c r="B917" i="3" s="1"/>
  <c r="B918" i="3" s="1"/>
  <c r="B919" i="3" s="1"/>
  <c r="B920" i="3" s="1"/>
  <c r="B921" i="3" s="1"/>
  <c r="B922" i="3" s="1"/>
  <c r="B923" i="3" s="1"/>
  <c r="B924" i="3" s="1"/>
  <c r="B925" i="3" s="1"/>
  <c r="B926" i="3" s="1"/>
  <c r="B927" i="3" s="1"/>
  <c r="B928" i="3" s="1"/>
  <c r="B929" i="3" s="1"/>
  <c r="B930" i="3" s="1"/>
  <c r="B931" i="3" s="1"/>
  <c r="B932" i="3" s="1"/>
  <c r="B933" i="3" s="1"/>
  <c r="B934" i="3" s="1"/>
  <c r="B935" i="3" s="1"/>
  <c r="B936" i="3" s="1"/>
  <c r="B937" i="3" s="1"/>
  <c r="B938" i="3" s="1"/>
  <c r="B939" i="3" s="1"/>
  <c r="B940" i="3" s="1"/>
  <c r="B941" i="3" s="1"/>
  <c r="M333" i="3"/>
  <c r="AL14" i="3"/>
  <c r="H5" i="3" l="1"/>
  <c r="F5" i="3"/>
  <c r="D5" i="3"/>
  <c r="O5" i="5"/>
  <c r="P5" i="5"/>
  <c r="J5" i="3"/>
  <c r="AG933" i="3"/>
  <c r="AG903" i="3"/>
  <c r="AG873" i="3"/>
  <c r="AG843" i="3"/>
  <c r="AG813" i="3"/>
  <c r="AG783" i="3"/>
  <c r="AG753" i="3"/>
  <c r="AG723" i="3"/>
  <c r="AG693" i="3"/>
  <c r="AG663" i="3"/>
  <c r="AG633" i="3"/>
  <c r="AG603" i="3"/>
  <c r="AG573" i="3"/>
  <c r="AG543" i="3"/>
  <c r="AG513" i="3"/>
  <c r="AG483" i="3"/>
  <c r="AG453" i="3"/>
  <c r="AG423" i="3"/>
  <c r="AG393" i="3"/>
  <c r="AG363" i="3"/>
  <c r="AG333" i="3"/>
  <c r="AG303" i="3"/>
  <c r="AG273" i="3"/>
  <c r="AG243" i="3"/>
  <c r="AG213" i="3"/>
  <c r="AG183" i="3"/>
  <c r="AG153" i="3"/>
  <c r="AG123" i="3"/>
  <c r="AG93" i="3"/>
  <c r="AG63" i="3"/>
  <c r="AK933" i="3"/>
  <c r="AK903" i="3"/>
  <c r="AK873" i="3"/>
  <c r="AK843" i="3"/>
  <c r="AK813" i="3"/>
  <c r="AK783" i="3"/>
  <c r="AK753" i="3"/>
  <c r="AK723" i="3"/>
  <c r="AK693" i="3"/>
  <c r="AK663" i="3"/>
  <c r="AK633" i="3"/>
  <c r="AK603" i="3"/>
  <c r="AK573" i="3"/>
  <c r="AK543" i="3"/>
  <c r="AK513" i="3"/>
  <c r="AK483" i="3"/>
  <c r="AK453" i="3"/>
  <c r="AK423" i="3"/>
  <c r="AK393" i="3"/>
  <c r="AK363" i="3"/>
  <c r="AK333" i="3"/>
  <c r="AK303" i="3"/>
  <c r="AK273" i="3"/>
  <c r="AK243" i="3"/>
  <c r="AK213" i="3"/>
  <c r="AK183" i="3"/>
  <c r="AK153" i="3"/>
  <c r="AK123" i="3"/>
  <c r="AK93" i="3"/>
  <c r="AK63" i="3"/>
  <c r="AF783" i="3"/>
  <c r="AF723" i="3"/>
  <c r="AF663" i="3"/>
  <c r="AF573" i="3"/>
  <c r="AF483" i="3"/>
  <c r="AF423" i="3"/>
  <c r="AF303" i="3"/>
  <c r="AF213" i="3"/>
  <c r="AF153" i="3"/>
  <c r="AF93" i="3"/>
  <c r="AF933" i="3"/>
  <c r="AF873" i="3"/>
  <c r="AF813" i="3"/>
  <c r="AF693" i="3"/>
  <c r="AF633" i="3"/>
  <c r="AF543" i="3"/>
  <c r="AF513" i="3"/>
  <c r="AF453" i="3"/>
  <c r="AF333" i="3"/>
  <c r="AF243" i="3"/>
  <c r="AF123" i="3"/>
  <c r="AF903" i="3"/>
  <c r="AF843" i="3"/>
  <c r="AF753" i="3"/>
  <c r="AF603" i="3"/>
  <c r="AF393" i="3"/>
  <c r="AF363" i="3"/>
  <c r="AF273" i="3"/>
  <c r="AF183" i="3"/>
  <c r="AF63" i="3"/>
  <c r="AH933" i="3"/>
  <c r="AH903" i="3"/>
  <c r="AH873" i="3"/>
  <c r="AH843" i="3"/>
  <c r="AH813" i="3"/>
  <c r="AH783" i="3"/>
  <c r="AH753" i="3"/>
  <c r="AH723" i="3"/>
  <c r="AH693" i="3"/>
  <c r="AH663" i="3"/>
  <c r="AH633" i="3"/>
  <c r="AH603" i="3"/>
  <c r="AH573" i="3"/>
  <c r="AH543" i="3"/>
  <c r="AH513" i="3"/>
  <c r="AH483" i="3"/>
  <c r="AH453" i="3"/>
  <c r="AH423" i="3"/>
  <c r="AH393" i="3"/>
  <c r="AH363" i="3"/>
  <c r="AH333" i="3"/>
  <c r="AH303" i="3"/>
  <c r="AH273" i="3"/>
  <c r="AH243" i="3"/>
  <c r="AH213" i="3"/>
  <c r="AH183" i="3"/>
  <c r="AH153" i="3"/>
  <c r="AH123" i="3"/>
  <c r="AH93" i="3"/>
  <c r="AH63" i="3"/>
  <c r="AI933" i="3"/>
  <c r="AI903" i="3"/>
  <c r="AI873" i="3"/>
  <c r="AI843" i="3"/>
  <c r="AI813" i="3"/>
  <c r="AI783" i="3"/>
  <c r="AI753" i="3"/>
  <c r="AI723" i="3"/>
  <c r="AI693" i="3"/>
  <c r="AI663" i="3"/>
  <c r="AI633" i="3"/>
  <c r="AI603" i="3"/>
  <c r="AI573" i="3"/>
  <c r="AI543" i="3"/>
  <c r="AI513" i="3"/>
  <c r="AI483" i="3"/>
  <c r="AI453" i="3"/>
  <c r="AI423" i="3"/>
  <c r="AI393" i="3"/>
  <c r="AI363" i="3"/>
  <c r="AI333" i="3"/>
  <c r="AI303" i="3"/>
  <c r="AI273" i="3"/>
  <c r="AI243" i="3"/>
  <c r="AI213" i="3"/>
  <c r="AI183" i="3"/>
  <c r="AI153" i="3"/>
  <c r="AI123" i="3"/>
  <c r="AI93" i="3"/>
  <c r="AI63" i="3"/>
  <c r="AL933" i="3"/>
  <c r="AL903" i="3"/>
  <c r="AL873" i="3"/>
  <c r="AL843" i="3"/>
  <c r="AL813" i="3"/>
  <c r="AL783" i="3"/>
  <c r="AL753" i="3"/>
  <c r="AL723" i="3"/>
  <c r="AL693" i="3"/>
  <c r="AL663" i="3"/>
  <c r="AL633" i="3"/>
  <c r="AL603" i="3"/>
  <c r="AL573" i="3"/>
  <c r="AL543" i="3"/>
  <c r="AL513" i="3"/>
  <c r="AL483" i="3"/>
  <c r="AL453" i="3"/>
  <c r="AL423" i="3"/>
  <c r="AL393" i="3"/>
  <c r="AL363" i="3"/>
  <c r="AL333" i="3"/>
  <c r="AL303" i="3"/>
  <c r="AL273" i="3"/>
  <c r="AL243" i="3"/>
  <c r="AL213" i="3"/>
  <c r="AL183" i="3"/>
  <c r="AL153" i="3"/>
  <c r="AL123" i="3"/>
  <c r="AL93" i="3"/>
  <c r="AL63" i="3"/>
  <c r="AJ903" i="3"/>
  <c r="AJ843" i="3"/>
  <c r="AJ813" i="3"/>
  <c r="AJ603" i="3"/>
  <c r="AJ333" i="3"/>
  <c r="AJ243" i="3"/>
  <c r="AJ753" i="3"/>
  <c r="AJ723" i="3"/>
  <c r="AJ573" i="3"/>
  <c r="AJ393" i="3"/>
  <c r="AJ363" i="3"/>
  <c r="AJ273" i="3"/>
  <c r="AJ183" i="3"/>
  <c r="AJ153" i="3"/>
  <c r="AJ63" i="3"/>
  <c r="AJ933" i="3"/>
  <c r="AJ873" i="3"/>
  <c r="AJ783" i="3"/>
  <c r="AJ693" i="3"/>
  <c r="AJ663" i="3"/>
  <c r="AJ633" i="3"/>
  <c r="AJ543" i="3"/>
  <c r="AJ513" i="3"/>
  <c r="AJ483" i="3"/>
  <c r="AJ453" i="3"/>
  <c r="AJ423" i="3"/>
  <c r="AJ303" i="3"/>
  <c r="AJ213" i="3"/>
  <c r="AJ123" i="3"/>
  <c r="AJ93" i="3"/>
  <c r="P6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134" i="5"/>
  <c r="P138" i="5"/>
  <c r="P142" i="5"/>
  <c r="P146" i="5"/>
  <c r="P150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2" i="5"/>
  <c r="P206" i="5"/>
  <c r="P210" i="5"/>
  <c r="P214" i="5"/>
  <c r="P218" i="5"/>
  <c r="P222" i="5"/>
  <c r="P226" i="5"/>
  <c r="P230" i="5"/>
  <c r="P234" i="5"/>
  <c r="P238" i="5"/>
  <c r="P242" i="5"/>
  <c r="P246" i="5"/>
  <c r="P250" i="5"/>
  <c r="P254" i="5"/>
  <c r="P258" i="5"/>
  <c r="P262" i="5"/>
  <c r="P266" i="5"/>
  <c r="P270" i="5"/>
  <c r="P274" i="5"/>
  <c r="P278" i="5"/>
  <c r="P282" i="5"/>
  <c r="P286" i="5"/>
  <c r="P290" i="5"/>
  <c r="P294" i="5"/>
  <c r="P298" i="5"/>
  <c r="P302" i="5"/>
  <c r="P306" i="5"/>
  <c r="P310" i="5"/>
  <c r="P314" i="5"/>
  <c r="P318" i="5"/>
  <c r="P322" i="5"/>
  <c r="P326" i="5"/>
  <c r="P330" i="5"/>
  <c r="P334" i="5"/>
  <c r="P338" i="5"/>
  <c r="P342" i="5"/>
  <c r="P346" i="5"/>
  <c r="P350" i="5"/>
  <c r="P354" i="5"/>
  <c r="P358" i="5"/>
  <c r="P362" i="5"/>
  <c r="P366" i="5"/>
  <c r="P370" i="5"/>
  <c r="P374" i="5"/>
  <c r="P378" i="5"/>
  <c r="P382" i="5"/>
  <c r="P386" i="5"/>
  <c r="P390" i="5"/>
  <c r="P394" i="5"/>
  <c r="P398" i="5"/>
  <c r="P402" i="5"/>
  <c r="P406" i="5"/>
  <c r="P410" i="5"/>
  <c r="P414" i="5"/>
  <c r="P418" i="5"/>
  <c r="P422" i="5"/>
  <c r="P426" i="5"/>
  <c r="P430" i="5"/>
  <c r="P434" i="5"/>
  <c r="P438" i="5"/>
  <c r="P442" i="5"/>
  <c r="P446" i="5"/>
  <c r="P450" i="5"/>
  <c r="P454" i="5"/>
  <c r="P458" i="5"/>
  <c r="P462" i="5"/>
  <c r="P466" i="5"/>
  <c r="P470" i="5"/>
  <c r="P11" i="5"/>
  <c r="P16" i="5"/>
  <c r="P21" i="5"/>
  <c r="P27" i="5"/>
  <c r="P32" i="5"/>
  <c r="P37" i="5"/>
  <c r="P43" i="5"/>
  <c r="P48" i="5"/>
  <c r="P53" i="5"/>
  <c r="P59" i="5"/>
  <c r="P64" i="5"/>
  <c r="P69" i="5"/>
  <c r="P75" i="5"/>
  <c r="P80" i="5"/>
  <c r="P85" i="5"/>
  <c r="P91" i="5"/>
  <c r="P96" i="5"/>
  <c r="P101" i="5"/>
  <c r="P107" i="5"/>
  <c r="P112" i="5"/>
  <c r="P117" i="5"/>
  <c r="P123" i="5"/>
  <c r="P128" i="5"/>
  <c r="P133" i="5"/>
  <c r="P139" i="5"/>
  <c r="P144" i="5"/>
  <c r="P149" i="5"/>
  <c r="P155" i="5"/>
  <c r="P160" i="5"/>
  <c r="P165" i="5"/>
  <c r="P171" i="5"/>
  <c r="P176" i="5"/>
  <c r="P181" i="5"/>
  <c r="P187" i="5"/>
  <c r="P192" i="5"/>
  <c r="P197" i="5"/>
  <c r="P203" i="5"/>
  <c r="P208" i="5"/>
  <c r="P213" i="5"/>
  <c r="P219" i="5"/>
  <c r="P224" i="5"/>
  <c r="P229" i="5"/>
  <c r="P235" i="5"/>
  <c r="P240" i="5"/>
  <c r="P245" i="5"/>
  <c r="P251" i="5"/>
  <c r="P256" i="5"/>
  <c r="P261" i="5"/>
  <c r="P267" i="5"/>
  <c r="P272" i="5"/>
  <c r="P277" i="5"/>
  <c r="P283" i="5"/>
  <c r="P288" i="5"/>
  <c r="P293" i="5"/>
  <c r="P299" i="5"/>
  <c r="P304" i="5"/>
  <c r="P309" i="5"/>
  <c r="P315" i="5"/>
  <c r="P320" i="5"/>
  <c r="P325" i="5"/>
  <c r="P331" i="5"/>
  <c r="P336" i="5"/>
  <c r="P341" i="5"/>
  <c r="P347" i="5"/>
  <c r="P352" i="5"/>
  <c r="P357" i="5"/>
  <c r="P363" i="5"/>
  <c r="P368" i="5"/>
  <c r="P373" i="5"/>
  <c r="P379" i="5"/>
  <c r="P384" i="5"/>
  <c r="P389" i="5"/>
  <c r="P395" i="5"/>
  <c r="P400" i="5"/>
  <c r="P405" i="5"/>
  <c r="P411" i="5"/>
  <c r="P416" i="5"/>
  <c r="P421" i="5"/>
  <c r="P427" i="5"/>
  <c r="P432" i="5"/>
  <c r="P437" i="5"/>
  <c r="P443" i="5"/>
  <c r="P448" i="5"/>
  <c r="P453" i="5"/>
  <c r="P459" i="5"/>
  <c r="P464" i="5"/>
  <c r="P469" i="5"/>
  <c r="P474" i="5"/>
  <c r="P478" i="5"/>
  <c r="P482" i="5"/>
  <c r="P486" i="5"/>
  <c r="P490" i="5"/>
  <c r="P494" i="5"/>
  <c r="P498" i="5"/>
  <c r="P502" i="5"/>
  <c r="P506" i="5"/>
  <c r="P510" i="5"/>
  <c r="P514" i="5"/>
  <c r="P518" i="5"/>
  <c r="P522" i="5"/>
  <c r="P526" i="5"/>
  <c r="P530" i="5"/>
  <c r="P534" i="5"/>
  <c r="P538" i="5"/>
  <c r="P542" i="5"/>
  <c r="P546" i="5"/>
  <c r="P550" i="5"/>
  <c r="P554" i="5"/>
  <c r="P558" i="5"/>
  <c r="P562" i="5"/>
  <c r="P9" i="5"/>
  <c r="P15" i="5"/>
  <c r="P20" i="5"/>
  <c r="P25" i="5"/>
  <c r="P31" i="5"/>
  <c r="P36" i="5"/>
  <c r="P41" i="5"/>
  <c r="P47" i="5"/>
  <c r="P52" i="5"/>
  <c r="P57" i="5"/>
  <c r="P63" i="5"/>
  <c r="P68" i="5"/>
  <c r="P73" i="5"/>
  <c r="P79" i="5"/>
  <c r="P84" i="5"/>
  <c r="P89" i="5"/>
  <c r="P95" i="5"/>
  <c r="P100" i="5"/>
  <c r="P105" i="5"/>
  <c r="P111" i="5"/>
  <c r="P116" i="5"/>
  <c r="P121" i="5"/>
  <c r="P127" i="5"/>
  <c r="P132" i="5"/>
  <c r="P137" i="5"/>
  <c r="P143" i="5"/>
  <c r="P148" i="5"/>
  <c r="P153" i="5"/>
  <c r="P159" i="5"/>
  <c r="P164" i="5"/>
  <c r="P169" i="5"/>
  <c r="P175" i="5"/>
  <c r="P180" i="5"/>
  <c r="P185" i="5"/>
  <c r="P191" i="5"/>
  <c r="P196" i="5"/>
  <c r="P201" i="5"/>
  <c r="P207" i="5"/>
  <c r="P212" i="5"/>
  <c r="P217" i="5"/>
  <c r="P223" i="5"/>
  <c r="P228" i="5"/>
  <c r="P233" i="5"/>
  <c r="P239" i="5"/>
  <c r="P244" i="5"/>
  <c r="P249" i="5"/>
  <c r="P255" i="5"/>
  <c r="P260" i="5"/>
  <c r="P265" i="5"/>
  <c r="P271" i="5"/>
  <c r="P276" i="5"/>
  <c r="P281" i="5"/>
  <c r="P287" i="5"/>
  <c r="P292" i="5"/>
  <c r="P297" i="5"/>
  <c r="P303" i="5"/>
  <c r="P308" i="5"/>
  <c r="P313" i="5"/>
  <c r="P319" i="5"/>
  <c r="P324" i="5"/>
  <c r="P329" i="5"/>
  <c r="P335" i="5"/>
  <c r="P340" i="5"/>
  <c r="P345" i="5"/>
  <c r="P351" i="5"/>
  <c r="P356" i="5"/>
  <c r="P361" i="5"/>
  <c r="P367" i="5"/>
  <c r="P372" i="5"/>
  <c r="P377" i="5"/>
  <c r="P383" i="5"/>
  <c r="P388" i="5"/>
  <c r="P393" i="5"/>
  <c r="P399" i="5"/>
  <c r="P404" i="5"/>
  <c r="P409" i="5"/>
  <c r="P415" i="5"/>
  <c r="P420" i="5"/>
  <c r="P425" i="5"/>
  <c r="P431" i="5"/>
  <c r="P436" i="5"/>
  <c r="P441" i="5"/>
  <c r="P447" i="5"/>
  <c r="P452" i="5"/>
  <c r="P457" i="5"/>
  <c r="P463" i="5"/>
  <c r="P468" i="5"/>
  <c r="P473" i="5"/>
  <c r="P477" i="5"/>
  <c r="P481" i="5"/>
  <c r="P485" i="5"/>
  <c r="P489" i="5"/>
  <c r="P493" i="5"/>
  <c r="P497" i="5"/>
  <c r="P501" i="5"/>
  <c r="P505" i="5"/>
  <c r="P509" i="5"/>
  <c r="P513" i="5"/>
  <c r="P517" i="5"/>
  <c r="P521" i="5"/>
  <c r="P525" i="5"/>
  <c r="P529" i="5"/>
  <c r="P533" i="5"/>
  <c r="P537" i="5"/>
  <c r="P541" i="5"/>
  <c r="P545" i="5"/>
  <c r="P549" i="5"/>
  <c r="P553" i="5"/>
  <c r="P557" i="5"/>
  <c r="P561" i="5"/>
  <c r="P8" i="5"/>
  <c r="P13" i="5"/>
  <c r="P19" i="5"/>
  <c r="P24" i="5"/>
  <c r="P29" i="5"/>
  <c r="P35" i="5"/>
  <c r="P40" i="5"/>
  <c r="P45" i="5"/>
  <c r="P51" i="5"/>
  <c r="P56" i="5"/>
  <c r="P61" i="5"/>
  <c r="P67" i="5"/>
  <c r="P72" i="5"/>
  <c r="P77" i="5"/>
  <c r="P83" i="5"/>
  <c r="P88" i="5"/>
  <c r="P93" i="5"/>
  <c r="P99" i="5"/>
  <c r="P104" i="5"/>
  <c r="P109" i="5"/>
  <c r="P115" i="5"/>
  <c r="P120" i="5"/>
  <c r="P125" i="5"/>
  <c r="P131" i="5"/>
  <c r="P136" i="5"/>
  <c r="P141" i="5"/>
  <c r="P147" i="5"/>
  <c r="P152" i="5"/>
  <c r="P157" i="5"/>
  <c r="P163" i="5"/>
  <c r="P168" i="5"/>
  <c r="P173" i="5"/>
  <c r="P179" i="5"/>
  <c r="P184" i="5"/>
  <c r="P189" i="5"/>
  <c r="P195" i="5"/>
  <c r="P200" i="5"/>
  <c r="P205" i="5"/>
  <c r="P211" i="5"/>
  <c r="P216" i="5"/>
  <c r="P221" i="5"/>
  <c r="P227" i="5"/>
  <c r="P232" i="5"/>
  <c r="P237" i="5"/>
  <c r="P243" i="5"/>
  <c r="P248" i="5"/>
  <c r="P253" i="5"/>
  <c r="P259" i="5"/>
  <c r="P264" i="5"/>
  <c r="P269" i="5"/>
  <c r="P275" i="5"/>
  <c r="P280" i="5"/>
  <c r="P285" i="5"/>
  <c r="P291" i="5"/>
  <c r="P296" i="5"/>
  <c r="P301" i="5"/>
  <c r="P307" i="5"/>
  <c r="P312" i="5"/>
  <c r="P317" i="5"/>
  <c r="P323" i="5"/>
  <c r="P328" i="5"/>
  <c r="P333" i="5"/>
  <c r="P339" i="5"/>
  <c r="P344" i="5"/>
  <c r="P349" i="5"/>
  <c r="P355" i="5"/>
  <c r="P360" i="5"/>
  <c r="P365" i="5"/>
  <c r="P371" i="5"/>
  <c r="P376" i="5"/>
  <c r="P381" i="5"/>
  <c r="P387" i="5"/>
  <c r="P392" i="5"/>
  <c r="P397" i="5"/>
  <c r="P403" i="5"/>
  <c r="P408" i="5"/>
  <c r="P413" i="5"/>
  <c r="P419" i="5"/>
  <c r="P424" i="5"/>
  <c r="P429" i="5"/>
  <c r="P435" i="5"/>
  <c r="P440" i="5"/>
  <c r="P445" i="5"/>
  <c r="P451" i="5"/>
  <c r="P456" i="5"/>
  <c r="P461" i="5"/>
  <c r="P467" i="5"/>
  <c r="P472" i="5"/>
  <c r="P476" i="5"/>
  <c r="P480" i="5"/>
  <c r="P484" i="5"/>
  <c r="P488" i="5"/>
  <c r="P492" i="5"/>
  <c r="P496" i="5"/>
  <c r="P500" i="5"/>
  <c r="P504" i="5"/>
  <c r="P508" i="5"/>
  <c r="P512" i="5"/>
  <c r="P516" i="5"/>
  <c r="P520" i="5"/>
  <c r="P524" i="5"/>
  <c r="P528" i="5"/>
  <c r="P532" i="5"/>
  <c r="P536" i="5"/>
  <c r="P540" i="5"/>
  <c r="P544" i="5"/>
  <c r="P548" i="5"/>
  <c r="P552" i="5"/>
  <c r="P556" i="5"/>
  <c r="P560" i="5"/>
  <c r="P12" i="5"/>
  <c r="P33" i="5"/>
  <c r="P55" i="5"/>
  <c r="P76" i="5"/>
  <c r="P97" i="5"/>
  <c r="P119" i="5"/>
  <c r="P140" i="5"/>
  <c r="P161" i="5"/>
  <c r="P183" i="5"/>
  <c r="P204" i="5"/>
  <c r="P225" i="5"/>
  <c r="P247" i="5"/>
  <c r="P268" i="5"/>
  <c r="P289" i="5"/>
  <c r="P311" i="5"/>
  <c r="P332" i="5"/>
  <c r="P353" i="5"/>
  <c r="P375" i="5"/>
  <c r="P396" i="5"/>
  <c r="P417" i="5"/>
  <c r="P439" i="5"/>
  <c r="P460" i="5"/>
  <c r="P479" i="5"/>
  <c r="P495" i="5"/>
  <c r="P511" i="5"/>
  <c r="P527" i="5"/>
  <c r="P543" i="5"/>
  <c r="P559" i="5"/>
  <c r="P39" i="5"/>
  <c r="P81" i="5"/>
  <c r="P124" i="5"/>
  <c r="P167" i="5"/>
  <c r="P188" i="5"/>
  <c r="P252" i="5"/>
  <c r="P273" i="5"/>
  <c r="P337" i="5"/>
  <c r="P359" i="5"/>
  <c r="P423" i="5"/>
  <c r="P444" i="5"/>
  <c r="P499" i="5"/>
  <c r="P515" i="5"/>
  <c r="P547" i="5"/>
  <c r="P7" i="5"/>
  <c r="P28" i="5"/>
  <c r="P49" i="5"/>
  <c r="P71" i="5"/>
  <c r="P92" i="5"/>
  <c r="P113" i="5"/>
  <c r="P135" i="5"/>
  <c r="P156" i="5"/>
  <c r="P177" i="5"/>
  <c r="P199" i="5"/>
  <c r="P220" i="5"/>
  <c r="P241" i="5"/>
  <c r="P263" i="5"/>
  <c r="P284" i="5"/>
  <c r="P305" i="5"/>
  <c r="P327" i="5"/>
  <c r="P348" i="5"/>
  <c r="P369" i="5"/>
  <c r="P391" i="5"/>
  <c r="P412" i="5"/>
  <c r="P433" i="5"/>
  <c r="P455" i="5"/>
  <c r="P475" i="5"/>
  <c r="P491" i="5"/>
  <c r="P507" i="5"/>
  <c r="P523" i="5"/>
  <c r="P539" i="5"/>
  <c r="P555" i="5"/>
  <c r="P17" i="5"/>
  <c r="P103" i="5"/>
  <c r="P209" i="5"/>
  <c r="P295" i="5"/>
  <c r="P380" i="5"/>
  <c r="P465" i="5"/>
  <c r="P531" i="5"/>
  <c r="P23" i="5"/>
  <c r="P44" i="5"/>
  <c r="P65" i="5"/>
  <c r="P87" i="5"/>
  <c r="P108" i="5"/>
  <c r="P129" i="5"/>
  <c r="P151" i="5"/>
  <c r="P172" i="5"/>
  <c r="P193" i="5"/>
  <c r="P215" i="5"/>
  <c r="P236" i="5"/>
  <c r="P257" i="5"/>
  <c r="P279" i="5"/>
  <c r="P300" i="5"/>
  <c r="P321" i="5"/>
  <c r="P343" i="5"/>
  <c r="P364" i="5"/>
  <c r="P385" i="5"/>
  <c r="P407" i="5"/>
  <c r="P428" i="5"/>
  <c r="P449" i="5"/>
  <c r="P471" i="5"/>
  <c r="P487" i="5"/>
  <c r="P503" i="5"/>
  <c r="P519" i="5"/>
  <c r="P535" i="5"/>
  <c r="P551" i="5"/>
  <c r="P60" i="5"/>
  <c r="P145" i="5"/>
  <c r="P231" i="5"/>
  <c r="P316" i="5"/>
  <c r="P401" i="5"/>
  <c r="P483" i="5"/>
  <c r="P563" i="5"/>
  <c r="O7" i="5"/>
  <c r="O11" i="5"/>
  <c r="O15" i="5"/>
  <c r="O19" i="5"/>
  <c r="O23" i="5"/>
  <c r="O27" i="5"/>
  <c r="O31" i="5"/>
  <c r="O35" i="5"/>
  <c r="O39" i="5"/>
  <c r="O43" i="5"/>
  <c r="O47" i="5"/>
  <c r="O51" i="5"/>
  <c r="O55" i="5"/>
  <c r="O59" i="5"/>
  <c r="O63" i="5"/>
  <c r="O67" i="5"/>
  <c r="O71" i="5"/>
  <c r="O75" i="5"/>
  <c r="O79" i="5"/>
  <c r="O83" i="5"/>
  <c r="O87" i="5"/>
  <c r="O91" i="5"/>
  <c r="O95" i="5"/>
  <c r="O99" i="5"/>
  <c r="O103" i="5"/>
  <c r="O107" i="5"/>
  <c r="O111" i="5"/>
  <c r="O115" i="5"/>
  <c r="O119" i="5"/>
  <c r="O123" i="5"/>
  <c r="O127" i="5"/>
  <c r="O131" i="5"/>
  <c r="O135" i="5"/>
  <c r="O139" i="5"/>
  <c r="O143" i="5"/>
  <c r="O147" i="5"/>
  <c r="O151" i="5"/>
  <c r="O155" i="5"/>
  <c r="O159" i="5"/>
  <c r="O163" i="5"/>
  <c r="O167" i="5"/>
  <c r="O171" i="5"/>
  <c r="O175" i="5"/>
  <c r="O179" i="5"/>
  <c r="O183" i="5"/>
  <c r="O187" i="5"/>
  <c r="O191" i="5"/>
  <c r="O195" i="5"/>
  <c r="O199" i="5"/>
  <c r="O203" i="5"/>
  <c r="O207" i="5"/>
  <c r="O211" i="5"/>
  <c r="O215" i="5"/>
  <c r="O219" i="5"/>
  <c r="O223" i="5"/>
  <c r="O227" i="5"/>
  <c r="O231" i="5"/>
  <c r="O235" i="5"/>
  <c r="O239" i="5"/>
  <c r="O243" i="5"/>
  <c r="O247" i="5"/>
  <c r="O251" i="5"/>
  <c r="O255" i="5"/>
  <c r="O259" i="5"/>
  <c r="O263" i="5"/>
  <c r="O267" i="5"/>
  <c r="O271" i="5"/>
  <c r="O275" i="5"/>
  <c r="O279" i="5"/>
  <c r="O283" i="5"/>
  <c r="O287" i="5"/>
  <c r="O291" i="5"/>
  <c r="O295" i="5"/>
  <c r="O299" i="5"/>
  <c r="O303" i="5"/>
  <c r="O307" i="5"/>
  <c r="O311" i="5"/>
  <c r="O315" i="5"/>
  <c r="O319" i="5"/>
  <c r="O323" i="5"/>
  <c r="O327" i="5"/>
  <c r="O331" i="5"/>
  <c r="O335" i="5"/>
  <c r="O339" i="5"/>
  <c r="O343" i="5"/>
  <c r="O347" i="5"/>
  <c r="O351" i="5"/>
  <c r="O355" i="5"/>
  <c r="O359" i="5"/>
  <c r="O363" i="5"/>
  <c r="O367" i="5"/>
  <c r="O371" i="5"/>
  <c r="O375" i="5"/>
  <c r="O379" i="5"/>
  <c r="O383" i="5"/>
  <c r="O387" i="5"/>
  <c r="O391" i="5"/>
  <c r="O395" i="5"/>
  <c r="O399" i="5"/>
  <c r="O403" i="5"/>
  <c r="O407" i="5"/>
  <c r="O411" i="5"/>
  <c r="O415" i="5"/>
  <c r="O419" i="5"/>
  <c r="O423" i="5"/>
  <c r="O427" i="5"/>
  <c r="O431" i="5"/>
  <c r="O435" i="5"/>
  <c r="O439" i="5"/>
  <c r="O443" i="5"/>
  <c r="O447" i="5"/>
  <c r="O451" i="5"/>
  <c r="O455" i="5"/>
  <c r="O459" i="5"/>
  <c r="O463" i="5"/>
  <c r="O467" i="5"/>
  <c r="O471" i="5"/>
  <c r="O475" i="5"/>
  <c r="O479" i="5"/>
  <c r="O483" i="5"/>
  <c r="O487" i="5"/>
  <c r="O491" i="5"/>
  <c r="O495" i="5"/>
  <c r="O499" i="5"/>
  <c r="O503" i="5"/>
  <c r="O507" i="5"/>
  <c r="O511" i="5"/>
  <c r="O515" i="5"/>
  <c r="O519" i="5"/>
  <c r="O523" i="5"/>
  <c r="O527" i="5"/>
  <c r="O531" i="5"/>
  <c r="O535" i="5"/>
  <c r="O539" i="5"/>
  <c r="O543" i="5"/>
  <c r="O547" i="5"/>
  <c r="O551" i="5"/>
  <c r="O555" i="5"/>
  <c r="O559" i="5"/>
  <c r="O563" i="5"/>
  <c r="O258" i="5"/>
  <c r="O274" i="5"/>
  <c r="O278" i="5"/>
  <c r="O286" i="5"/>
  <c r="O290" i="5"/>
  <c r="O294" i="5"/>
  <c r="O302" i="5"/>
  <c r="O306" i="5"/>
  <c r="O314" i="5"/>
  <c r="O318" i="5"/>
  <c r="O326" i="5"/>
  <c r="O330" i="5"/>
  <c r="O334" i="5"/>
  <c r="O342" i="5"/>
  <c r="O346" i="5"/>
  <c r="O354" i="5"/>
  <c r="O358" i="5"/>
  <c r="O366" i="5"/>
  <c r="O370" i="5"/>
  <c r="O374" i="5"/>
  <c r="O382" i="5"/>
  <c r="O386" i="5"/>
  <c r="O394" i="5"/>
  <c r="O398" i="5"/>
  <c r="O406" i="5"/>
  <c r="O410" i="5"/>
  <c r="O418" i="5"/>
  <c r="O422" i="5"/>
  <c r="O426" i="5"/>
  <c r="O434" i="5"/>
  <c r="O438" i="5"/>
  <c r="O446" i="5"/>
  <c r="O450" i="5"/>
  <c r="O458" i="5"/>
  <c r="O462" i="5"/>
  <c r="O466" i="5"/>
  <c r="O474" i="5"/>
  <c r="O478" i="5"/>
  <c r="O486" i="5"/>
  <c r="O490" i="5"/>
  <c r="O494" i="5"/>
  <c r="O502" i="5"/>
  <c r="O506" i="5"/>
  <c r="O514" i="5"/>
  <c r="O518" i="5"/>
  <c r="O526" i="5"/>
  <c r="O530" i="5"/>
  <c r="O538" i="5"/>
  <c r="O542" i="5"/>
  <c r="O546" i="5"/>
  <c r="O554" i="5"/>
  <c r="O558" i="5"/>
  <c r="O6" i="5"/>
  <c r="O10" i="5"/>
  <c r="O14" i="5"/>
  <c r="O18" i="5"/>
  <c r="O22" i="5"/>
  <c r="O26" i="5"/>
  <c r="O30" i="5"/>
  <c r="O34" i="5"/>
  <c r="O38" i="5"/>
  <c r="O42" i="5"/>
  <c r="O46" i="5"/>
  <c r="O50" i="5"/>
  <c r="O54" i="5"/>
  <c r="O58" i="5"/>
  <c r="O62" i="5"/>
  <c r="O66" i="5"/>
  <c r="O70" i="5"/>
  <c r="O74" i="5"/>
  <c r="O78" i="5"/>
  <c r="O82" i="5"/>
  <c r="O86" i="5"/>
  <c r="O90" i="5"/>
  <c r="O94" i="5"/>
  <c r="O98" i="5"/>
  <c r="O102" i="5"/>
  <c r="O106" i="5"/>
  <c r="O110" i="5"/>
  <c r="O114" i="5"/>
  <c r="O118" i="5"/>
  <c r="O122" i="5"/>
  <c r="O126" i="5"/>
  <c r="O130" i="5"/>
  <c r="O134" i="5"/>
  <c r="O138" i="5"/>
  <c r="O142" i="5"/>
  <c r="O146" i="5"/>
  <c r="O150" i="5"/>
  <c r="O154" i="5"/>
  <c r="O158" i="5"/>
  <c r="O162" i="5"/>
  <c r="O166" i="5"/>
  <c r="O170" i="5"/>
  <c r="O174" i="5"/>
  <c r="O178" i="5"/>
  <c r="O182" i="5"/>
  <c r="O186" i="5"/>
  <c r="O190" i="5"/>
  <c r="O194" i="5"/>
  <c r="O198" i="5"/>
  <c r="O202" i="5"/>
  <c r="O206" i="5"/>
  <c r="O210" i="5"/>
  <c r="O214" i="5"/>
  <c r="O218" i="5"/>
  <c r="O222" i="5"/>
  <c r="O226" i="5"/>
  <c r="O230" i="5"/>
  <c r="O234" i="5"/>
  <c r="O238" i="5"/>
  <c r="O242" i="5"/>
  <c r="O246" i="5"/>
  <c r="O250" i="5"/>
  <c r="O254" i="5"/>
  <c r="O262" i="5"/>
  <c r="O266" i="5"/>
  <c r="O270" i="5"/>
  <c r="O282" i="5"/>
  <c r="O298" i="5"/>
  <c r="O310" i="5"/>
  <c r="O322" i="5"/>
  <c r="O338" i="5"/>
  <c r="O350" i="5"/>
  <c r="O362" i="5"/>
  <c r="O378" i="5"/>
  <c r="O390" i="5"/>
  <c r="O402" i="5"/>
  <c r="O414" i="5"/>
  <c r="O430" i="5"/>
  <c r="O442" i="5"/>
  <c r="O454" i="5"/>
  <c r="O470" i="5"/>
  <c r="O482" i="5"/>
  <c r="O498" i="5"/>
  <c r="O510" i="5"/>
  <c r="O522" i="5"/>
  <c r="O534" i="5"/>
  <c r="O550" i="5"/>
  <c r="O562" i="5"/>
  <c r="O9" i="5"/>
  <c r="O13" i="5"/>
  <c r="O17" i="5"/>
  <c r="O21" i="5"/>
  <c r="O25" i="5"/>
  <c r="O29" i="5"/>
  <c r="O33" i="5"/>
  <c r="O37" i="5"/>
  <c r="O41" i="5"/>
  <c r="O45" i="5"/>
  <c r="O49" i="5"/>
  <c r="O53" i="5"/>
  <c r="O57" i="5"/>
  <c r="O61" i="5"/>
  <c r="O65" i="5"/>
  <c r="O69" i="5"/>
  <c r="O73" i="5"/>
  <c r="O77" i="5"/>
  <c r="O81" i="5"/>
  <c r="O85" i="5"/>
  <c r="O89" i="5"/>
  <c r="O93" i="5"/>
  <c r="O97" i="5"/>
  <c r="O101" i="5"/>
  <c r="O105" i="5"/>
  <c r="O109" i="5"/>
  <c r="O113" i="5"/>
  <c r="O117" i="5"/>
  <c r="O121" i="5"/>
  <c r="O125" i="5"/>
  <c r="O129" i="5"/>
  <c r="O133" i="5"/>
  <c r="O137" i="5"/>
  <c r="O141" i="5"/>
  <c r="O145" i="5"/>
  <c r="O149" i="5"/>
  <c r="O153" i="5"/>
  <c r="O157" i="5"/>
  <c r="O161" i="5"/>
  <c r="O165" i="5"/>
  <c r="O169" i="5"/>
  <c r="O173" i="5"/>
  <c r="O177" i="5"/>
  <c r="O181" i="5"/>
  <c r="O185" i="5"/>
  <c r="O189" i="5"/>
  <c r="O193" i="5"/>
  <c r="O197" i="5"/>
  <c r="O201" i="5"/>
  <c r="O205" i="5"/>
  <c r="O209" i="5"/>
  <c r="O213" i="5"/>
  <c r="O217" i="5"/>
  <c r="O221" i="5"/>
  <c r="O225" i="5"/>
  <c r="O229" i="5"/>
  <c r="O233" i="5"/>
  <c r="O237" i="5"/>
  <c r="O241" i="5"/>
  <c r="O245" i="5"/>
  <c r="O249" i="5"/>
  <c r="O253" i="5"/>
  <c r="O257" i="5"/>
  <c r="O261" i="5"/>
  <c r="O265" i="5"/>
  <c r="O269" i="5"/>
  <c r="O273" i="5"/>
  <c r="O277" i="5"/>
  <c r="O281" i="5"/>
  <c r="O285" i="5"/>
  <c r="O289" i="5"/>
  <c r="O293" i="5"/>
  <c r="O297" i="5"/>
  <c r="O301" i="5"/>
  <c r="O305" i="5"/>
  <c r="O309" i="5"/>
  <c r="O313" i="5"/>
  <c r="O317" i="5"/>
  <c r="O321" i="5"/>
  <c r="O325" i="5"/>
  <c r="O329" i="5"/>
  <c r="O333" i="5"/>
  <c r="O337" i="5"/>
  <c r="O341" i="5"/>
  <c r="O345" i="5"/>
  <c r="O349" i="5"/>
  <c r="O353" i="5"/>
  <c r="O357" i="5"/>
  <c r="O361" i="5"/>
  <c r="O365" i="5"/>
  <c r="O369" i="5"/>
  <c r="O373" i="5"/>
  <c r="O377" i="5"/>
  <c r="O381" i="5"/>
  <c r="O385" i="5"/>
  <c r="O389" i="5"/>
  <c r="O393" i="5"/>
  <c r="O397" i="5"/>
  <c r="O401" i="5"/>
  <c r="O405" i="5"/>
  <c r="O409" i="5"/>
  <c r="O16" i="5"/>
  <c r="O32" i="5"/>
  <c r="O48" i="5"/>
  <c r="O64" i="5"/>
  <c r="O80" i="5"/>
  <c r="O96" i="5"/>
  <c r="O112" i="5"/>
  <c r="O128" i="5"/>
  <c r="O144" i="5"/>
  <c r="O160" i="5"/>
  <c r="O176" i="5"/>
  <c r="O192" i="5"/>
  <c r="O208" i="5"/>
  <c r="O224" i="5"/>
  <c r="O240" i="5"/>
  <c r="O256" i="5"/>
  <c r="O272" i="5"/>
  <c r="O288" i="5"/>
  <c r="O304" i="5"/>
  <c r="O320" i="5"/>
  <c r="O336" i="5"/>
  <c r="O352" i="5"/>
  <c r="O368" i="5"/>
  <c r="O384" i="5"/>
  <c r="O400" i="5"/>
  <c r="O413" i="5"/>
  <c r="O421" i="5"/>
  <c r="O429" i="5"/>
  <c r="O437" i="5"/>
  <c r="O445" i="5"/>
  <c r="O453" i="5"/>
  <c r="O461" i="5"/>
  <c r="O469" i="5"/>
  <c r="O477" i="5"/>
  <c r="O485" i="5"/>
  <c r="O493" i="5"/>
  <c r="O501" i="5"/>
  <c r="O509" i="5"/>
  <c r="O517" i="5"/>
  <c r="O525" i="5"/>
  <c r="O533" i="5"/>
  <c r="O541" i="5"/>
  <c r="O549" i="5"/>
  <c r="O557" i="5"/>
  <c r="O20" i="5"/>
  <c r="O36" i="5"/>
  <c r="O84" i="5"/>
  <c r="O100" i="5"/>
  <c r="O148" i="5"/>
  <c r="O164" i="5"/>
  <c r="O212" i="5"/>
  <c r="O228" i="5"/>
  <c r="O276" i="5"/>
  <c r="O292" i="5"/>
  <c r="O340" i="5"/>
  <c r="O356" i="5"/>
  <c r="O372" i="5"/>
  <c r="O416" i="5"/>
  <c r="O424" i="5"/>
  <c r="O448" i="5"/>
  <c r="O456" i="5"/>
  <c r="O480" i="5"/>
  <c r="O488" i="5"/>
  <c r="O512" i="5"/>
  <c r="O520" i="5"/>
  <c r="O544" i="5"/>
  <c r="O552" i="5"/>
  <c r="O12" i="5"/>
  <c r="O28" i="5"/>
  <c r="O44" i="5"/>
  <c r="O60" i="5"/>
  <c r="O76" i="5"/>
  <c r="O92" i="5"/>
  <c r="O108" i="5"/>
  <c r="O124" i="5"/>
  <c r="O140" i="5"/>
  <c r="O156" i="5"/>
  <c r="O172" i="5"/>
  <c r="O188" i="5"/>
  <c r="O204" i="5"/>
  <c r="O220" i="5"/>
  <c r="O236" i="5"/>
  <c r="O252" i="5"/>
  <c r="O268" i="5"/>
  <c r="O284" i="5"/>
  <c r="O300" i="5"/>
  <c r="O316" i="5"/>
  <c r="O332" i="5"/>
  <c r="O348" i="5"/>
  <c r="O364" i="5"/>
  <c r="O380" i="5"/>
  <c r="O396" i="5"/>
  <c r="O412" i="5"/>
  <c r="O420" i="5"/>
  <c r="O428" i="5"/>
  <c r="O436" i="5"/>
  <c r="O444" i="5"/>
  <c r="O452" i="5"/>
  <c r="O460" i="5"/>
  <c r="O468" i="5"/>
  <c r="O476" i="5"/>
  <c r="O484" i="5"/>
  <c r="O492" i="5"/>
  <c r="O500" i="5"/>
  <c r="O508" i="5"/>
  <c r="O516" i="5"/>
  <c r="O524" i="5"/>
  <c r="O532" i="5"/>
  <c r="O540" i="5"/>
  <c r="O548" i="5"/>
  <c r="O556" i="5"/>
  <c r="O52" i="5"/>
  <c r="O116" i="5"/>
  <c r="O196" i="5"/>
  <c r="O244" i="5"/>
  <c r="O324" i="5"/>
  <c r="O404" i="5"/>
  <c r="O432" i="5"/>
  <c r="O464" i="5"/>
  <c r="O504" i="5"/>
  <c r="O536" i="5"/>
  <c r="O8" i="5"/>
  <c r="O24" i="5"/>
  <c r="O40" i="5"/>
  <c r="O56" i="5"/>
  <c r="O72" i="5"/>
  <c r="O88" i="5"/>
  <c r="O104" i="5"/>
  <c r="O120" i="5"/>
  <c r="O136" i="5"/>
  <c r="O152" i="5"/>
  <c r="O168" i="5"/>
  <c r="O184" i="5"/>
  <c r="O200" i="5"/>
  <c r="O216" i="5"/>
  <c r="O232" i="5"/>
  <c r="O248" i="5"/>
  <c r="O264" i="5"/>
  <c r="O280" i="5"/>
  <c r="O296" i="5"/>
  <c r="O312" i="5"/>
  <c r="O328" i="5"/>
  <c r="O344" i="5"/>
  <c r="O360" i="5"/>
  <c r="O376" i="5"/>
  <c r="O392" i="5"/>
  <c r="O408" i="5"/>
  <c r="O417" i="5"/>
  <c r="O425" i="5"/>
  <c r="O433" i="5"/>
  <c r="O441" i="5"/>
  <c r="O449" i="5"/>
  <c r="O457" i="5"/>
  <c r="O465" i="5"/>
  <c r="O473" i="5"/>
  <c r="O481" i="5"/>
  <c r="O489" i="5"/>
  <c r="O497" i="5"/>
  <c r="O505" i="5"/>
  <c r="O513" i="5"/>
  <c r="O521" i="5"/>
  <c r="O529" i="5"/>
  <c r="O537" i="5"/>
  <c r="O545" i="5"/>
  <c r="O553" i="5"/>
  <c r="O561" i="5"/>
  <c r="O68" i="5"/>
  <c r="O132" i="5"/>
  <c r="O180" i="5"/>
  <c r="O260" i="5"/>
  <c r="O308" i="5"/>
  <c r="O388" i="5"/>
  <c r="O440" i="5"/>
  <c r="O472" i="5"/>
  <c r="O496" i="5"/>
  <c r="O528" i="5"/>
  <c r="O560" i="5"/>
  <c r="AQ4" i="3"/>
  <c r="H286" i="5"/>
  <c r="M286" i="5" s="1"/>
  <c r="R11" i="3"/>
  <c r="P11" i="3"/>
  <c r="T11" i="3"/>
  <c r="Q11" i="3"/>
  <c r="S11" i="3"/>
  <c r="H537" i="5"/>
  <c r="M537" i="5" s="1"/>
  <c r="H547" i="5"/>
  <c r="M547" i="5" s="1"/>
  <c r="H55" i="5"/>
  <c r="M55" i="5" s="1"/>
  <c r="H439" i="5"/>
  <c r="M439" i="5" s="1"/>
  <c r="H353" i="5"/>
  <c r="M353" i="5" s="1"/>
  <c r="H110" i="5"/>
  <c r="M110" i="5" s="1"/>
  <c r="H27" i="5"/>
  <c r="M27" i="5" s="1"/>
  <c r="H272" i="5"/>
  <c r="M272" i="5" s="1"/>
  <c r="H103" i="5"/>
  <c r="M103" i="5" s="1"/>
  <c r="H532" i="5"/>
  <c r="M532" i="5" s="1"/>
  <c r="H60" i="5"/>
  <c r="M60" i="5" s="1"/>
  <c r="H147" i="5"/>
  <c r="M147" i="5" s="1"/>
  <c r="H354" i="5"/>
  <c r="M354" i="5" s="1"/>
  <c r="H36" i="5"/>
  <c r="M36" i="5" s="1"/>
  <c r="H243" i="5"/>
  <c r="M243" i="5" s="1"/>
  <c r="H85" i="5"/>
  <c r="M85" i="5" s="1"/>
  <c r="H374" i="5"/>
  <c r="M374" i="5" s="1"/>
  <c r="H30" i="5"/>
  <c r="M30" i="5" s="1"/>
  <c r="H317" i="5"/>
  <c r="M317" i="5" s="1"/>
  <c r="H106" i="5"/>
  <c r="M106" i="5" s="1"/>
  <c r="H425" i="5"/>
  <c r="M425" i="5" s="1"/>
  <c r="H245" i="5"/>
  <c r="M245" i="5" s="1"/>
  <c r="H18" i="5"/>
  <c r="M18" i="5" s="1"/>
  <c r="H61" i="5"/>
  <c r="M61" i="5" s="1"/>
  <c r="H424" i="5"/>
  <c r="M424" i="5" s="1"/>
  <c r="H552" i="5"/>
  <c r="M552" i="5" s="1"/>
  <c r="H52" i="5"/>
  <c r="M52" i="5" s="1"/>
  <c r="H172" i="5"/>
  <c r="M172" i="5" s="1"/>
  <c r="H414" i="5"/>
  <c r="M414" i="5" s="1"/>
  <c r="H343" i="5"/>
  <c r="M343" i="5" s="1"/>
  <c r="H12" i="5"/>
  <c r="M12" i="5" s="1"/>
  <c r="H177" i="5"/>
  <c r="M177" i="5" s="1"/>
  <c r="H489" i="5"/>
  <c r="M489" i="5" s="1"/>
  <c r="H174" i="5"/>
  <c r="M174" i="5" s="1"/>
  <c r="H86" i="5"/>
  <c r="M86" i="5" s="1"/>
  <c r="H138" i="5"/>
  <c r="M138" i="5" s="1"/>
  <c r="H397" i="5"/>
  <c r="M397" i="5" s="1"/>
  <c r="H175" i="5"/>
  <c r="M175" i="5" s="1"/>
  <c r="H372" i="5"/>
  <c r="M372" i="5" s="1"/>
  <c r="H116" i="5"/>
  <c r="M116" i="5" s="1"/>
  <c r="H409" i="5"/>
  <c r="M409" i="5" s="1"/>
  <c r="H153" i="5"/>
  <c r="M153" i="5" s="1"/>
  <c r="H520" i="5"/>
  <c r="M520" i="5" s="1"/>
  <c r="H383" i="5"/>
  <c r="M383" i="5" s="1"/>
  <c r="H365" i="5"/>
  <c r="M365" i="5" s="1"/>
  <c r="H479" i="5"/>
  <c r="M479" i="5" s="1"/>
  <c r="H465" i="5"/>
  <c r="M465" i="5" s="1"/>
  <c r="H15" i="5"/>
  <c r="M15" i="5" s="1"/>
  <c r="H473" i="5"/>
  <c r="M473" i="5" s="1"/>
  <c r="H311" i="5"/>
  <c r="M311" i="5" s="1"/>
  <c r="H149" i="5"/>
  <c r="M149" i="5" s="1"/>
  <c r="H178" i="5"/>
  <c r="M178" i="5" s="1"/>
  <c r="H560" i="5"/>
  <c r="M560" i="5" s="1"/>
  <c r="H111" i="5"/>
  <c r="M111" i="5" s="1"/>
  <c r="H80" i="5"/>
  <c r="M80" i="5" s="1"/>
  <c r="H100" i="5"/>
  <c r="M100" i="5" s="1"/>
  <c r="H550" i="5"/>
  <c r="M550" i="5" s="1"/>
  <c r="H524" i="5"/>
  <c r="M524" i="5" s="1"/>
  <c r="H131" i="5"/>
  <c r="M131" i="5" s="1"/>
  <c r="H512" i="5"/>
  <c r="M512" i="5" s="1"/>
  <c r="H432" i="5"/>
  <c r="M432" i="5" s="1"/>
  <c r="H171" i="5"/>
  <c r="M171" i="5" s="1"/>
  <c r="H309" i="5"/>
  <c r="M309" i="5" s="1"/>
  <c r="H531" i="5"/>
  <c r="M531" i="5" s="1"/>
  <c r="H330" i="5"/>
  <c r="M330" i="5" s="1"/>
  <c r="H66" i="5"/>
  <c r="M66" i="5" s="1"/>
  <c r="H518" i="5"/>
  <c r="M518" i="5" s="1"/>
  <c r="H324" i="5"/>
  <c r="M324" i="5" s="1"/>
  <c r="H509" i="5"/>
  <c r="M509" i="5" s="1"/>
  <c r="H31" i="5"/>
  <c r="M31" i="5" s="1"/>
  <c r="H510" i="5"/>
  <c r="M510" i="5" s="1"/>
  <c r="H508" i="5"/>
  <c r="M508" i="5" s="1"/>
  <c r="H227" i="5"/>
  <c r="M227" i="5" s="1"/>
  <c r="H130" i="5"/>
  <c r="M130" i="5" s="1"/>
  <c r="H7" i="5"/>
  <c r="M7" i="5" s="1"/>
  <c r="H448" i="5"/>
  <c r="M448" i="5" s="1"/>
  <c r="H364" i="5"/>
  <c r="M364" i="5" s="1"/>
  <c r="H186" i="5"/>
  <c r="M186" i="5" s="1"/>
  <c r="H170" i="5"/>
  <c r="M170" i="5" s="1"/>
  <c r="H20" i="5"/>
  <c r="M20" i="5" s="1"/>
  <c r="H90" i="5"/>
  <c r="M90" i="5" s="1"/>
  <c r="H278" i="5"/>
  <c r="M278" i="5" s="1"/>
  <c r="H402" i="5"/>
  <c r="M402" i="5" s="1"/>
  <c r="H176" i="5"/>
  <c r="M176" i="5" s="1"/>
  <c r="H488" i="5"/>
  <c r="M488" i="5" s="1"/>
  <c r="H129" i="5"/>
  <c r="M129" i="5" s="1"/>
  <c r="H228" i="5"/>
  <c r="M228" i="5" s="1"/>
  <c r="H460" i="5"/>
  <c r="M460" i="5" s="1"/>
  <c r="H361" i="5"/>
  <c r="M361" i="5" s="1"/>
  <c r="H236" i="5"/>
  <c r="M236" i="5" s="1"/>
  <c r="H386" i="5"/>
  <c r="M386" i="5" s="1"/>
  <c r="H67" i="5"/>
  <c r="M67" i="5" s="1"/>
  <c r="H223" i="5"/>
  <c r="M223" i="5" s="1"/>
  <c r="H319" i="5"/>
  <c r="M319" i="5" s="1"/>
  <c r="H157" i="5"/>
  <c r="M157" i="5" s="1"/>
  <c r="H481" i="5"/>
  <c r="M481" i="5" s="1"/>
  <c r="H270" i="5"/>
  <c r="M270" i="5" s="1"/>
  <c r="H224" i="5"/>
  <c r="M224" i="5" s="1"/>
  <c r="H368" i="5"/>
  <c r="M368" i="5" s="1"/>
  <c r="H379" i="5"/>
  <c r="M379" i="5" s="1"/>
  <c r="H393" i="5"/>
  <c r="M393" i="5" s="1"/>
  <c r="H561" i="5"/>
  <c r="M561" i="5" s="1"/>
  <c r="H263" i="5"/>
  <c r="M263" i="5" s="1"/>
  <c r="H194" i="5"/>
  <c r="M194" i="5" s="1"/>
  <c r="H233" i="5"/>
  <c r="M233" i="5" s="1"/>
  <c r="H49" i="5"/>
  <c r="M49" i="5" s="1"/>
  <c r="H156" i="5"/>
  <c r="M156" i="5" s="1"/>
  <c r="H266" i="5"/>
  <c r="M266" i="5" s="1"/>
  <c r="H349" i="5"/>
  <c r="M349" i="5" s="1"/>
  <c r="H530" i="5"/>
  <c r="M530" i="5" s="1"/>
  <c r="H484" i="5"/>
  <c r="M484" i="5" s="1"/>
  <c r="H375" i="5"/>
  <c r="M375" i="5" s="1"/>
  <c r="H551" i="5"/>
  <c r="M551" i="5" s="1"/>
  <c r="H515" i="5"/>
  <c r="M515" i="5" s="1"/>
  <c r="H144" i="5"/>
  <c r="M144" i="5" s="1"/>
  <c r="H464" i="5"/>
  <c r="M464" i="5" s="1"/>
  <c r="H247" i="5"/>
  <c r="M247" i="5" s="1"/>
  <c r="H78" i="5"/>
  <c r="M78" i="5" s="1"/>
  <c r="H307" i="5"/>
  <c r="M307" i="5" s="1"/>
  <c r="H502" i="5"/>
  <c r="M502" i="5" s="1"/>
  <c r="H135" i="5"/>
  <c r="M135" i="5" s="1"/>
  <c r="H413" i="5"/>
  <c r="M413" i="5" s="1"/>
  <c r="H301" i="5"/>
  <c r="M301" i="5" s="1"/>
  <c r="H222" i="5"/>
  <c r="M222" i="5" s="1"/>
  <c r="H474" i="5"/>
  <c r="M474" i="5" s="1"/>
  <c r="H46" i="5"/>
  <c r="M46" i="5" s="1"/>
  <c r="H11" i="5"/>
  <c r="M11" i="5" s="1"/>
  <c r="H362" i="5"/>
  <c r="M362" i="5" s="1"/>
  <c r="H128" i="5"/>
  <c r="M128" i="5" s="1"/>
  <c r="H69" i="5"/>
  <c r="M69" i="5" s="1"/>
  <c r="H203" i="5"/>
  <c r="M203" i="5" s="1"/>
  <c r="H490" i="5"/>
  <c r="M490" i="5" s="1"/>
  <c r="H284" i="5"/>
  <c r="M284" i="5" s="1"/>
  <c r="H406" i="5"/>
  <c r="M406" i="5" s="1"/>
  <c r="H77" i="5"/>
  <c r="M77" i="5" s="1"/>
  <c r="H407" i="5"/>
  <c r="M407" i="5" s="1"/>
  <c r="H258" i="5"/>
  <c r="M258" i="5" s="1"/>
  <c r="H545" i="5"/>
  <c r="M545" i="5" s="1"/>
  <c r="H334" i="5"/>
  <c r="M334" i="5" s="1"/>
  <c r="H428" i="5"/>
  <c r="M428" i="5" s="1"/>
  <c r="H44" i="5"/>
  <c r="M44" i="5" s="1"/>
  <c r="H197" i="5"/>
  <c r="M197" i="5" s="1"/>
  <c r="H445" i="5"/>
  <c r="M445" i="5" s="1"/>
  <c r="H191" i="5"/>
  <c r="M191" i="5" s="1"/>
  <c r="H254" i="5"/>
  <c r="M254" i="5" s="1"/>
  <c r="H235" i="5"/>
  <c r="M235" i="5" s="1"/>
  <c r="H373" i="5"/>
  <c r="M373" i="5" s="1"/>
  <c r="H335" i="5"/>
  <c r="M335" i="5" s="1"/>
  <c r="H418" i="5"/>
  <c r="M418" i="5" s="1"/>
  <c r="H240" i="5"/>
  <c r="M240" i="5" s="1"/>
  <c r="H141" i="5"/>
  <c r="M141" i="5" s="1"/>
  <c r="H108" i="5"/>
  <c r="M108" i="5" s="1"/>
  <c r="H314" i="5"/>
  <c r="M314" i="5" s="1"/>
  <c r="H279" i="5"/>
  <c r="M279" i="5" s="1"/>
  <c r="H159" i="5"/>
  <c r="M159" i="5" s="1"/>
  <c r="H256" i="5"/>
  <c r="M256" i="5" s="1"/>
  <c r="H202" i="5"/>
  <c r="M202" i="5" s="1"/>
  <c r="H455" i="5"/>
  <c r="M455" i="5" s="1"/>
  <c r="H461" i="5"/>
  <c r="M461" i="5" s="1"/>
  <c r="H21" i="5"/>
  <c r="M21" i="5" s="1"/>
  <c r="H421" i="5"/>
  <c r="M421" i="5" s="1"/>
  <c r="H127" i="5"/>
  <c r="M127" i="5" s="1"/>
  <c r="H348" i="5"/>
  <c r="M348" i="5" s="1"/>
  <c r="H92" i="5"/>
  <c r="M92" i="5" s="1"/>
  <c r="H154" i="5"/>
  <c r="M154" i="5" s="1"/>
  <c r="H94" i="5"/>
  <c r="M94" i="5" s="1"/>
  <c r="H251" i="5"/>
  <c r="M251" i="5" s="1"/>
  <c r="H471" i="5"/>
  <c r="M471" i="5" s="1"/>
  <c r="H436" i="5"/>
  <c r="M436" i="5" s="1"/>
  <c r="H347" i="5"/>
  <c r="M347" i="5" s="1"/>
  <c r="H97" i="5"/>
  <c r="M97" i="5" s="1"/>
  <c r="H480" i="5"/>
  <c r="M480" i="5" s="1"/>
  <c r="H412" i="5"/>
  <c r="M412" i="5" s="1"/>
  <c r="H145" i="5"/>
  <c r="M145" i="5" s="1"/>
  <c r="H267" i="5"/>
  <c r="M267" i="5" s="1"/>
  <c r="H433" i="5"/>
  <c r="M433" i="5" s="1"/>
  <c r="H320" i="5"/>
  <c r="M320" i="5" s="1"/>
  <c r="H352" i="5"/>
  <c r="M352" i="5" s="1"/>
  <c r="H62" i="5"/>
  <c r="M62" i="5" s="1"/>
  <c r="H8" i="5"/>
  <c r="M8" i="5" s="1"/>
  <c r="H447" i="5"/>
  <c r="M447" i="5" s="1"/>
  <c r="H45" i="5"/>
  <c r="M45" i="5" s="1"/>
  <c r="H107" i="5"/>
  <c r="M107" i="5" s="1"/>
  <c r="H323" i="5"/>
  <c r="M323" i="5" s="1"/>
  <c r="H19" i="5"/>
  <c r="M19" i="5" s="1"/>
  <c r="H210" i="5"/>
  <c r="M210" i="5" s="1"/>
  <c r="H54" i="5"/>
  <c r="M54" i="5" s="1"/>
  <c r="H546" i="5"/>
  <c r="M546" i="5" s="1"/>
  <c r="H485" i="5"/>
  <c r="M485" i="5" s="1"/>
  <c r="H505" i="5"/>
  <c r="M505" i="5" s="1"/>
  <c r="H542" i="5"/>
  <c r="M542" i="5" s="1"/>
  <c r="H23" i="5"/>
  <c r="M23" i="5" s="1"/>
  <c r="H389" i="5"/>
  <c r="M389" i="5" s="1"/>
  <c r="H117" i="5"/>
  <c r="M117" i="5" s="1"/>
  <c r="H494" i="5"/>
  <c r="M494" i="5" s="1"/>
  <c r="H17" i="5"/>
  <c r="M17" i="5" s="1"/>
  <c r="H273" i="5"/>
  <c r="M273" i="5" s="1"/>
  <c r="H350" i="5"/>
  <c r="M350" i="5" s="1"/>
  <c r="H226" i="5"/>
  <c r="M226" i="5" s="1"/>
  <c r="H104" i="5"/>
  <c r="M104" i="5" s="1"/>
  <c r="H419" i="5"/>
  <c r="M419" i="5" s="1"/>
  <c r="H244" i="5"/>
  <c r="M244" i="5" s="1"/>
  <c r="H137" i="5"/>
  <c r="M137" i="5" s="1"/>
  <c r="H199" i="5"/>
  <c r="M199" i="5" s="1"/>
  <c r="H64" i="5"/>
  <c r="M64" i="5" s="1"/>
  <c r="H457" i="5"/>
  <c r="M457" i="5" s="1"/>
  <c r="H95" i="5"/>
  <c r="M95" i="5" s="1"/>
  <c r="H43" i="5"/>
  <c r="M43" i="5" s="1"/>
  <c r="H283" i="5"/>
  <c r="M283" i="5" s="1"/>
  <c r="H403" i="5"/>
  <c r="M403" i="5" s="1"/>
  <c r="H14" i="5"/>
  <c r="M14" i="5" s="1"/>
  <c r="H22" i="5"/>
  <c r="M22" i="5" s="1"/>
  <c r="H528" i="5"/>
  <c r="M528" i="5" s="1"/>
  <c r="H322" i="5"/>
  <c r="M322" i="5" s="1"/>
  <c r="H183" i="5"/>
  <c r="M183" i="5" s="1"/>
  <c r="H209" i="5"/>
  <c r="M209" i="5" s="1"/>
  <c r="H180" i="5"/>
  <c r="M180" i="5" s="1"/>
  <c r="H260" i="5"/>
  <c r="M260" i="5" s="1"/>
  <c r="H337" i="5"/>
  <c r="M337" i="5" s="1"/>
  <c r="H342" i="5"/>
  <c r="M342" i="5" s="1"/>
  <c r="H274" i="5"/>
  <c r="M274" i="5" s="1"/>
  <c r="H463" i="5"/>
  <c r="M463" i="5" s="1"/>
  <c r="H410" i="5"/>
  <c r="M410" i="5" s="1"/>
  <c r="H331" i="5"/>
  <c r="M331" i="5" s="1"/>
  <c r="H501" i="5"/>
  <c r="M501" i="5" s="1"/>
  <c r="H65" i="5"/>
  <c r="M65" i="5" s="1"/>
  <c r="H211" i="5"/>
  <c r="M211" i="5" s="1"/>
  <c r="H268" i="5"/>
  <c r="M268" i="5" s="1"/>
  <c r="H231" i="5"/>
  <c r="M231" i="5" s="1"/>
  <c r="H229" i="5"/>
  <c r="M229" i="5" s="1"/>
  <c r="H50" i="5"/>
  <c r="M50" i="5" s="1"/>
  <c r="H549" i="5"/>
  <c r="M549" i="5" s="1"/>
  <c r="H155" i="5"/>
  <c r="M155" i="5" s="1"/>
  <c r="H328" i="5"/>
  <c r="M328" i="5" s="1"/>
  <c r="H89" i="5"/>
  <c r="M89" i="5" s="1"/>
  <c r="H165" i="5"/>
  <c r="M165" i="5" s="1"/>
  <c r="H132" i="5"/>
  <c r="M132" i="5" s="1"/>
  <c r="H79" i="5"/>
  <c r="M79" i="5" s="1"/>
  <c r="H10" i="5"/>
  <c r="M10" i="5" s="1"/>
  <c r="H462" i="5"/>
  <c r="M462" i="5" s="1"/>
  <c r="H146" i="5"/>
  <c r="M146" i="5" s="1"/>
  <c r="H167" i="5"/>
  <c r="M167" i="5" s="1"/>
  <c r="H295" i="5"/>
  <c r="M295" i="5" s="1"/>
  <c r="H467" i="5"/>
  <c r="M467" i="5" s="1"/>
  <c r="H83" i="5"/>
  <c r="M83" i="5" s="1"/>
  <c r="H181" i="5"/>
  <c r="M181" i="5" s="1"/>
  <c r="H208" i="5"/>
  <c r="M208" i="5" s="1"/>
  <c r="H522" i="5"/>
  <c r="M522" i="5" s="1"/>
  <c r="H123" i="5"/>
  <c r="M123" i="5" s="1"/>
  <c r="H70" i="5"/>
  <c r="M70" i="5" s="1"/>
  <c r="H318" i="5"/>
  <c r="M318" i="5" s="1"/>
  <c r="H32" i="5"/>
  <c r="M32" i="5" s="1"/>
  <c r="H450" i="5"/>
  <c r="M450" i="5" s="1"/>
  <c r="H380" i="5"/>
  <c r="M380" i="5" s="1"/>
  <c r="H405" i="5"/>
  <c r="M405" i="5" s="1"/>
  <c r="H112" i="5"/>
  <c r="M112" i="5" s="1"/>
  <c r="H207" i="5"/>
  <c r="M207" i="5" s="1"/>
  <c r="H453" i="5"/>
  <c r="M453" i="5" s="1"/>
  <c r="H429" i="5"/>
  <c r="M429" i="5" s="1"/>
  <c r="H218" i="5"/>
  <c r="M218" i="5" s="1"/>
  <c r="H527" i="5"/>
  <c r="M527" i="5" s="1"/>
  <c r="H521" i="5"/>
  <c r="M521" i="5" s="1"/>
  <c r="H308" i="5"/>
  <c r="M308" i="5" s="1"/>
  <c r="H35" i="5"/>
  <c r="M35" i="5" s="1"/>
  <c r="H182" i="5"/>
  <c r="M182" i="5" s="1"/>
  <c r="H504" i="5"/>
  <c r="M504" i="5" s="1"/>
  <c r="H168" i="5"/>
  <c r="M168" i="5" s="1"/>
  <c r="H339" i="5"/>
  <c r="M339" i="5" s="1"/>
  <c r="H5" i="5"/>
  <c r="M5" i="5" s="1"/>
  <c r="H119" i="5"/>
  <c r="M119" i="5" s="1"/>
  <c r="H554" i="5"/>
  <c r="M554" i="5" s="1"/>
  <c r="H184" i="5"/>
  <c r="M184" i="5" s="1"/>
  <c r="H514" i="5"/>
  <c r="M514" i="5" s="1"/>
  <c r="H475" i="5"/>
  <c r="M475" i="5" s="1"/>
  <c r="H426" i="5"/>
  <c r="M426" i="5" s="1"/>
  <c r="H169" i="5"/>
  <c r="M169" i="5" s="1"/>
  <c r="H133" i="5"/>
  <c r="M133" i="5" s="1"/>
  <c r="H277" i="5"/>
  <c r="M277" i="5" s="1"/>
  <c r="H371" i="5"/>
  <c r="M371" i="5" s="1"/>
  <c r="H88" i="5"/>
  <c r="M88" i="5" s="1"/>
  <c r="H440" i="5"/>
  <c r="M440" i="5" s="1"/>
  <c r="H185" i="5"/>
  <c r="M185" i="5" s="1"/>
  <c r="H469" i="5"/>
  <c r="M469" i="5" s="1"/>
  <c r="H225" i="5"/>
  <c r="M225" i="5" s="1"/>
  <c r="H198" i="5"/>
  <c r="M198" i="5" s="1"/>
  <c r="H160" i="5"/>
  <c r="M160" i="5" s="1"/>
  <c r="H482" i="5"/>
  <c r="M482" i="5" s="1"/>
  <c r="H499" i="5"/>
  <c r="M499" i="5" s="1"/>
  <c r="H444" i="5"/>
  <c r="M444" i="5" s="1"/>
  <c r="H255" i="5"/>
  <c r="M255" i="5" s="1"/>
  <c r="H456" i="5"/>
  <c r="M456" i="5" s="1"/>
  <c r="H449" i="5"/>
  <c r="M449" i="5" s="1"/>
  <c r="H38" i="5"/>
  <c r="M38" i="5" s="1"/>
  <c r="H158" i="5"/>
  <c r="M158" i="5" s="1"/>
  <c r="H101" i="5"/>
  <c r="H29" i="5"/>
  <c r="M29" i="5" s="1"/>
  <c r="H139" i="5"/>
  <c r="M139" i="5" s="1"/>
  <c r="H134" i="5"/>
  <c r="M134" i="5" s="1"/>
  <c r="H507" i="5"/>
  <c r="M507" i="5" s="1"/>
  <c r="H345" i="5"/>
  <c r="M345" i="5" s="1"/>
  <c r="H423" i="5"/>
  <c r="M423" i="5" s="1"/>
  <c r="H58" i="5"/>
  <c r="M58" i="5" s="1"/>
  <c r="H122" i="5"/>
  <c r="M122" i="5" s="1"/>
  <c r="H316" i="5"/>
  <c r="M316" i="5" s="1"/>
  <c r="H525" i="5"/>
  <c r="M525" i="5" s="1"/>
  <c r="H356" i="5"/>
  <c r="M356" i="5" s="1"/>
  <c r="H166" i="5"/>
  <c r="M166" i="5" s="1"/>
  <c r="H381" i="5"/>
  <c r="M381" i="5" s="1"/>
  <c r="H282" i="5"/>
  <c r="M282" i="5" s="1"/>
  <c r="H59" i="5"/>
  <c r="M59" i="5" s="1"/>
  <c r="H430" i="5"/>
  <c r="M430" i="5" s="1"/>
  <c r="H557" i="5"/>
  <c r="M557" i="5" s="1"/>
  <c r="H548" i="5"/>
  <c r="M548" i="5" s="1"/>
  <c r="H360" i="5"/>
  <c r="M360" i="5" s="1"/>
  <c r="H446" i="5"/>
  <c r="M446" i="5" s="1"/>
  <c r="H523" i="5"/>
  <c r="M523" i="5" s="1"/>
  <c r="H500" i="5"/>
  <c r="M500" i="5" s="1"/>
  <c r="H68" i="5"/>
  <c r="M68" i="5" s="1"/>
  <c r="H63" i="5"/>
  <c r="M63" i="5" s="1"/>
  <c r="H114" i="5"/>
  <c r="M114" i="5" s="1"/>
  <c r="H285" i="5"/>
  <c r="M285" i="5" s="1"/>
  <c r="H125" i="5"/>
  <c r="M125" i="5" s="1"/>
  <c r="H212" i="5"/>
  <c r="M212" i="5" s="1"/>
  <c r="H454" i="5"/>
  <c r="M454" i="5" s="1"/>
  <c r="H503" i="5"/>
  <c r="M503" i="5" s="1"/>
  <c r="H359" i="5"/>
  <c r="M359" i="5" s="1"/>
  <c r="H24" i="5"/>
  <c r="M24" i="5" s="1"/>
  <c r="H264" i="5"/>
  <c r="M264" i="5" s="1"/>
  <c r="H411" i="5"/>
  <c r="M411" i="5" s="1"/>
  <c r="H395" i="5"/>
  <c r="M395" i="5" s="1"/>
  <c r="H539" i="5"/>
  <c r="M539" i="5" s="1"/>
  <c r="H143" i="5"/>
  <c r="M143" i="5" s="1"/>
  <c r="H336" i="5"/>
  <c r="M336" i="5" s="1"/>
  <c r="H93" i="5"/>
  <c r="M93" i="5" s="1"/>
  <c r="H192" i="5"/>
  <c r="M192" i="5" s="1"/>
  <c r="H6" i="5"/>
  <c r="M6" i="5" s="1"/>
  <c r="H292" i="5"/>
  <c r="M292" i="5" s="1"/>
  <c r="H404" i="5"/>
  <c r="M404" i="5" s="1"/>
  <c r="H124" i="5"/>
  <c r="M124" i="5" s="1"/>
  <c r="H42" i="5"/>
  <c r="M42" i="5" s="1"/>
  <c r="H121" i="5"/>
  <c r="M121" i="5" s="1"/>
  <c r="H486" i="5"/>
  <c r="M486" i="5" s="1"/>
  <c r="H491" i="5"/>
  <c r="M491" i="5" s="1"/>
  <c r="H33" i="5"/>
  <c r="M33" i="5" s="1"/>
  <c r="H195" i="5"/>
  <c r="M195" i="5" s="1"/>
  <c r="H544" i="5"/>
  <c r="M544" i="5" s="1"/>
  <c r="H102" i="5"/>
  <c r="M102" i="5" s="1"/>
  <c r="H506" i="5"/>
  <c r="M506" i="5" s="1"/>
  <c r="H215" i="5"/>
  <c r="M215" i="5" s="1"/>
  <c r="H71" i="5"/>
  <c r="M71" i="5" s="1"/>
  <c r="H16" i="5"/>
  <c r="M16" i="5" s="1"/>
  <c r="H408" i="5"/>
  <c r="M408" i="5" s="1"/>
  <c r="H189" i="5"/>
  <c r="M189" i="5" s="1"/>
  <c r="H39" i="5"/>
  <c r="M39" i="5" s="1"/>
  <c r="H239" i="5"/>
  <c r="M239" i="5" s="1"/>
  <c r="H48" i="5"/>
  <c r="M48" i="5" s="1"/>
  <c r="H513" i="5"/>
  <c r="M513" i="5" s="1"/>
  <c r="H136" i="5"/>
  <c r="M136" i="5" s="1"/>
  <c r="H370" i="5"/>
  <c r="M370" i="5" s="1"/>
  <c r="H329" i="5"/>
  <c r="M329" i="5" s="1"/>
  <c r="H294" i="5"/>
  <c r="M294" i="5" s="1"/>
  <c r="H533" i="5"/>
  <c r="M533" i="5" s="1"/>
  <c r="H392" i="5"/>
  <c r="M392" i="5" s="1"/>
  <c r="H91" i="5"/>
  <c r="M91" i="5" s="1"/>
  <c r="H162" i="5"/>
  <c r="M162" i="5" s="1"/>
  <c r="H126" i="5"/>
  <c r="M126" i="5" s="1"/>
  <c r="H105" i="5"/>
  <c r="M105" i="5" s="1"/>
  <c r="H543" i="5"/>
  <c r="M543" i="5" s="1"/>
  <c r="H535" i="5"/>
  <c r="M535" i="5" s="1"/>
  <c r="H204" i="5"/>
  <c r="M204" i="5" s="1"/>
  <c r="H148" i="5"/>
  <c r="M148" i="5" s="1"/>
  <c r="H242" i="5"/>
  <c r="M242" i="5" s="1"/>
  <c r="H74" i="5"/>
  <c r="M74" i="5" s="1"/>
  <c r="H140" i="5"/>
  <c r="M140" i="5" s="1"/>
  <c r="H291" i="5"/>
  <c r="M291" i="5" s="1"/>
  <c r="H441" i="5"/>
  <c r="M441" i="5" s="1"/>
  <c r="H173" i="5"/>
  <c r="M173" i="5" s="1"/>
  <c r="H275" i="5"/>
  <c r="M275" i="5" s="1"/>
  <c r="H529" i="5"/>
  <c r="M529" i="5" s="1"/>
  <c r="H363" i="5"/>
  <c r="M363" i="5" s="1"/>
  <c r="H344" i="5"/>
  <c r="M344" i="5" s="1"/>
  <c r="H269" i="5"/>
  <c r="M269" i="5" s="1"/>
  <c r="H563" i="5"/>
  <c r="M563" i="5" s="1"/>
  <c r="H81" i="5"/>
  <c r="M81" i="5" s="1"/>
  <c r="H75" i="5"/>
  <c r="M75" i="5" s="1"/>
  <c r="H288" i="5"/>
  <c r="M288" i="5" s="1"/>
  <c r="H310" i="5"/>
  <c r="M310" i="5" s="1"/>
  <c r="H341" i="5"/>
  <c r="M341" i="5" s="1"/>
  <c r="H466" i="5"/>
  <c r="M466" i="5" s="1"/>
  <c r="H259" i="5"/>
  <c r="M259" i="5" s="1"/>
  <c r="H28" i="5"/>
  <c r="M28" i="5" s="1"/>
  <c r="H206" i="5"/>
  <c r="M206" i="5" s="1"/>
  <c r="H47" i="5"/>
  <c r="M47" i="5" s="1"/>
  <c r="H250" i="5"/>
  <c r="M250" i="5" s="1"/>
  <c r="H517" i="5"/>
  <c r="M517" i="5" s="1"/>
  <c r="H325" i="5"/>
  <c r="M325" i="5" s="1"/>
  <c r="H477" i="5"/>
  <c r="M477" i="5" s="1"/>
  <c r="H252" i="5"/>
  <c r="M252" i="5" s="1"/>
  <c r="H73" i="5"/>
  <c r="M73" i="5" s="1"/>
  <c r="H399" i="5"/>
  <c r="M399" i="5" s="1"/>
  <c r="H305" i="5"/>
  <c r="M305" i="5" s="1"/>
  <c r="H151" i="5"/>
  <c r="M151" i="5" s="1"/>
  <c r="H196" i="5"/>
  <c r="M196" i="5" s="1"/>
  <c r="H388" i="5"/>
  <c r="M388" i="5" s="1"/>
  <c r="H306" i="5"/>
  <c r="M306" i="5" s="1"/>
  <c r="H82" i="5"/>
  <c r="M82" i="5" s="1"/>
  <c r="H398" i="5"/>
  <c r="M398" i="5" s="1"/>
  <c r="H416" i="5"/>
  <c r="M416" i="5" s="1"/>
  <c r="H451" i="5"/>
  <c r="M451" i="5" s="1"/>
  <c r="H313" i="5"/>
  <c r="M313" i="5" s="1"/>
  <c r="H492" i="5"/>
  <c r="M492" i="5" s="1"/>
  <c r="H179" i="5"/>
  <c r="M179" i="5" s="1"/>
  <c r="H536" i="5"/>
  <c r="M536" i="5" s="1"/>
  <c r="H384" i="5"/>
  <c r="M384" i="5" s="1"/>
  <c r="H25" i="5"/>
  <c r="M25" i="5" s="1"/>
  <c r="H443" i="5"/>
  <c r="M443" i="5" s="1"/>
  <c r="H26" i="5"/>
  <c r="M26" i="5" s="1"/>
  <c r="H230" i="5"/>
  <c r="M230" i="5" s="1"/>
  <c r="H193" i="5"/>
  <c r="M193" i="5" s="1"/>
  <c r="H390" i="5"/>
  <c r="M390" i="5" s="1"/>
  <c r="H420" i="5"/>
  <c r="M420" i="5" s="1"/>
  <c r="H391" i="5"/>
  <c r="M391" i="5" s="1"/>
  <c r="H498" i="5"/>
  <c r="M498" i="5" s="1"/>
  <c r="H213" i="5"/>
  <c r="M213" i="5" s="1"/>
  <c r="H346" i="5"/>
  <c r="M346" i="5" s="1"/>
  <c r="H376" i="5"/>
  <c r="M376" i="5" s="1"/>
  <c r="H118" i="5"/>
  <c r="M118" i="5" s="1"/>
  <c r="H262" i="5"/>
  <c r="M262" i="5" s="1"/>
  <c r="H387" i="5"/>
  <c r="M387" i="5" s="1"/>
  <c r="H297" i="5"/>
  <c r="M297" i="5" s="1"/>
  <c r="H385" i="5"/>
  <c r="M385" i="5" s="1"/>
  <c r="H434" i="5"/>
  <c r="M434" i="5" s="1"/>
  <c r="H221" i="5"/>
  <c r="M221" i="5" s="1"/>
  <c r="H265" i="5"/>
  <c r="M265" i="5" s="1"/>
  <c r="H237" i="5"/>
  <c r="M237" i="5" s="1"/>
  <c r="H72" i="5"/>
  <c r="M72" i="5" s="1"/>
  <c r="H51" i="5"/>
  <c r="M51" i="5" s="1"/>
  <c r="H152" i="5"/>
  <c r="M152" i="5" s="1"/>
  <c r="H497" i="5"/>
  <c r="M497" i="5" s="1"/>
  <c r="H216" i="5"/>
  <c r="M216" i="5" s="1"/>
  <c r="H164" i="5"/>
  <c r="M164" i="5" s="1"/>
  <c r="H511" i="5"/>
  <c r="M511" i="5" s="1"/>
  <c r="H556" i="5"/>
  <c r="M556" i="5" s="1"/>
  <c r="H200" i="5"/>
  <c r="M200" i="5" s="1"/>
  <c r="H442" i="5"/>
  <c r="M442" i="5" s="1"/>
  <c r="H238" i="5"/>
  <c r="M238" i="5" s="1"/>
  <c r="H34" i="5"/>
  <c r="M34" i="5" s="1"/>
  <c r="H382" i="5"/>
  <c r="M382" i="5" s="1"/>
  <c r="H234" i="5"/>
  <c r="M234" i="5" s="1"/>
  <c r="H438" i="5"/>
  <c r="M438" i="5" s="1"/>
  <c r="H201" i="5"/>
  <c r="M201" i="5" s="1"/>
  <c r="H562" i="5"/>
  <c r="M562" i="5" s="1"/>
  <c r="H534" i="5"/>
  <c r="M534" i="5" s="1"/>
  <c r="H188" i="5"/>
  <c r="M188" i="5" s="1"/>
  <c r="H76" i="5"/>
  <c r="M76" i="5" s="1"/>
  <c r="H340" i="5"/>
  <c r="M340" i="5" s="1"/>
  <c r="H437" i="5"/>
  <c r="M437" i="5" s="1"/>
  <c r="H332" i="5"/>
  <c r="M332" i="5" s="1"/>
  <c r="H300" i="5"/>
  <c r="M300" i="5" s="1"/>
  <c r="H219" i="5"/>
  <c r="M219" i="5" s="1"/>
  <c r="H115" i="5"/>
  <c r="M115" i="5" s="1"/>
  <c r="H326" i="5"/>
  <c r="M326" i="5" s="1"/>
  <c r="H516" i="5"/>
  <c r="M516" i="5" s="1"/>
  <c r="H493" i="5"/>
  <c r="M493" i="5" s="1"/>
  <c r="H367" i="5"/>
  <c r="M367" i="5" s="1"/>
  <c r="H415" i="5"/>
  <c r="M415" i="5" s="1"/>
  <c r="H351" i="5"/>
  <c r="M351" i="5" s="1"/>
  <c r="H478" i="5"/>
  <c r="M478" i="5" s="1"/>
  <c r="H487" i="5"/>
  <c r="M487" i="5" s="1"/>
  <c r="H355" i="5"/>
  <c r="M355" i="5" s="1"/>
  <c r="H377" i="5"/>
  <c r="M377" i="5" s="1"/>
  <c r="H257" i="5"/>
  <c r="M257" i="5" s="1"/>
  <c r="H304" i="5"/>
  <c r="M304" i="5" s="1"/>
  <c r="H40" i="5"/>
  <c r="M40" i="5" s="1"/>
  <c r="H232" i="5"/>
  <c r="M232" i="5" s="1"/>
  <c r="H417" i="5"/>
  <c r="M417" i="5" s="1"/>
  <c r="H120" i="5"/>
  <c r="M120" i="5" s="1"/>
  <c r="H190" i="5"/>
  <c r="M190" i="5" s="1"/>
  <c r="H214" i="5"/>
  <c r="M214" i="5" s="1"/>
  <c r="H299" i="5"/>
  <c r="M299" i="5" s="1"/>
  <c r="H163" i="5"/>
  <c r="M163" i="5" s="1"/>
  <c r="H296" i="5"/>
  <c r="M296" i="5" s="1"/>
  <c r="H553" i="5"/>
  <c r="M553" i="5" s="1"/>
  <c r="H271" i="5"/>
  <c r="M271" i="5" s="1"/>
  <c r="H9" i="5"/>
  <c r="M9" i="5" s="1"/>
  <c r="H357" i="5"/>
  <c r="M357" i="5" s="1"/>
  <c r="H519" i="5"/>
  <c r="M519" i="5" s="1"/>
  <c r="H483" i="5"/>
  <c r="M483" i="5" s="1"/>
  <c r="H366" i="5"/>
  <c r="M366" i="5" s="1"/>
  <c r="H98" i="5"/>
  <c r="M98" i="5" s="1"/>
  <c r="H555" i="5"/>
  <c r="M555" i="5" s="1"/>
  <c r="H37" i="5"/>
  <c r="M37" i="5" s="1"/>
  <c r="H558" i="5"/>
  <c r="M558" i="5" s="1"/>
  <c r="H452" i="5"/>
  <c r="M452" i="5" s="1"/>
  <c r="H526" i="5"/>
  <c r="M526" i="5" s="1"/>
  <c r="H303" i="5"/>
  <c r="M303" i="5" s="1"/>
  <c r="H276" i="5"/>
  <c r="M276" i="5" s="1"/>
  <c r="H540" i="5"/>
  <c r="M540" i="5" s="1"/>
  <c r="H261" i="5"/>
  <c r="M261" i="5" s="1"/>
  <c r="H476" i="5"/>
  <c r="M476" i="5" s="1"/>
  <c r="H396" i="5"/>
  <c r="M396" i="5" s="1"/>
  <c r="H559" i="5"/>
  <c r="M559" i="5" s="1"/>
  <c r="H220" i="5"/>
  <c r="M220" i="5" s="1"/>
  <c r="H246" i="5"/>
  <c r="M246" i="5" s="1"/>
  <c r="H57" i="5"/>
  <c r="M57" i="5" s="1"/>
  <c r="H321" i="5"/>
  <c r="M321" i="5" s="1"/>
  <c r="H205" i="5"/>
  <c r="M205" i="5" s="1"/>
  <c r="H435" i="5"/>
  <c r="M435" i="5" s="1"/>
  <c r="H401" i="5"/>
  <c r="M401" i="5" s="1"/>
  <c r="H289" i="5"/>
  <c r="M289" i="5" s="1"/>
  <c r="H394" i="5"/>
  <c r="M394" i="5" s="1"/>
  <c r="H41" i="5"/>
  <c r="M41" i="5" s="1"/>
  <c r="H241" i="5"/>
  <c r="M241" i="5" s="1"/>
  <c r="H538" i="5"/>
  <c r="M538" i="5" s="1"/>
  <c r="H187" i="5"/>
  <c r="M187" i="5" s="1"/>
  <c r="H281" i="5"/>
  <c r="M281" i="5" s="1"/>
  <c r="H427" i="5"/>
  <c r="M427" i="5" s="1"/>
  <c r="H470" i="5"/>
  <c r="M470" i="5" s="1"/>
  <c r="H458" i="5"/>
  <c r="M458" i="5" s="1"/>
  <c r="H327" i="5"/>
  <c r="M327" i="5" s="1"/>
  <c r="H358" i="5"/>
  <c r="M358" i="5" s="1"/>
  <c r="H315" i="5"/>
  <c r="M315" i="5" s="1"/>
  <c r="H422" i="5"/>
  <c r="M422" i="5" s="1"/>
  <c r="H333" i="5"/>
  <c r="M333" i="5" s="1"/>
  <c r="H495" i="5"/>
  <c r="M495" i="5" s="1"/>
  <c r="H541" i="5"/>
  <c r="M541" i="5" s="1"/>
  <c r="H53" i="5"/>
  <c r="M53" i="5" s="1"/>
  <c r="H468" i="5"/>
  <c r="M468" i="5" s="1"/>
  <c r="H298" i="5"/>
  <c r="M298" i="5" s="1"/>
  <c r="H290" i="5"/>
  <c r="M290" i="5" s="1"/>
  <c r="H338" i="5"/>
  <c r="M338" i="5" s="1"/>
  <c r="H253" i="5"/>
  <c r="M253" i="5" s="1"/>
  <c r="H378" i="5"/>
  <c r="M378" i="5" s="1"/>
  <c r="H312" i="5"/>
  <c r="M312" i="5" s="1"/>
  <c r="H302" i="5"/>
  <c r="M302" i="5" s="1"/>
  <c r="H99" i="5"/>
  <c r="M99" i="5" s="1"/>
  <c r="H96" i="5"/>
  <c r="M96" i="5" s="1"/>
  <c r="H150" i="5"/>
  <c r="M150" i="5" s="1"/>
  <c r="H369" i="5"/>
  <c r="M369" i="5" s="1"/>
  <c r="H142" i="5"/>
  <c r="M142" i="5" s="1"/>
  <c r="H496" i="5"/>
  <c r="M496" i="5" s="1"/>
  <c r="H13" i="5"/>
  <c r="M13" i="5" s="1"/>
  <c r="H113" i="5"/>
  <c r="M113" i="5" s="1"/>
  <c r="H217" i="5"/>
  <c r="M217" i="5" s="1"/>
  <c r="H280" i="5"/>
  <c r="M280" i="5" s="1"/>
  <c r="H84" i="5"/>
  <c r="M84" i="5" s="1"/>
  <c r="H293" i="5"/>
  <c r="M293" i="5" s="1"/>
  <c r="H287" i="5"/>
  <c r="M287" i="5" s="1"/>
  <c r="H248" i="5"/>
  <c r="M248" i="5" s="1"/>
  <c r="H459" i="5"/>
  <c r="M459" i="5" s="1"/>
  <c r="H161" i="5"/>
  <c r="M161" i="5" s="1"/>
  <c r="H400" i="5"/>
  <c r="M400" i="5" s="1"/>
  <c r="H109" i="5"/>
  <c r="M109" i="5" s="1"/>
  <c r="H472" i="5"/>
  <c r="M472" i="5" s="1"/>
  <c r="H56" i="5"/>
  <c r="M56" i="5" s="1"/>
  <c r="H87" i="5"/>
  <c r="M87" i="5" s="1"/>
  <c r="H249" i="5"/>
  <c r="M249" i="5" s="1"/>
  <c r="H431" i="5"/>
  <c r="M431" i="5" s="1"/>
  <c r="L11" i="3"/>
  <c r="U9" i="3"/>
  <c r="I8" i="3"/>
  <c r="O11" i="3"/>
  <c r="G11" i="3"/>
  <c r="J11" i="3"/>
  <c r="E11" i="3"/>
  <c r="D11" i="3"/>
  <c r="H11" i="3"/>
  <c r="N11" i="3"/>
  <c r="I11" i="3"/>
  <c r="F11" i="3"/>
  <c r="M11" i="3"/>
  <c r="K11" i="3"/>
  <c r="D10" i="3" l="1"/>
  <c r="D8" i="3" s="1"/>
  <c r="M101" i="5"/>
  <c r="N5" i="5" s="1"/>
  <c r="N505" i="5"/>
  <c r="N414" i="5"/>
  <c r="N318" i="5"/>
  <c r="N270" i="5"/>
  <c r="N249" i="5"/>
  <c r="N227" i="5"/>
  <c r="N206" i="5"/>
  <c r="N185" i="5"/>
  <c r="N162" i="5"/>
  <c r="N130" i="5"/>
  <c r="N98" i="5"/>
  <c r="N66" i="5"/>
  <c r="N34" i="5"/>
  <c r="N546" i="5"/>
  <c r="N461" i="5"/>
  <c r="N375" i="5"/>
  <c r="N279" i="5"/>
  <c r="N173" i="5"/>
  <c r="N542" i="5"/>
  <c r="Q9" i="5"/>
  <c r="Q25" i="5"/>
  <c r="Q41" i="5"/>
  <c r="Q57" i="5"/>
  <c r="Q73" i="5"/>
  <c r="Q89" i="5"/>
  <c r="Q105" i="5"/>
  <c r="Q121" i="5"/>
  <c r="Q137" i="5"/>
  <c r="Q153" i="5"/>
  <c r="Q169" i="5"/>
  <c r="Q185" i="5"/>
  <c r="Q201" i="5"/>
  <c r="Q217" i="5"/>
  <c r="Q233" i="5"/>
  <c r="Q249" i="5"/>
  <c r="Q265" i="5"/>
  <c r="Q281" i="5"/>
  <c r="Q297" i="5"/>
  <c r="Q313" i="5"/>
  <c r="Q329" i="5"/>
  <c r="Q345" i="5"/>
  <c r="Q361" i="5"/>
  <c r="Q377" i="5"/>
  <c r="Q393" i="5"/>
  <c r="Q409" i="5"/>
  <c r="Q425" i="5"/>
  <c r="Q441" i="5"/>
  <c r="Q457" i="5"/>
  <c r="Q473" i="5"/>
  <c r="Q489" i="5"/>
  <c r="Q505" i="5"/>
  <c r="Q521" i="5"/>
  <c r="Q537" i="5"/>
  <c r="Q553" i="5"/>
  <c r="Q12" i="5"/>
  <c r="Q28" i="5"/>
  <c r="Q44" i="5"/>
  <c r="Q60" i="5"/>
  <c r="Q76" i="5"/>
  <c r="Q92" i="5"/>
  <c r="Q108" i="5"/>
  <c r="Q124" i="5"/>
  <c r="Q140" i="5"/>
  <c r="Q156" i="5"/>
  <c r="Q172" i="5"/>
  <c r="Q188" i="5"/>
  <c r="Q204" i="5"/>
  <c r="Q220" i="5"/>
  <c r="Q236" i="5"/>
  <c r="Q252" i="5"/>
  <c r="Q268" i="5"/>
  <c r="Q284" i="5"/>
  <c r="Q300" i="5"/>
  <c r="Q316" i="5"/>
  <c r="Q332" i="5"/>
  <c r="Q348" i="5"/>
  <c r="Q364" i="5"/>
  <c r="Q380" i="5"/>
  <c r="Q396" i="5"/>
  <c r="Q412" i="5"/>
  <c r="Q428" i="5"/>
  <c r="Q444" i="5"/>
  <c r="Q460" i="5"/>
  <c r="Q476" i="5"/>
  <c r="Q492" i="5"/>
  <c r="Q508" i="5"/>
  <c r="Q19" i="5"/>
  <c r="Q35" i="5"/>
  <c r="Q51" i="5"/>
  <c r="Q67" i="5"/>
  <c r="Q83" i="5"/>
  <c r="Q99" i="5"/>
  <c r="Q115" i="5"/>
  <c r="Q131" i="5"/>
  <c r="Q147" i="5"/>
  <c r="Q163" i="5"/>
  <c r="Q179" i="5"/>
  <c r="Q195" i="5"/>
  <c r="Q211" i="5"/>
  <c r="Q227" i="5"/>
  <c r="Q243" i="5"/>
  <c r="Q259" i="5"/>
  <c r="Q275" i="5"/>
  <c r="Q291" i="5"/>
  <c r="Q307" i="5"/>
  <c r="Q13" i="5"/>
  <c r="Q29" i="5"/>
  <c r="Q45" i="5"/>
  <c r="Q61" i="5"/>
  <c r="Q77" i="5"/>
  <c r="Q93" i="5"/>
  <c r="Q109" i="5"/>
  <c r="Q125" i="5"/>
  <c r="Q141" i="5"/>
  <c r="Q157" i="5"/>
  <c r="Q173" i="5"/>
  <c r="Q189" i="5"/>
  <c r="Q205" i="5"/>
  <c r="Q221" i="5"/>
  <c r="Q237" i="5"/>
  <c r="Q253" i="5"/>
  <c r="Q269" i="5"/>
  <c r="Q285" i="5"/>
  <c r="Q301" i="5"/>
  <c r="Q317" i="5"/>
  <c r="Q333" i="5"/>
  <c r="Q349" i="5"/>
  <c r="Q365" i="5"/>
  <c r="Q381" i="5"/>
  <c r="Q397" i="5"/>
  <c r="Q413" i="5"/>
  <c r="Q429" i="5"/>
  <c r="Q445" i="5"/>
  <c r="Q461" i="5"/>
  <c r="Q477" i="5"/>
  <c r="Q493" i="5"/>
  <c r="Q509" i="5"/>
  <c r="Q525" i="5"/>
  <c r="Q541" i="5"/>
  <c r="Q557" i="5"/>
  <c r="Q16" i="5"/>
  <c r="Q32" i="5"/>
  <c r="Q48" i="5"/>
  <c r="Q64" i="5"/>
  <c r="Q80" i="5"/>
  <c r="Q96" i="5"/>
  <c r="Q112" i="5"/>
  <c r="Q128" i="5"/>
  <c r="Q144" i="5"/>
  <c r="Q160" i="5"/>
  <c r="Q176" i="5"/>
  <c r="Q192" i="5"/>
  <c r="Q208" i="5"/>
  <c r="Q224" i="5"/>
  <c r="Q240" i="5"/>
  <c r="Q256" i="5"/>
  <c r="Q272" i="5"/>
  <c r="Q288" i="5"/>
  <c r="Q304" i="5"/>
  <c r="Q320" i="5"/>
  <c r="Q336" i="5"/>
  <c r="Q352" i="5"/>
  <c r="Q368" i="5"/>
  <c r="Q384" i="5"/>
  <c r="Q400" i="5"/>
  <c r="Q416" i="5"/>
  <c r="Q432" i="5"/>
  <c r="Q448" i="5"/>
  <c r="Q464" i="5"/>
  <c r="Q480" i="5"/>
  <c r="Q496" i="5"/>
  <c r="Q7" i="5"/>
  <c r="Q23" i="5"/>
  <c r="Q39" i="5"/>
  <c r="Q55" i="5"/>
  <c r="Q71" i="5"/>
  <c r="Q87" i="5"/>
  <c r="Q103" i="5"/>
  <c r="Q119" i="5"/>
  <c r="Q135" i="5"/>
  <c r="Q151" i="5"/>
  <c r="Q167" i="5"/>
  <c r="Q183" i="5"/>
  <c r="Q199" i="5"/>
  <c r="Q215" i="5"/>
  <c r="Q231" i="5"/>
  <c r="Q247" i="5"/>
  <c r="Q263" i="5"/>
  <c r="Q279" i="5"/>
  <c r="Q295" i="5"/>
  <c r="Q311" i="5"/>
  <c r="Q17" i="5"/>
  <c r="Q33" i="5"/>
  <c r="Q49" i="5"/>
  <c r="Q65" i="5"/>
  <c r="Q81" i="5"/>
  <c r="Q97" i="5"/>
  <c r="Q113" i="5"/>
  <c r="Q129" i="5"/>
  <c r="Q145" i="5"/>
  <c r="Q161" i="5"/>
  <c r="Q177" i="5"/>
  <c r="Q193" i="5"/>
  <c r="Q209" i="5"/>
  <c r="Q225" i="5"/>
  <c r="Q241" i="5"/>
  <c r="Q257" i="5"/>
  <c r="Q273" i="5"/>
  <c r="Q289" i="5"/>
  <c r="Q305" i="5"/>
  <c r="Q321" i="5"/>
  <c r="Q337" i="5"/>
  <c r="Q353" i="5"/>
  <c r="Q369" i="5"/>
  <c r="Q385" i="5"/>
  <c r="Q401" i="5"/>
  <c r="Q417" i="5"/>
  <c r="Q433" i="5"/>
  <c r="Q449" i="5"/>
  <c r="Q465" i="5"/>
  <c r="Q481" i="5"/>
  <c r="Q497" i="5"/>
  <c r="Q513" i="5"/>
  <c r="Q529" i="5"/>
  <c r="Q545" i="5"/>
  <c r="Q561" i="5"/>
  <c r="Q20" i="5"/>
  <c r="Q36" i="5"/>
  <c r="Q52" i="5"/>
  <c r="Q68" i="5"/>
  <c r="Q84" i="5"/>
  <c r="Q100" i="5"/>
  <c r="Q116" i="5"/>
  <c r="Q132" i="5"/>
  <c r="Q148" i="5"/>
  <c r="Q164" i="5"/>
  <c r="Q180" i="5"/>
  <c r="Q196" i="5"/>
  <c r="Q212" i="5"/>
  <c r="Q228" i="5"/>
  <c r="Q244" i="5"/>
  <c r="Q260" i="5"/>
  <c r="Q276" i="5"/>
  <c r="Q292" i="5"/>
  <c r="Q308" i="5"/>
  <c r="Q324" i="5"/>
  <c r="Q340" i="5"/>
  <c r="Q356" i="5"/>
  <c r="Q372" i="5"/>
  <c r="Q388" i="5"/>
  <c r="Q404" i="5"/>
  <c r="Q420" i="5"/>
  <c r="Q436" i="5"/>
  <c r="Q452" i="5"/>
  <c r="Q468" i="5"/>
  <c r="Q484" i="5"/>
  <c r="Q500" i="5"/>
  <c r="Q11" i="5"/>
  <c r="Q27" i="5"/>
  <c r="Q43" i="5"/>
  <c r="Q59" i="5"/>
  <c r="Q75" i="5"/>
  <c r="Q91" i="5"/>
  <c r="Q107" i="5"/>
  <c r="Q123" i="5"/>
  <c r="Q139" i="5"/>
  <c r="Q155" i="5"/>
  <c r="Q171" i="5"/>
  <c r="Q187" i="5"/>
  <c r="Q203" i="5"/>
  <c r="Q219" i="5"/>
  <c r="Q235" i="5"/>
  <c r="Q251" i="5"/>
  <c r="Q267" i="5"/>
  <c r="Q283" i="5"/>
  <c r="Q299" i="5"/>
  <c r="Q315" i="5"/>
  <c r="Q331" i="5"/>
  <c r="Q347" i="5"/>
  <c r="Q21" i="5"/>
  <c r="Q37" i="5"/>
  <c r="Q53" i="5"/>
  <c r="Q69" i="5"/>
  <c r="Q85" i="5"/>
  <c r="Q101" i="5"/>
  <c r="Q117" i="5"/>
  <c r="Q133" i="5"/>
  <c r="Q149" i="5"/>
  <c r="Q165" i="5"/>
  <c r="Q181" i="5"/>
  <c r="Q197" i="5"/>
  <c r="Q213" i="5"/>
  <c r="Q229" i="5"/>
  <c r="Q245" i="5"/>
  <c r="Q261" i="5"/>
  <c r="Q277" i="5"/>
  <c r="Q293" i="5"/>
  <c r="Q309" i="5"/>
  <c r="Q325" i="5"/>
  <c r="Q341" i="5"/>
  <c r="Q357" i="5"/>
  <c r="Q373" i="5"/>
  <c r="Q389" i="5"/>
  <c r="Q405" i="5"/>
  <c r="Q421" i="5"/>
  <c r="Q437" i="5"/>
  <c r="Q453" i="5"/>
  <c r="Q469" i="5"/>
  <c r="Q485" i="5"/>
  <c r="Q501" i="5"/>
  <c r="Q517" i="5"/>
  <c r="Q533" i="5"/>
  <c r="Q549" i="5"/>
  <c r="Q8" i="5"/>
  <c r="Q24" i="5"/>
  <c r="Q40" i="5"/>
  <c r="Q56" i="5"/>
  <c r="Q72" i="5"/>
  <c r="Q88" i="5"/>
  <c r="Q104" i="5"/>
  <c r="Q120" i="5"/>
  <c r="Q136" i="5"/>
  <c r="Q152" i="5"/>
  <c r="Q168" i="5"/>
  <c r="Q184" i="5"/>
  <c r="Q200" i="5"/>
  <c r="Q216" i="5"/>
  <c r="Q232" i="5"/>
  <c r="Q248" i="5"/>
  <c r="Q264" i="5"/>
  <c r="Q280" i="5"/>
  <c r="Q296" i="5"/>
  <c r="Q312" i="5"/>
  <c r="Q328" i="5"/>
  <c r="Q344" i="5"/>
  <c r="Q360" i="5"/>
  <c r="Q376" i="5"/>
  <c r="Q392" i="5"/>
  <c r="Q408" i="5"/>
  <c r="Q424" i="5"/>
  <c r="Q440" i="5"/>
  <c r="Q456" i="5"/>
  <c r="Q472" i="5"/>
  <c r="Q488" i="5"/>
  <c r="Q504" i="5"/>
  <c r="Q15" i="5"/>
  <c r="Q31" i="5"/>
  <c r="Q47" i="5"/>
  <c r="Q63" i="5"/>
  <c r="Q79" i="5"/>
  <c r="Q95" i="5"/>
  <c r="Q111" i="5"/>
  <c r="Q127" i="5"/>
  <c r="Q143" i="5"/>
  <c r="Q159" i="5"/>
  <c r="Q175" i="5"/>
  <c r="Q191" i="5"/>
  <c r="Q207" i="5"/>
  <c r="Q223" i="5"/>
  <c r="Q239" i="5"/>
  <c r="Q255" i="5"/>
  <c r="Q271" i="5"/>
  <c r="Q287" i="5"/>
  <c r="Q303" i="5"/>
  <c r="Q323" i="5"/>
  <c r="Q343" i="5"/>
  <c r="Q363" i="5"/>
  <c r="Q379" i="5"/>
  <c r="Q395" i="5"/>
  <c r="Q411" i="5"/>
  <c r="Q427" i="5"/>
  <c r="Q443" i="5"/>
  <c r="Q459" i="5"/>
  <c r="Q475" i="5"/>
  <c r="Q491" i="5"/>
  <c r="Q507" i="5"/>
  <c r="Q66" i="5"/>
  <c r="Q130" i="5"/>
  <c r="Q194" i="5"/>
  <c r="Q258" i="5"/>
  <c r="Q322" i="5"/>
  <c r="Q386" i="5"/>
  <c r="Q450" i="5"/>
  <c r="Q511" i="5"/>
  <c r="Q532" i="5"/>
  <c r="Q554" i="5"/>
  <c r="Q30" i="5"/>
  <c r="Q94" i="5"/>
  <c r="Q158" i="5"/>
  <c r="Q222" i="5"/>
  <c r="Q286" i="5"/>
  <c r="Q350" i="5"/>
  <c r="Q414" i="5"/>
  <c r="Q478" i="5"/>
  <c r="Q520" i="5"/>
  <c r="Q542" i="5"/>
  <c r="Q563" i="5"/>
  <c r="Q58" i="5"/>
  <c r="Q122" i="5"/>
  <c r="Q186" i="5"/>
  <c r="Q250" i="5"/>
  <c r="Q314" i="5"/>
  <c r="Q378" i="5"/>
  <c r="Q442" i="5"/>
  <c r="Q506" i="5"/>
  <c r="Q530" i="5"/>
  <c r="Q551" i="5"/>
  <c r="Q118" i="5"/>
  <c r="Q374" i="5"/>
  <c r="Q550" i="5"/>
  <c r="Q390" i="5"/>
  <c r="Q102" i="5"/>
  <c r="Q358" i="5"/>
  <c r="Q544" i="5"/>
  <c r="Q86" i="5"/>
  <c r="Q342" i="5"/>
  <c r="Q539" i="5"/>
  <c r="Q534" i="5"/>
  <c r="Q327" i="5"/>
  <c r="Q351" i="5"/>
  <c r="Q367" i="5"/>
  <c r="Q383" i="5"/>
  <c r="Q399" i="5"/>
  <c r="Q415" i="5"/>
  <c r="Q431" i="5"/>
  <c r="Q447" i="5"/>
  <c r="Q463" i="5"/>
  <c r="Q479" i="5"/>
  <c r="Q495" i="5"/>
  <c r="Q18" i="5"/>
  <c r="Q82" i="5"/>
  <c r="Q146" i="5"/>
  <c r="Q210" i="5"/>
  <c r="Q274" i="5"/>
  <c r="Q338" i="5"/>
  <c r="Q402" i="5"/>
  <c r="Q466" i="5"/>
  <c r="Q516" i="5"/>
  <c r="Q538" i="5"/>
  <c r="Q559" i="5"/>
  <c r="Q46" i="5"/>
  <c r="Q110" i="5"/>
  <c r="Q174" i="5"/>
  <c r="Q238" i="5"/>
  <c r="Q302" i="5"/>
  <c r="Q366" i="5"/>
  <c r="Q430" i="5"/>
  <c r="Q494" i="5"/>
  <c r="Q526" i="5"/>
  <c r="Q547" i="5"/>
  <c r="Q10" i="5"/>
  <c r="Q74" i="5"/>
  <c r="Q138" i="5"/>
  <c r="Q202" i="5"/>
  <c r="Q266" i="5"/>
  <c r="Q330" i="5"/>
  <c r="Q394" i="5"/>
  <c r="Q458" i="5"/>
  <c r="Q514" i="5"/>
  <c r="Q535" i="5"/>
  <c r="Q556" i="5"/>
  <c r="Q182" i="5"/>
  <c r="Q438" i="5"/>
  <c r="Q70" i="5"/>
  <c r="Q512" i="5"/>
  <c r="Q166" i="5"/>
  <c r="Q422" i="5"/>
  <c r="Q134" i="5"/>
  <c r="Q150" i="5"/>
  <c r="Q406" i="5"/>
  <c r="Q560" i="5"/>
  <c r="Q335" i="5"/>
  <c r="Q355" i="5"/>
  <c r="Q371" i="5"/>
  <c r="Q387" i="5"/>
  <c r="Q403" i="5"/>
  <c r="Q419" i="5"/>
  <c r="Q435" i="5"/>
  <c r="Q451" i="5"/>
  <c r="Q467" i="5"/>
  <c r="Q483" i="5"/>
  <c r="Q499" i="5"/>
  <c r="Q34" i="5"/>
  <c r="Q98" i="5"/>
  <c r="Q162" i="5"/>
  <c r="Q226" i="5"/>
  <c r="Q290" i="5"/>
  <c r="Q354" i="5"/>
  <c r="Q418" i="5"/>
  <c r="Q482" i="5"/>
  <c r="Q522" i="5"/>
  <c r="Q543" i="5"/>
  <c r="Q5" i="5"/>
  <c r="Q62" i="5"/>
  <c r="Q126" i="5"/>
  <c r="Q190" i="5"/>
  <c r="Q254" i="5"/>
  <c r="Q318" i="5"/>
  <c r="Q382" i="5"/>
  <c r="Q446" i="5"/>
  <c r="Q510" i="5"/>
  <c r="Q531" i="5"/>
  <c r="Q552" i="5"/>
  <c r="Q26" i="5"/>
  <c r="Q90" i="5"/>
  <c r="Q154" i="5"/>
  <c r="Q218" i="5"/>
  <c r="Q282" i="5"/>
  <c r="Q346" i="5"/>
  <c r="Q410" i="5"/>
  <c r="Q474" i="5"/>
  <c r="Q519" i="5"/>
  <c r="Q540" i="5"/>
  <c r="Q562" i="5"/>
  <c r="Q246" i="5"/>
  <c r="Q502" i="5"/>
  <c r="Q198" i="5"/>
  <c r="Q555" i="5"/>
  <c r="Q230" i="5"/>
  <c r="Q486" i="5"/>
  <c r="Q454" i="5"/>
  <c r="Q214" i="5"/>
  <c r="Q470" i="5"/>
  <c r="Q6" i="5"/>
  <c r="Q319" i="5"/>
  <c r="Q339" i="5"/>
  <c r="Q359" i="5"/>
  <c r="Q375" i="5"/>
  <c r="Q391" i="5"/>
  <c r="Q407" i="5"/>
  <c r="Q423" i="5"/>
  <c r="Q439" i="5"/>
  <c r="Q455" i="5"/>
  <c r="Q471" i="5"/>
  <c r="Q487" i="5"/>
  <c r="Q503" i="5"/>
  <c r="Q50" i="5"/>
  <c r="Q114" i="5"/>
  <c r="Q178" i="5"/>
  <c r="Q242" i="5"/>
  <c r="Q306" i="5"/>
  <c r="Q370" i="5"/>
  <c r="Q434" i="5"/>
  <c r="Q498" i="5"/>
  <c r="Q527" i="5"/>
  <c r="Q548" i="5"/>
  <c r="Q14" i="5"/>
  <c r="Q78" i="5"/>
  <c r="Q142" i="5"/>
  <c r="Q206" i="5"/>
  <c r="Q270" i="5"/>
  <c r="Q334" i="5"/>
  <c r="Q398" i="5"/>
  <c r="Q462" i="5"/>
  <c r="Q515" i="5"/>
  <c r="Q536" i="5"/>
  <c r="Q558" i="5"/>
  <c r="Q42" i="5"/>
  <c r="Q106" i="5"/>
  <c r="Q170" i="5"/>
  <c r="Q234" i="5"/>
  <c r="Q298" i="5"/>
  <c r="Q362" i="5"/>
  <c r="Q426" i="5"/>
  <c r="Q490" i="5"/>
  <c r="Q524" i="5"/>
  <c r="Q546" i="5"/>
  <c r="Q54" i="5"/>
  <c r="Q310" i="5"/>
  <c r="Q528" i="5"/>
  <c r="Q326" i="5"/>
  <c r="Q38" i="5"/>
  <c r="Q294" i="5"/>
  <c r="Q523" i="5"/>
  <c r="Q22" i="5"/>
  <c r="Q278" i="5"/>
  <c r="Q518" i="5"/>
  <c r="Q262" i="5"/>
  <c r="N525" i="5"/>
  <c r="N445" i="5"/>
  <c r="N349" i="5"/>
  <c r="N258" i="5"/>
  <c r="N167" i="5"/>
  <c r="N41" i="5"/>
  <c r="N478" i="5"/>
  <c r="N393" i="5"/>
  <c r="N302" i="5"/>
  <c r="N265" i="5"/>
  <c r="N243" i="5"/>
  <c r="N222" i="5"/>
  <c r="N201" i="5"/>
  <c r="N179" i="5"/>
  <c r="N154" i="5"/>
  <c r="N122" i="5"/>
  <c r="N90" i="5"/>
  <c r="N58" i="5"/>
  <c r="N26" i="5"/>
  <c r="N530" i="5"/>
  <c r="N434" i="5"/>
  <c r="N354" i="5"/>
  <c r="N263" i="5"/>
  <c r="N145" i="5"/>
  <c r="J6" i="3"/>
  <c r="H6" i="3"/>
  <c r="L6" i="3"/>
  <c r="F6" i="3"/>
  <c r="P6" i="3"/>
  <c r="N6" i="3"/>
  <c r="R6" i="3"/>
  <c r="D6" i="3"/>
  <c r="AM4" i="3"/>
  <c r="AK4" i="3"/>
  <c r="AO4" i="3"/>
  <c r="AI4" i="3"/>
  <c r="AG4" i="3"/>
  <c r="AE4" i="3"/>
  <c r="AD4" i="3"/>
  <c r="N10" i="3"/>
  <c r="N8" i="3" s="1"/>
  <c r="K10" i="3"/>
  <c r="K8" i="3" s="1"/>
  <c r="O10" i="3"/>
  <c r="O8" i="3" s="1"/>
  <c r="H10" i="3"/>
  <c r="H8" i="3" s="1"/>
  <c r="M10" i="3"/>
  <c r="M8" i="3" s="1"/>
  <c r="E10" i="3"/>
  <c r="E8" i="3" s="1"/>
  <c r="F10" i="3"/>
  <c r="F8" i="3" s="1"/>
  <c r="O3" i="5"/>
  <c r="Q3" i="5"/>
  <c r="N3" i="5"/>
  <c r="S3" i="5"/>
  <c r="P3" i="5"/>
  <c r="U11" i="3"/>
  <c r="N285" i="5" l="1"/>
  <c r="N370" i="5"/>
  <c r="T12" i="3"/>
  <c r="X5" i="3"/>
  <c r="T5" i="3"/>
  <c r="N81" i="5"/>
  <c r="N466" i="5"/>
  <c r="N199" i="5"/>
  <c r="N557" i="5"/>
  <c r="N17" i="5"/>
  <c r="N194" i="5"/>
  <c r="N482" i="5"/>
  <c r="N311" i="5"/>
  <c r="N42" i="5"/>
  <c r="N169" i="5"/>
  <c r="N254" i="5"/>
  <c r="N526" i="5"/>
  <c r="N391" i="5"/>
  <c r="N333" i="5"/>
  <c r="N50" i="5"/>
  <c r="N174" i="5"/>
  <c r="N259" i="5"/>
  <c r="N547" i="5"/>
  <c r="N418" i="5"/>
  <c r="N430" i="5"/>
  <c r="N399" i="5"/>
  <c r="N125" i="5"/>
  <c r="N551" i="5"/>
  <c r="N386" i="5"/>
  <c r="N226" i="5"/>
  <c r="N9" i="5"/>
  <c r="N403" i="5"/>
  <c r="N533" i="5"/>
  <c r="N410" i="5"/>
  <c r="N287" i="5"/>
  <c r="N165" i="5"/>
  <c r="N491" i="5"/>
  <c r="N406" i="5"/>
  <c r="N321" i="5"/>
  <c r="N235" i="5"/>
  <c r="N142" i="5"/>
  <c r="N14" i="5"/>
  <c r="N147" i="5"/>
  <c r="N55" i="5"/>
  <c r="N536" i="5"/>
  <c r="N472" i="5"/>
  <c r="N408" i="5"/>
  <c r="N344" i="5"/>
  <c r="N280" i="5"/>
  <c r="N216" i="5"/>
  <c r="N152" i="5"/>
  <c r="N88" i="5"/>
  <c r="N24" i="5"/>
  <c r="N323" i="5"/>
  <c r="N314" i="5"/>
  <c r="N85" i="5"/>
  <c r="N498" i="5"/>
  <c r="N338" i="5"/>
  <c r="N178" i="5"/>
  <c r="N515" i="5"/>
  <c r="N355" i="5"/>
  <c r="N495" i="5"/>
  <c r="N373" i="5"/>
  <c r="N250" i="5"/>
  <c r="N550" i="5"/>
  <c r="N465" i="5"/>
  <c r="N379" i="5"/>
  <c r="N294" i="5"/>
  <c r="N209" i="5"/>
  <c r="N102" i="5"/>
  <c r="N123" i="5"/>
  <c r="N119" i="5"/>
  <c r="N27" i="5"/>
  <c r="N516" i="5"/>
  <c r="N452" i="5"/>
  <c r="N388" i="5"/>
  <c r="N324" i="5"/>
  <c r="N260" i="5"/>
  <c r="N196" i="5"/>
  <c r="N132" i="5"/>
  <c r="N68" i="5"/>
  <c r="N221" i="5"/>
  <c r="N387" i="5"/>
  <c r="N367" i="5"/>
  <c r="N109" i="5"/>
  <c r="N535" i="5"/>
  <c r="N365" i="5"/>
  <c r="N205" i="5"/>
  <c r="N553" i="5"/>
  <c r="N382" i="5"/>
  <c r="N517" i="5"/>
  <c r="N394" i="5"/>
  <c r="N271" i="5"/>
  <c r="N133" i="5"/>
  <c r="N481" i="5"/>
  <c r="N395" i="5"/>
  <c r="N310" i="5"/>
  <c r="N225" i="5"/>
  <c r="N126" i="5"/>
  <c r="N163" i="5"/>
  <c r="N139" i="5"/>
  <c r="N47" i="5"/>
  <c r="N528" i="5"/>
  <c r="N464" i="5"/>
  <c r="N400" i="5"/>
  <c r="N336" i="5"/>
  <c r="N272" i="5"/>
  <c r="N208" i="5"/>
  <c r="N144" i="5"/>
  <c r="N80" i="5"/>
  <c r="N16" i="5"/>
  <c r="N490" i="5"/>
  <c r="N207" i="5"/>
  <c r="N37" i="5"/>
  <c r="N439" i="5"/>
  <c r="N274" i="5"/>
  <c r="N89" i="5"/>
  <c r="N462" i="5"/>
  <c r="N297" i="5"/>
  <c r="N447" i="5"/>
  <c r="N325" i="5"/>
  <c r="N202" i="5"/>
  <c r="N518" i="5"/>
  <c r="N433" i="5"/>
  <c r="N347" i="5"/>
  <c r="N262" i="5"/>
  <c r="N177" i="5"/>
  <c r="N54" i="5"/>
  <c r="N43" i="5"/>
  <c r="N87" i="5"/>
  <c r="N556" i="5"/>
  <c r="N492" i="5"/>
  <c r="N428" i="5"/>
  <c r="N364" i="5"/>
  <c r="N300" i="5"/>
  <c r="N236" i="5"/>
  <c r="N172" i="5"/>
  <c r="N108" i="5"/>
  <c r="N44" i="5"/>
  <c r="N397" i="5"/>
  <c r="N74" i="5"/>
  <c r="N190" i="5"/>
  <c r="N275" i="5"/>
  <c r="N113" i="5"/>
  <c r="N487" i="5"/>
  <c r="N413" i="5"/>
  <c r="N82" i="5"/>
  <c r="N195" i="5"/>
  <c r="N286" i="5"/>
  <c r="N137" i="5"/>
  <c r="N509" i="5"/>
  <c r="N339" i="5"/>
  <c r="N330" i="5"/>
  <c r="N93" i="5"/>
  <c r="N514" i="5"/>
  <c r="N343" i="5"/>
  <c r="N183" i="5"/>
  <c r="N531" i="5"/>
  <c r="N361" i="5"/>
  <c r="N501" i="5"/>
  <c r="N378" i="5"/>
  <c r="N255" i="5"/>
  <c r="N555" i="5"/>
  <c r="N470" i="5"/>
  <c r="N385" i="5"/>
  <c r="N299" i="5"/>
  <c r="N214" i="5"/>
  <c r="N110" i="5"/>
  <c r="N135" i="5"/>
  <c r="N127" i="5"/>
  <c r="N35" i="5"/>
  <c r="N520" i="5"/>
  <c r="N456" i="5"/>
  <c r="N392" i="5"/>
  <c r="N328" i="5"/>
  <c r="N264" i="5"/>
  <c r="N200" i="5"/>
  <c r="N136" i="5"/>
  <c r="N72" i="5"/>
  <c r="N8" i="5"/>
  <c r="N522" i="5"/>
  <c r="N245" i="5"/>
  <c r="N53" i="5"/>
  <c r="N455" i="5"/>
  <c r="N295" i="5"/>
  <c r="N121" i="5"/>
  <c r="N483" i="5"/>
  <c r="N313" i="5"/>
  <c r="N463" i="5"/>
  <c r="N341" i="5"/>
  <c r="N218" i="5"/>
  <c r="N529" i="5"/>
  <c r="N443" i="5"/>
  <c r="N358" i="5"/>
  <c r="N273" i="5"/>
  <c r="N187" i="5"/>
  <c r="N70" i="5"/>
  <c r="N71" i="5"/>
  <c r="N95" i="5"/>
  <c r="N7" i="5"/>
  <c r="N500" i="5"/>
  <c r="N436" i="5"/>
  <c r="N372" i="5"/>
  <c r="N308" i="5"/>
  <c r="N244" i="5"/>
  <c r="N180" i="5"/>
  <c r="N116" i="5"/>
  <c r="N52" i="5"/>
  <c r="N105" i="5"/>
  <c r="N291" i="5"/>
  <c r="N298" i="5"/>
  <c r="N77" i="5"/>
  <c r="N493" i="5"/>
  <c r="N322" i="5"/>
  <c r="N161" i="5"/>
  <c r="N510" i="5"/>
  <c r="N350" i="5"/>
  <c r="N485" i="5"/>
  <c r="N362" i="5"/>
  <c r="N239" i="5"/>
  <c r="N545" i="5"/>
  <c r="N459" i="5"/>
  <c r="N374" i="5"/>
  <c r="N289" i="5"/>
  <c r="N203" i="5"/>
  <c r="N94" i="5"/>
  <c r="N111" i="5"/>
  <c r="N115" i="5"/>
  <c r="N23" i="5"/>
  <c r="N512" i="5"/>
  <c r="N448" i="5"/>
  <c r="N384" i="5"/>
  <c r="N320" i="5"/>
  <c r="N256" i="5"/>
  <c r="N192" i="5"/>
  <c r="N128" i="5"/>
  <c r="N64" i="5"/>
  <c r="N451" i="5"/>
  <c r="N421" i="5"/>
  <c r="N141" i="5"/>
  <c r="N562" i="5"/>
  <c r="N402" i="5"/>
  <c r="N231" i="5"/>
  <c r="N25" i="5"/>
  <c r="N419" i="5"/>
  <c r="N538" i="5"/>
  <c r="N415" i="5"/>
  <c r="N293" i="5"/>
  <c r="N170" i="5"/>
  <c r="N497" i="5"/>
  <c r="N411" i="5"/>
  <c r="N326" i="5"/>
  <c r="N241" i="5"/>
  <c r="N150" i="5"/>
  <c r="N22" i="5"/>
  <c r="N155" i="5"/>
  <c r="N63" i="5"/>
  <c r="N540" i="5"/>
  <c r="N476" i="5"/>
  <c r="N412" i="5"/>
  <c r="N348" i="5"/>
  <c r="N284" i="5"/>
  <c r="N220" i="5"/>
  <c r="N156" i="5"/>
  <c r="N92" i="5"/>
  <c r="N28" i="5"/>
  <c r="N106" i="5"/>
  <c r="N211" i="5"/>
  <c r="N345" i="5"/>
  <c r="N215" i="5"/>
  <c r="N73" i="5"/>
  <c r="N503" i="5"/>
  <c r="N114" i="5"/>
  <c r="N217" i="5"/>
  <c r="N371" i="5"/>
  <c r="N237" i="5"/>
  <c r="N49" i="5"/>
  <c r="N543" i="5"/>
  <c r="N261" i="5"/>
  <c r="N61" i="5"/>
  <c r="N471" i="5"/>
  <c r="N306" i="5"/>
  <c r="N129" i="5"/>
  <c r="N489" i="5"/>
  <c r="N329" i="5"/>
  <c r="N469" i="5"/>
  <c r="N351" i="5"/>
  <c r="N229" i="5"/>
  <c r="N534" i="5"/>
  <c r="N449" i="5"/>
  <c r="N363" i="5"/>
  <c r="N278" i="5"/>
  <c r="N193" i="5"/>
  <c r="N78" i="5"/>
  <c r="N83" i="5"/>
  <c r="N103" i="5"/>
  <c r="N11" i="5"/>
  <c r="N504" i="5"/>
  <c r="N440" i="5"/>
  <c r="N376" i="5"/>
  <c r="N312" i="5"/>
  <c r="N248" i="5"/>
  <c r="N184" i="5"/>
  <c r="N120" i="5"/>
  <c r="N56" i="5"/>
  <c r="N499" i="5"/>
  <c r="N453" i="5"/>
  <c r="N175" i="5"/>
  <c r="N21" i="5"/>
  <c r="N423" i="5"/>
  <c r="N253" i="5"/>
  <c r="N57" i="5"/>
  <c r="N441" i="5"/>
  <c r="N554" i="5"/>
  <c r="N431" i="5"/>
  <c r="N309" i="5"/>
  <c r="N186" i="5"/>
  <c r="N507" i="5"/>
  <c r="N422" i="5"/>
  <c r="N337" i="5"/>
  <c r="N251" i="5"/>
  <c r="N166" i="5"/>
  <c r="N38" i="5"/>
  <c r="N15" i="5"/>
  <c r="N75" i="5"/>
  <c r="N548" i="5"/>
  <c r="N484" i="5"/>
  <c r="N420" i="5"/>
  <c r="N356" i="5"/>
  <c r="N292" i="5"/>
  <c r="N228" i="5"/>
  <c r="N164" i="5"/>
  <c r="N100" i="5"/>
  <c r="N36" i="5"/>
  <c r="N563" i="5"/>
  <c r="N506" i="5"/>
  <c r="N223" i="5"/>
  <c r="N45" i="5"/>
  <c r="N450" i="5"/>
  <c r="N290" i="5"/>
  <c r="N97" i="5"/>
  <c r="N467" i="5"/>
  <c r="N307" i="5"/>
  <c r="N458" i="5"/>
  <c r="N335" i="5"/>
  <c r="N213" i="5"/>
  <c r="N523" i="5"/>
  <c r="N438" i="5"/>
  <c r="N353" i="5"/>
  <c r="N267" i="5"/>
  <c r="N182" i="5"/>
  <c r="N62" i="5"/>
  <c r="N59" i="5"/>
  <c r="N91" i="5"/>
  <c r="N560" i="5"/>
  <c r="N496" i="5"/>
  <c r="N432" i="5"/>
  <c r="N368" i="5"/>
  <c r="N304" i="5"/>
  <c r="N240" i="5"/>
  <c r="N176" i="5"/>
  <c r="N112" i="5"/>
  <c r="N48" i="5"/>
  <c r="N366" i="5"/>
  <c r="N346" i="5"/>
  <c r="N101" i="5"/>
  <c r="N519" i="5"/>
  <c r="N359" i="5"/>
  <c r="N189" i="5"/>
  <c r="N537" i="5"/>
  <c r="N377" i="5"/>
  <c r="N511" i="5"/>
  <c r="N389" i="5"/>
  <c r="N266" i="5"/>
  <c r="N561" i="5"/>
  <c r="N475" i="5"/>
  <c r="N390" i="5"/>
  <c r="N305" i="5"/>
  <c r="N219" i="5"/>
  <c r="N118" i="5"/>
  <c r="N151" i="5"/>
  <c r="N131" i="5"/>
  <c r="N39" i="5"/>
  <c r="N524" i="5"/>
  <c r="N460" i="5"/>
  <c r="N396" i="5"/>
  <c r="N332" i="5"/>
  <c r="N268" i="5"/>
  <c r="N204" i="5"/>
  <c r="N140" i="5"/>
  <c r="N76" i="5"/>
  <c r="N12" i="5"/>
  <c r="N10" i="5"/>
  <c r="N138" i="5"/>
  <c r="N233" i="5"/>
  <c r="N435" i="5"/>
  <c r="N301" i="5"/>
  <c r="N242" i="5"/>
  <c r="N18" i="5"/>
  <c r="N146" i="5"/>
  <c r="N238" i="5"/>
  <c r="N457" i="5"/>
  <c r="N327" i="5"/>
  <c r="N521" i="5"/>
  <c r="N474" i="5"/>
  <c r="N191" i="5"/>
  <c r="N29" i="5"/>
  <c r="N429" i="5"/>
  <c r="N269" i="5"/>
  <c r="N65" i="5"/>
  <c r="N446" i="5"/>
  <c r="N281" i="5"/>
  <c r="N442" i="5"/>
  <c r="N319" i="5"/>
  <c r="N197" i="5"/>
  <c r="N513" i="5"/>
  <c r="N427" i="5"/>
  <c r="N342" i="5"/>
  <c r="N257" i="5"/>
  <c r="N171" i="5"/>
  <c r="N46" i="5"/>
  <c r="N31" i="5"/>
  <c r="N79" i="5"/>
  <c r="N552" i="5"/>
  <c r="N488" i="5"/>
  <c r="N424" i="5"/>
  <c r="N360" i="5"/>
  <c r="N296" i="5"/>
  <c r="N232" i="5"/>
  <c r="N168" i="5"/>
  <c r="N104" i="5"/>
  <c r="N40" i="5"/>
  <c r="N409" i="5"/>
  <c r="N383" i="5"/>
  <c r="N117" i="5"/>
  <c r="N541" i="5"/>
  <c r="N381" i="5"/>
  <c r="N210" i="5"/>
  <c r="N558" i="5"/>
  <c r="N398" i="5"/>
  <c r="N527" i="5"/>
  <c r="N405" i="5"/>
  <c r="N282" i="5"/>
  <c r="N157" i="5"/>
  <c r="N486" i="5"/>
  <c r="N401" i="5"/>
  <c r="N315" i="5"/>
  <c r="N230" i="5"/>
  <c r="N134" i="5"/>
  <c r="N6" i="5"/>
  <c r="N143" i="5"/>
  <c r="N51" i="5"/>
  <c r="N532" i="5"/>
  <c r="N468" i="5"/>
  <c r="N404" i="5"/>
  <c r="N340" i="5"/>
  <c r="N276" i="5"/>
  <c r="N212" i="5"/>
  <c r="N148" i="5"/>
  <c r="N84" i="5"/>
  <c r="N20" i="5"/>
  <c r="N473" i="5"/>
  <c r="N437" i="5"/>
  <c r="N149" i="5"/>
  <c r="N13" i="5"/>
  <c r="N407" i="5"/>
  <c r="N247" i="5"/>
  <c r="N33" i="5"/>
  <c r="N425" i="5"/>
  <c r="N549" i="5"/>
  <c r="N426" i="5"/>
  <c r="N303" i="5"/>
  <c r="N181" i="5"/>
  <c r="N502" i="5"/>
  <c r="N417" i="5"/>
  <c r="N331" i="5"/>
  <c r="N246" i="5"/>
  <c r="N158" i="5"/>
  <c r="N30" i="5"/>
  <c r="N159" i="5"/>
  <c r="N67" i="5"/>
  <c r="N544" i="5"/>
  <c r="N480" i="5"/>
  <c r="N416" i="5"/>
  <c r="N352" i="5"/>
  <c r="N288" i="5"/>
  <c r="N224" i="5"/>
  <c r="N160" i="5"/>
  <c r="N96" i="5"/>
  <c r="N32" i="5"/>
  <c r="N559" i="5"/>
  <c r="N277" i="5"/>
  <c r="N69" i="5"/>
  <c r="N477" i="5"/>
  <c r="N317" i="5"/>
  <c r="N153" i="5"/>
  <c r="N494" i="5"/>
  <c r="N334" i="5"/>
  <c r="N479" i="5"/>
  <c r="N357" i="5"/>
  <c r="N234" i="5"/>
  <c r="N539" i="5"/>
  <c r="N454" i="5"/>
  <c r="N369" i="5"/>
  <c r="N283" i="5"/>
  <c r="N198" i="5"/>
  <c r="N86" i="5"/>
  <c r="N99" i="5"/>
  <c r="N107" i="5"/>
  <c r="N19" i="5"/>
  <c r="N508" i="5"/>
  <c r="N444" i="5"/>
  <c r="N380" i="5"/>
  <c r="N316" i="5"/>
  <c r="N252" i="5"/>
  <c r="N188" i="5"/>
  <c r="N124" i="5"/>
  <c r="N60" i="5"/>
  <c r="AQ5" i="3"/>
  <c r="AI5" i="3"/>
  <c r="AE5" i="3"/>
  <c r="AD5" i="3"/>
  <c r="AO5" i="3"/>
  <c r="AG5" i="3"/>
  <c r="AM5" i="3"/>
  <c r="AK5" i="3"/>
  <c r="R3" i="5"/>
  <c r="U10" i="3"/>
  <c r="U8" i="3" s="1"/>
  <c r="L12" i="3"/>
  <c r="P12" i="3"/>
  <c r="R12" i="3"/>
  <c r="S12" i="3"/>
  <c r="Q12" i="3"/>
  <c r="I12" i="3"/>
  <c r="M12" i="3"/>
  <c r="E12" i="3"/>
  <c r="O12" i="3"/>
  <c r="K12" i="3"/>
  <c r="N12" i="3"/>
  <c r="D12" i="3"/>
  <c r="H12" i="3"/>
  <c r="G12" i="3"/>
  <c r="J12" i="3"/>
  <c r="F12" i="3"/>
  <c r="V5" i="3" l="1"/>
  <c r="U12" i="3"/>
</calcChain>
</file>

<file path=xl/sharedStrings.xml><?xml version="1.0" encoding="utf-8"?>
<sst xmlns="http://schemas.openxmlformats.org/spreadsheetml/2006/main" count="1761" uniqueCount="680">
  <si>
    <t>Speciality</t>
  </si>
  <si>
    <t>Center</t>
  </si>
  <si>
    <t>ENT</t>
  </si>
  <si>
    <t>GIT</t>
  </si>
  <si>
    <t>COD</t>
  </si>
  <si>
    <t>Date</t>
  </si>
  <si>
    <t>Signature:</t>
  </si>
  <si>
    <t xml:space="preserve">Supervisor </t>
  </si>
  <si>
    <t>MED REP Name</t>
  </si>
  <si>
    <t>HOSP. OR PH. ORDER</t>
  </si>
  <si>
    <t>Pharmacy Visited</t>
  </si>
  <si>
    <t>Important Remarks of the Day</t>
  </si>
  <si>
    <t>Total</t>
  </si>
  <si>
    <t>class</t>
  </si>
  <si>
    <t>Specility</t>
  </si>
  <si>
    <t xml:space="preserve"> Dr Name</t>
  </si>
  <si>
    <t>Territory</t>
  </si>
  <si>
    <t>No. of days</t>
  </si>
  <si>
    <t>Month</t>
  </si>
  <si>
    <t>الجمعة</t>
  </si>
  <si>
    <t>اجازة</t>
  </si>
  <si>
    <t>تدريب</t>
  </si>
  <si>
    <t>اجتماع</t>
  </si>
  <si>
    <t>اجمالى ايام الشهر</t>
  </si>
  <si>
    <t>عمل</t>
  </si>
  <si>
    <t>الايام</t>
  </si>
  <si>
    <t>تحديد نوع اليوم</t>
  </si>
  <si>
    <t>تحديد اليوم &lt;&lt;</t>
  </si>
  <si>
    <t>Class</t>
  </si>
  <si>
    <t>Vistied Doctors</t>
  </si>
  <si>
    <t>Coverag List</t>
  </si>
  <si>
    <t>Visited Doctors</t>
  </si>
  <si>
    <t>Once</t>
  </si>
  <si>
    <t>Twice</t>
  </si>
  <si>
    <t>3 times</t>
  </si>
  <si>
    <t xml:space="preserve">More </t>
  </si>
  <si>
    <t>Dr Name</t>
  </si>
  <si>
    <t>Sp</t>
  </si>
  <si>
    <t>Daily Report ( AM visites )</t>
  </si>
  <si>
    <t>Notes &amp; comments</t>
  </si>
  <si>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</si>
  <si>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Monthly Visites</t>
  </si>
  <si>
    <t>Done</t>
  </si>
  <si>
    <t>Focus</t>
  </si>
  <si>
    <t>Calls</t>
  </si>
  <si>
    <t>Teritory</t>
  </si>
  <si>
    <t xml:space="preserve">Personal Data </t>
  </si>
  <si>
    <t>Area</t>
  </si>
  <si>
    <t>List</t>
  </si>
  <si>
    <t>Frequancy</t>
  </si>
  <si>
    <t>week 1 1:7</t>
  </si>
  <si>
    <t>week 2 8:14</t>
  </si>
  <si>
    <t>week 3 15:21</t>
  </si>
  <si>
    <t>week 4 22:31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</si>
  <si>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</si>
  <si>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</si>
  <si>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</si>
  <si>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</si>
  <si>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</si>
  <si>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</si>
  <si>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</si>
  <si>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</si>
  <si>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</si>
  <si>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</si>
  <si>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</si>
  <si>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</si>
  <si>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</si>
  <si>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</si>
  <si>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</si>
  <si>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</si>
  <si>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</si>
  <si>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</si>
  <si>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</si>
  <si>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</si>
  <si>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</si>
  <si>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</si>
  <si>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</si>
  <si>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</si>
  <si>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</si>
  <si>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</si>
  <si>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</si>
  <si>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</si>
  <si>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</si>
  <si>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</si>
  <si>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</si>
  <si>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</si>
  <si>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</si>
  <si>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</si>
  <si>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</si>
  <si>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</si>
  <si>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</si>
  <si>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</si>
  <si>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</si>
  <si>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</si>
  <si>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</si>
  <si>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</si>
  <si>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</si>
  <si>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</si>
  <si>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</si>
  <si>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</si>
  <si>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</si>
  <si>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</si>
  <si>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</si>
  <si>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</si>
  <si>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</si>
  <si>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</si>
  <si>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</si>
  <si>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</si>
  <si>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</si>
  <si>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</si>
  <si>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</si>
  <si>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</si>
  <si>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</si>
  <si>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</si>
  <si>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</si>
  <si>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</si>
  <si>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</si>
  <si>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</si>
  <si>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</si>
  <si>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</si>
  <si>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</si>
  <si>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</si>
  <si>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</si>
  <si>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</si>
  <si>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</si>
  <si>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</si>
  <si>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</si>
  <si>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</si>
  <si>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</si>
  <si>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</si>
  <si>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</si>
  <si>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</si>
  <si>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</si>
  <si>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</si>
  <si>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</si>
  <si>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</si>
  <si>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</si>
  <si>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</si>
  <si>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</si>
  <si>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</si>
  <si>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</si>
  <si>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</si>
  <si>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</si>
  <si>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</si>
  <si>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</si>
  <si>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</si>
  <si>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</si>
  <si>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</si>
  <si>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</si>
  <si>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</si>
  <si>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</si>
  <si>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</si>
  <si>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</si>
  <si>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</si>
  <si>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</si>
  <si>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</si>
  <si>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</si>
  <si>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TRENDO</t>
  </si>
  <si>
    <t>PREG50</t>
  </si>
  <si>
    <t>PREG100</t>
  </si>
  <si>
    <t>PROS</t>
  </si>
  <si>
    <t>ORTH</t>
  </si>
  <si>
    <t>URO</t>
  </si>
  <si>
    <t>IM</t>
  </si>
  <si>
    <t>GP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</si>
  <si>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</si>
  <si>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</si>
  <si>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</si>
  <si>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</si>
  <si>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</si>
  <si>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</si>
  <si>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</si>
  <si>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</si>
  <si>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</si>
  <si>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</si>
  <si>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</si>
  <si>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</si>
  <si>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</si>
  <si>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</si>
  <si>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</si>
  <si>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</si>
  <si>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</si>
  <si>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</si>
  <si>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</si>
  <si>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</si>
  <si>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</si>
  <si>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</si>
  <si>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</si>
  <si>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</si>
  <si>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</si>
  <si>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</si>
  <si>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</si>
  <si>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</si>
  <si>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</si>
  <si>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</si>
  <si>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</si>
  <si>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</si>
  <si>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</si>
  <si>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</si>
  <si>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</si>
  <si>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</si>
  <si>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</si>
  <si>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</si>
  <si>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</si>
  <si>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</si>
  <si>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</si>
  <si>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</si>
  <si>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</si>
  <si>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</si>
  <si>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</si>
  <si>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</si>
  <si>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</si>
  <si>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</si>
  <si>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</si>
  <si>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</si>
  <si>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</si>
  <si>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</si>
  <si>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</si>
  <si>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</si>
  <si>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</si>
  <si>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</si>
  <si>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</si>
  <si>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</si>
  <si>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</si>
  <si>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</si>
  <si>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</si>
  <si>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</si>
  <si>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</si>
  <si>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</si>
  <si>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</si>
  <si>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</si>
  <si>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</si>
  <si>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</si>
  <si>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</si>
  <si>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</si>
  <si>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</si>
  <si>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</si>
  <si>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</si>
  <si>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</si>
  <si>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</si>
  <si>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</si>
  <si>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</si>
  <si>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</si>
  <si>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</si>
  <si>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</si>
  <si>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</si>
  <si>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</si>
  <si>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</si>
  <si>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</si>
  <si>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</si>
  <si>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</si>
  <si>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</si>
  <si>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</si>
  <si>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</si>
  <si>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</si>
  <si>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</si>
  <si>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</si>
  <si>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</si>
  <si>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</si>
  <si>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</si>
  <si>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</si>
  <si>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</si>
  <si>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</si>
  <si>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</si>
  <si>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</si>
  <si>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</si>
  <si>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</si>
  <si>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</si>
  <si>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</si>
  <si>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</si>
  <si>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</si>
  <si>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</si>
  <si>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</si>
  <si>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</si>
  <si>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</si>
  <si>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</si>
  <si>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</si>
  <si>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</si>
  <si>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</si>
  <si>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</si>
  <si>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</si>
  <si>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</si>
  <si>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</si>
  <si>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</si>
  <si>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</si>
  <si>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</si>
  <si>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</si>
  <si>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</si>
  <si>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</si>
  <si>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</si>
  <si>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</si>
  <si>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</si>
  <si>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</si>
  <si>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</si>
  <si>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</si>
  <si>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</si>
  <si>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</si>
  <si>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</si>
  <si>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</si>
  <si>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</si>
  <si>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</si>
  <si>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</si>
  <si>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</si>
  <si>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</si>
  <si>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</si>
  <si>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</si>
  <si>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</si>
  <si>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</si>
  <si>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</si>
  <si>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</si>
  <si>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</si>
  <si>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</si>
  <si>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</si>
  <si>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</si>
  <si>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</si>
  <si>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</si>
  <si>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</si>
  <si>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</si>
  <si>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</si>
  <si>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</si>
  <si>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</si>
  <si>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</si>
  <si>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</si>
  <si>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</si>
  <si>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</si>
  <si>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</si>
  <si>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</si>
  <si>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</si>
  <si>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</si>
  <si>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</si>
  <si>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</si>
  <si>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</si>
  <si>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</si>
  <si>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</si>
  <si>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</si>
  <si>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</si>
  <si>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</si>
  <si>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</si>
  <si>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</si>
  <si>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</si>
  <si>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</si>
  <si>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</si>
  <si>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</si>
  <si>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</si>
  <si>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</si>
  <si>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</si>
  <si>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</si>
  <si>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</si>
  <si>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</si>
  <si>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</si>
  <si>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</si>
  <si>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</si>
  <si>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</si>
  <si>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</si>
  <si>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</si>
  <si>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</si>
  <si>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</si>
  <si>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</si>
  <si>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</si>
  <si>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</si>
  <si>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</si>
  <si>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</si>
  <si>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</si>
  <si>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</si>
  <si>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</si>
  <si>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</si>
  <si>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</si>
  <si>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</si>
  <si>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</si>
  <si>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</si>
  <si>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</si>
  <si>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</si>
  <si>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</si>
  <si>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</si>
  <si>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</si>
  <si>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</si>
  <si>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</si>
  <si>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</si>
  <si>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</si>
  <si>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</si>
  <si>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</si>
  <si>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</si>
  <si>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</si>
  <si>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</si>
  <si>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</si>
  <si>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</si>
  <si>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</si>
  <si>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</si>
  <si>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</si>
  <si>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</si>
  <si>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</si>
  <si>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</si>
  <si>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</si>
  <si>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</si>
  <si>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</si>
  <si>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</si>
  <si>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</si>
  <si>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</si>
  <si>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</si>
  <si>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</si>
  <si>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</si>
  <si>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</si>
  <si>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</si>
  <si>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</si>
  <si>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</si>
  <si>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</si>
  <si>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</si>
  <si>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</si>
  <si>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</si>
  <si>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</si>
  <si>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</si>
  <si>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</si>
  <si>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</si>
  <si>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</si>
  <si>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</si>
  <si>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</si>
  <si>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</si>
  <si>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</si>
  <si>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</si>
  <si>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</si>
  <si>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</si>
  <si>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</si>
  <si>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</si>
  <si>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</si>
  <si>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</si>
  <si>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</si>
  <si>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</si>
  <si>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</si>
  <si>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</si>
  <si>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</si>
  <si>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</si>
  <si>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</si>
  <si>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</si>
  <si>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</si>
  <si>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</si>
  <si>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</si>
  <si>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</si>
  <si>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</si>
  <si>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</si>
  <si>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</si>
  <si>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</si>
  <si>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</si>
  <si>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</si>
  <si>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</si>
  <si>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</si>
  <si>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</si>
  <si>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</si>
  <si>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</si>
  <si>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</si>
  <si>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</si>
  <si>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</si>
  <si>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</si>
  <si>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</si>
  <si>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</si>
  <si>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</si>
  <si>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</si>
  <si>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</si>
  <si>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</si>
  <si>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</si>
  <si>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</si>
  <si>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</si>
  <si>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</si>
  <si>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</si>
  <si>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</si>
  <si>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</si>
  <si>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</si>
  <si>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</si>
  <si>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</si>
  <si>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</si>
  <si>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</si>
  <si>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</si>
  <si>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</si>
  <si>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</si>
  <si>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</si>
  <si>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</si>
  <si>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</si>
  <si>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</si>
  <si>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</si>
  <si>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</si>
  <si>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</si>
  <si>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</si>
  <si>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</si>
  <si>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</si>
  <si>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</si>
  <si>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</si>
  <si>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</si>
  <si>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</si>
  <si>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</si>
  <si>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</si>
  <si>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</si>
  <si>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</si>
  <si>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</si>
  <si>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</si>
  <si>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</si>
  <si>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</si>
  <si>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</si>
  <si>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</si>
  <si>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</si>
  <si>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</si>
  <si>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</si>
  <si>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</si>
  <si>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</si>
  <si>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</si>
  <si>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</si>
  <si>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</si>
  <si>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</si>
  <si>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</si>
  <si>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</si>
  <si>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</si>
  <si>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</si>
  <si>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</si>
  <si>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</si>
  <si>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</si>
  <si>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</si>
  <si>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</si>
  <si>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</si>
  <si>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</si>
  <si>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</si>
  <si>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</si>
  <si>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</si>
  <si>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</si>
  <si>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</si>
  <si>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</si>
  <si>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</si>
  <si>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</si>
  <si>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</si>
  <si>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</si>
  <si>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</si>
  <si>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</si>
  <si>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</si>
  <si>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</si>
  <si>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</si>
  <si>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</si>
  <si>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</si>
  <si>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</si>
  <si>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</si>
  <si>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</si>
  <si>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</si>
  <si>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</si>
  <si>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</si>
  <si>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</si>
  <si>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</si>
  <si>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</si>
  <si>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</si>
  <si>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</si>
  <si>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</si>
  <si>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</si>
  <si>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</si>
  <si>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</si>
  <si>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</si>
  <si>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</si>
  <si>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</si>
  <si>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</si>
  <si>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</si>
  <si>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</si>
  <si>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</si>
  <si>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</si>
  <si>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</si>
  <si>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</si>
  <si>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</si>
  <si>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</si>
  <si>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</si>
  <si>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</si>
  <si>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</si>
  <si>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</si>
  <si>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</si>
  <si>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</si>
  <si>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</si>
  <si>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</si>
  <si>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</si>
  <si>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</si>
  <si>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</si>
  <si>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</si>
  <si>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</si>
  <si>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</si>
  <si>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</si>
  <si>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</si>
  <si>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</si>
  <si>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</si>
  <si>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</si>
  <si>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</si>
  <si>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</si>
  <si>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</si>
  <si>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</si>
  <si>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</si>
  <si>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</si>
  <si>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</si>
  <si>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</si>
  <si>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</si>
  <si>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</si>
  <si>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</si>
  <si>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</si>
  <si>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</si>
  <si>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</si>
  <si>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</si>
  <si>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</si>
  <si>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</si>
  <si>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</si>
  <si>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</si>
  <si>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</si>
  <si>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</si>
  <si>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</si>
  <si>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</si>
  <si>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</si>
  <si>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</si>
  <si>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</si>
  <si>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</si>
  <si>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</si>
  <si>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</si>
  <si>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</si>
  <si>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</si>
  <si>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</si>
  <si>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</si>
  <si>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</si>
  <si>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</si>
  <si>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</si>
  <si>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</si>
  <si>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</si>
  <si>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</si>
  <si>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</si>
  <si>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</si>
  <si>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NEUR</t>
  </si>
  <si>
    <t>Dr.Visit</t>
  </si>
  <si>
    <t xml:space="preserve"> SUPERVISOR</t>
  </si>
  <si>
    <t>DIS</t>
  </si>
  <si>
    <t>AM PLAN</t>
  </si>
  <si>
    <t>PM PLAN</t>
  </si>
  <si>
    <t xml:space="preserve">clinic </t>
  </si>
  <si>
    <t>COMMENT</t>
  </si>
  <si>
    <t>P50</t>
  </si>
  <si>
    <t>P100</t>
  </si>
  <si>
    <t>Monthly Plan</t>
  </si>
  <si>
    <t>AM</t>
  </si>
  <si>
    <t>PM</t>
  </si>
  <si>
    <t>DAY</t>
  </si>
  <si>
    <t>Products</t>
  </si>
  <si>
    <t>ONCO</t>
  </si>
  <si>
    <t>CARD</t>
  </si>
  <si>
    <t>OBE</t>
  </si>
  <si>
    <t>SURG</t>
  </si>
  <si>
    <t>V.SURG</t>
  </si>
  <si>
    <t>CHEST</t>
  </si>
  <si>
    <t>TROP</t>
  </si>
  <si>
    <t>RHEUM</t>
  </si>
  <si>
    <t>AVO</t>
  </si>
  <si>
    <t>ASPA</t>
  </si>
  <si>
    <t>VAIL</t>
  </si>
  <si>
    <t>STAZO</t>
  </si>
  <si>
    <t>Percentage</t>
  </si>
  <si>
    <t>PRO</t>
  </si>
  <si>
    <t>Pharmacy</t>
  </si>
  <si>
    <t>Doc.Name</t>
  </si>
  <si>
    <t>TREND PHARM</t>
  </si>
  <si>
    <t>Med Rep</t>
  </si>
  <si>
    <t>Trendo</t>
  </si>
  <si>
    <t>Total Visites</t>
  </si>
  <si>
    <t xml:space="preserve">Hospital </t>
  </si>
  <si>
    <t>Monthly Plan Per Territory</t>
  </si>
  <si>
    <t>ASPA.SACH</t>
  </si>
  <si>
    <t>p100</t>
  </si>
  <si>
    <t>ASPA.VAIL</t>
  </si>
  <si>
    <t>Hospital</t>
  </si>
  <si>
    <t>Double</t>
  </si>
  <si>
    <t>Single</t>
  </si>
  <si>
    <t>START TIME</t>
  </si>
  <si>
    <t>END TIME</t>
  </si>
  <si>
    <t>Supervisor</t>
  </si>
  <si>
    <t>HOSPITAL OR PHARMACY ORDER</t>
  </si>
  <si>
    <t>Campony</t>
  </si>
  <si>
    <t>amr mostafa</t>
  </si>
  <si>
    <t>wael</t>
  </si>
  <si>
    <t>assiut</t>
  </si>
  <si>
    <t>planed</t>
  </si>
  <si>
    <t>Total visits</t>
  </si>
  <si>
    <t>Total DR. visits</t>
  </si>
  <si>
    <t>Averag visits /day</t>
  </si>
  <si>
    <t>Pain</t>
  </si>
  <si>
    <t xml:space="preserve">Notes &amp; comments </t>
  </si>
  <si>
    <t>S.Visits</t>
  </si>
  <si>
    <t>D.Visits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</si>
</sst>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0.0%"/>
    <numFmt numFmtId="166" formatCode="[$-409]h:mm\ AM/PM;@"/>
    <numFmt numFmtId="167" formatCode="[$-1010000]d/m/yyyy;@"/>
    <numFmt numFmtId="168" formatCode="0.0"/>
  </numFmts>
  <fonts count="80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name val="Arial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28"/>
      <color indexed="56"/>
      <name val="Arial"/>
      <family val="2"/>
    </font>
    <font>
      <b/>
      <sz val="22"/>
      <name val="Arial"/>
      <family val="2"/>
    </font>
    <font>
      <b/>
      <sz val="16"/>
      <color indexed="60"/>
      <name val="Arial"/>
      <family val="2"/>
    </font>
    <font>
      <b/>
      <sz val="22"/>
      <color indexed="56"/>
      <name val="Arial"/>
      <family val="2"/>
    </font>
    <font>
      <b/>
      <sz val="12"/>
      <color indexed="3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4"/>
      <color rgb="FFFF0000"/>
      <name val="Calibri"/>
      <family val="2"/>
      <scheme val="minor"/>
    </font>
    <font>
      <sz val="48"/>
      <color theme="3" tint="0.3999755851924192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6"/>
      <color indexed="8"/>
      <name val="Arial"/>
      <family val="2"/>
    </font>
    <font>
      <b/>
      <sz val="18"/>
      <name val="Arial"/>
      <family val="2"/>
    </font>
    <font>
      <b/>
      <sz val="18"/>
      <color indexed="9"/>
      <name val="Arial"/>
      <family val="2"/>
    </font>
    <font>
      <b/>
      <sz val="28"/>
      <name val="Arial"/>
      <family val="2"/>
    </font>
    <font>
      <b/>
      <sz val="24"/>
      <color indexed="8"/>
      <name val="Arial"/>
      <family val="2"/>
    </font>
    <font>
      <b/>
      <sz val="22"/>
      <color indexed="8"/>
      <name val="Arial"/>
      <family val="2"/>
    </font>
    <font>
      <b/>
      <sz val="20"/>
      <color indexed="60"/>
      <name val="Arial"/>
      <family val="2"/>
    </font>
    <font>
      <b/>
      <sz val="18"/>
      <color indexed="60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6"/>
      <name val="Calibri"/>
      <family val="2"/>
      <scheme val="minor"/>
    </font>
    <font>
      <sz val="14"/>
      <color indexed="8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sz val="16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name val="Arial"/>
      <family val="2"/>
    </font>
    <font>
      <sz val="16"/>
      <color indexed="60"/>
      <name val="Arial"/>
      <family val="2"/>
    </font>
    <font>
      <sz val="16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b/>
      <sz val="36"/>
      <color indexed="9"/>
      <name val="Arial Narrow"/>
      <family val="2"/>
    </font>
    <font>
      <b/>
      <sz val="36"/>
      <color indexed="8"/>
      <name val="Arial Narrow"/>
      <family val="2"/>
    </font>
    <font>
      <sz val="16"/>
      <name val="Lucida Handwriting"/>
      <family val="4"/>
    </font>
    <font>
      <b/>
      <sz val="20"/>
      <color indexed="8"/>
      <name val="Calibri"/>
      <family val="2"/>
      <scheme val="minor"/>
    </font>
    <font>
      <sz val="16"/>
      <name val="Calibri"/>
      <family val="2"/>
    </font>
    <font>
      <sz val="16"/>
      <color theme="1"/>
      <name val="Calibri"/>
      <family val="2"/>
      <charset val="178"/>
      <scheme val="minor"/>
    </font>
    <font>
      <sz val="18"/>
      <name val="Arial Narrow"/>
      <family val="2"/>
    </font>
    <font>
      <b/>
      <sz val="18"/>
      <name val="Arial Narrow"/>
      <family val="2"/>
    </font>
    <font>
      <sz val="18"/>
      <color theme="1"/>
      <name val="Arial Narrow"/>
      <family val="2"/>
    </font>
    <font>
      <b/>
      <sz val="18"/>
      <color indexed="8"/>
      <name val="Arial Narrow"/>
      <family val="2"/>
    </font>
    <font>
      <b/>
      <sz val="16"/>
      <name val="Arial"/>
      <family val="2"/>
      <charset val="178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color rgb="FFFF0000"/>
      <name val="Arial"/>
      <family val="2"/>
    </font>
    <font>
      <i/>
      <sz val="11"/>
      <color indexed="8"/>
      <name val="Arial"/>
      <family val="2"/>
    </font>
    <font>
      <b/>
      <sz val="22"/>
      <color rgb="FF0070C0"/>
      <name val="Calibri"/>
      <family val="2"/>
      <scheme val="minor"/>
    </font>
    <font>
      <b/>
      <sz val="16"/>
      <color indexed="56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1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8"/>
      </top>
      <bottom/>
      <diagonal/>
    </border>
    <border>
      <left style="thick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medium">
        <color indexed="8"/>
      </top>
      <bottom/>
      <diagonal/>
    </border>
    <border>
      <left/>
      <right style="double">
        <color indexed="64"/>
      </right>
      <top style="medium">
        <color indexed="8"/>
      </top>
      <bottom/>
      <diagonal/>
    </border>
    <border>
      <left style="double">
        <color indexed="64"/>
      </left>
      <right/>
      <top style="medium">
        <color indexed="8"/>
      </top>
      <bottom/>
      <diagonal/>
    </border>
    <border>
      <left/>
      <right style="thick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64"/>
      </bottom>
      <diagonal/>
    </border>
    <border>
      <left/>
      <right/>
      <top style="thick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8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dashed">
        <color indexed="64"/>
      </right>
      <top/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0" fontId="28" fillId="0" borderId="0"/>
    <xf numFmtId="0" fontId="11" fillId="0" borderId="0"/>
    <xf numFmtId="0" fontId="27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8">
    <xf numFmtId="0" fontId="0" fillId="0" borderId="0" xfId="0"/>
    <xf numFmtId="0" fontId="6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49" xfId="3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78" xfId="0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0" fontId="17" fillId="2" borderId="106" xfId="3" applyFont="1" applyFill="1" applyBorder="1" applyAlignment="1" applyProtection="1">
      <alignment horizontal="center" vertical="center"/>
      <protection hidden="1"/>
    </xf>
    <xf numFmtId="0" fontId="17" fillId="0" borderId="50" xfId="4" applyFont="1" applyFill="1" applyBorder="1" applyAlignment="1" applyProtection="1">
      <alignment horizontal="center" vertical="center"/>
      <protection hidden="1"/>
    </xf>
    <xf numFmtId="0" fontId="17" fillId="0" borderId="30" xfId="4" applyFont="1" applyFill="1" applyBorder="1" applyAlignment="1" applyProtection="1">
      <alignment horizontal="center" vertical="center"/>
      <protection hidden="1"/>
    </xf>
    <xf numFmtId="0" fontId="17" fillId="0" borderId="31" xfId="4" applyFont="1" applyFill="1" applyBorder="1" applyAlignment="1" applyProtection="1">
      <alignment horizontal="center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locked="0" hidden="1"/>
    </xf>
    <xf numFmtId="0" fontId="13" fillId="6" borderId="26" xfId="3" applyFont="1" applyFill="1" applyBorder="1" applyAlignment="1" applyProtection="1">
      <alignment horizontal="center" vertical="center"/>
      <protection locked="0" hidden="1"/>
    </xf>
    <xf numFmtId="0" fontId="17" fillId="0" borderId="2" xfId="4" applyFont="1" applyFill="1" applyBorder="1" applyAlignment="1" applyProtection="1">
      <alignment horizontal="center" vertical="center"/>
      <protection locked="0" hidden="1"/>
    </xf>
    <xf numFmtId="0" fontId="17" fillId="0" borderId="19" xfId="4" applyFont="1" applyFill="1" applyBorder="1" applyAlignment="1" applyProtection="1">
      <alignment horizontal="center" vertical="center"/>
      <protection locked="0" hidden="1"/>
    </xf>
    <xf numFmtId="0" fontId="17" fillId="0" borderId="57" xfId="4" applyFont="1" applyFill="1" applyBorder="1" applyAlignment="1" applyProtection="1">
      <alignment horizontal="center" vertical="center"/>
      <protection locked="0" hidden="1"/>
    </xf>
    <xf numFmtId="0" fontId="17" fillId="0" borderId="29" xfId="4" applyFont="1" applyFill="1" applyBorder="1" applyAlignment="1" applyProtection="1">
      <alignment horizontal="center" vertical="center"/>
      <protection locked="0" hidden="1"/>
    </xf>
    <xf numFmtId="0" fontId="17" fillId="0" borderId="30" xfId="4" applyFont="1" applyFill="1" applyBorder="1" applyAlignment="1" applyProtection="1">
      <alignment horizontal="center" vertical="center"/>
      <protection locked="0" hidden="1"/>
    </xf>
    <xf numFmtId="0" fontId="17" fillId="0" borderId="31" xfId="4" applyFont="1" applyFill="1" applyBorder="1" applyAlignment="1" applyProtection="1">
      <alignment horizontal="center" vertical="center"/>
      <protection locked="0" hidden="1"/>
    </xf>
    <xf numFmtId="0" fontId="17" fillId="13" borderId="132" xfId="3" applyFont="1" applyFill="1" applyBorder="1" applyAlignment="1" applyProtection="1">
      <alignment horizontal="center" vertical="center"/>
      <protection hidden="1"/>
    </xf>
    <xf numFmtId="0" fontId="23" fillId="2" borderId="136" xfId="3" applyFont="1" applyFill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horizontal="center" vertical="center"/>
      <protection hidden="1"/>
    </xf>
    <xf numFmtId="0" fontId="19" fillId="4" borderId="125" xfId="4" applyFont="1" applyFill="1" applyBorder="1" applyAlignment="1" applyProtection="1">
      <alignment horizontal="center" vertical="center"/>
      <protection hidden="1"/>
    </xf>
    <xf numFmtId="0" fontId="13" fillId="2" borderId="1" xfId="3" applyFont="1" applyFill="1" applyBorder="1" applyAlignment="1" applyProtection="1">
      <alignment horizontal="center" vertical="center"/>
      <protection hidden="1"/>
    </xf>
    <xf numFmtId="0" fontId="19" fillId="4" borderId="33" xfId="4" applyFont="1" applyFill="1" applyBorder="1" applyAlignment="1" applyProtection="1">
      <alignment horizontal="center" vertical="center"/>
      <protection hidden="1"/>
    </xf>
    <xf numFmtId="0" fontId="8" fillId="0" borderId="74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 hidden="1"/>
    </xf>
    <xf numFmtId="0" fontId="28" fillId="0" borderId="49" xfId="3" applyFont="1" applyBorder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28" fillId="0" borderId="0" xfId="3" applyFont="1" applyBorder="1" applyAlignment="1" applyProtection="1">
      <alignment horizontal="center" vertical="center"/>
      <protection hidden="1"/>
    </xf>
    <xf numFmtId="0" fontId="28" fillId="0" borderId="0" xfId="3" applyFont="1" applyAlignment="1" applyProtection="1">
      <alignment horizontal="center" vertical="center"/>
      <protection hidden="1"/>
    </xf>
    <xf numFmtId="0" fontId="28" fillId="0" borderId="0" xfId="3" applyFont="1" applyFill="1" applyBorder="1" applyAlignment="1" applyProtection="1">
      <alignment horizontal="center" vertical="center"/>
      <protection hidden="1"/>
    </xf>
    <xf numFmtId="0" fontId="28" fillId="0" borderId="0" xfId="3" applyFont="1" applyFill="1" applyAlignment="1" applyProtection="1">
      <alignment horizontal="center" vertical="center"/>
      <protection hidden="1"/>
    </xf>
    <xf numFmtId="0" fontId="28" fillId="0" borderId="0" xfId="3" applyFont="1" applyBorder="1" applyAlignment="1">
      <alignment horizontal="center" vertical="center"/>
    </xf>
    <xf numFmtId="0" fontId="1" fillId="2" borderId="0" xfId="3" applyFont="1" applyFill="1" applyBorder="1" applyAlignment="1" applyProtection="1">
      <alignment horizontal="center" vertical="center"/>
      <protection hidden="1"/>
    </xf>
    <xf numFmtId="0" fontId="16" fillId="0" borderId="0" xfId="4" applyFont="1" applyFill="1" applyBorder="1" applyAlignment="1" applyProtection="1">
      <alignment horizontal="center" vertical="center"/>
      <protection locked="0" hidden="1"/>
    </xf>
    <xf numFmtId="0" fontId="14" fillId="0" borderId="0" xfId="4" applyFont="1" applyFill="1" applyBorder="1" applyAlignment="1" applyProtection="1">
      <alignment horizontal="center" vertical="center"/>
      <protection locked="0" hidden="1"/>
    </xf>
    <xf numFmtId="0" fontId="15" fillId="6" borderId="26" xfId="4" applyFont="1" applyFill="1" applyBorder="1" applyAlignment="1" applyProtection="1">
      <alignment horizontal="center" vertical="center"/>
      <protection locked="0" hidden="1"/>
    </xf>
    <xf numFmtId="0" fontId="28" fillId="0" borderId="147" xfId="3" applyFont="1" applyBorder="1" applyAlignment="1">
      <alignment horizontal="center" vertical="center"/>
    </xf>
    <xf numFmtId="0" fontId="43" fillId="0" borderId="0" xfId="0" applyFont="1" applyProtection="1">
      <protection hidden="1"/>
    </xf>
    <xf numFmtId="0" fontId="43" fillId="0" borderId="0" xfId="0" applyFont="1" applyAlignment="1" applyProtection="1">
      <alignment horizontal="center" vertical="center"/>
      <protection hidden="1"/>
    </xf>
    <xf numFmtId="0" fontId="31" fillId="12" borderId="0" xfId="0" applyFont="1" applyFill="1" applyBorder="1" applyAlignment="1" applyProtection="1">
      <alignment horizontal="center" vertical="center"/>
      <protection hidden="1"/>
    </xf>
    <xf numFmtId="0" fontId="28" fillId="2" borderId="0" xfId="3" applyFont="1" applyFill="1" applyBorder="1" applyAlignment="1" applyProtection="1">
      <alignment horizontal="center" vertical="center"/>
      <protection hidden="1"/>
    </xf>
    <xf numFmtId="0" fontId="21" fillId="2" borderId="28" xfId="4" applyFont="1" applyFill="1" applyBorder="1" applyAlignment="1" applyProtection="1">
      <alignment horizontal="center" vertical="center"/>
      <protection hidden="1"/>
    </xf>
    <xf numFmtId="0" fontId="21" fillId="2" borderId="32" xfId="4" applyFont="1" applyFill="1" applyBorder="1" applyAlignment="1" applyProtection="1">
      <alignment horizontal="center" vertical="center"/>
      <protection hidden="1"/>
    </xf>
    <xf numFmtId="0" fontId="42" fillId="0" borderId="0" xfId="4" applyFont="1" applyFill="1" applyBorder="1" applyAlignment="1" applyProtection="1">
      <alignment horizontal="center" vertical="center"/>
      <protection locked="0" hidden="1"/>
    </xf>
    <xf numFmtId="0" fontId="15" fillId="0" borderId="0" xfId="4" applyFont="1" applyFill="1" applyBorder="1" applyAlignment="1" applyProtection="1">
      <alignment horizontal="center" vertical="center"/>
      <protection locked="0" hidden="1"/>
    </xf>
    <xf numFmtId="0" fontId="18" fillId="0" borderId="0" xfId="4" applyFont="1" applyFill="1" applyBorder="1" applyAlignment="1" applyProtection="1">
      <alignment horizontal="center" vertical="center"/>
      <protection locked="0" hidden="1"/>
    </xf>
    <xf numFmtId="0" fontId="22" fillId="0" borderId="0" xfId="4" applyFont="1" applyFill="1" applyBorder="1" applyAlignment="1" applyProtection="1">
      <alignment horizontal="center" vertical="center"/>
      <protection locked="0" hidden="1"/>
    </xf>
    <xf numFmtId="0" fontId="28" fillId="0" borderId="151" xfId="3" applyFont="1" applyBorder="1" applyAlignment="1">
      <alignment horizontal="center" vertical="center"/>
    </xf>
    <xf numFmtId="0" fontId="48" fillId="0" borderId="0" xfId="0" applyFont="1" applyAlignment="1" applyProtection="1">
      <alignment horizontal="center" vertical="center"/>
      <protection hidden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 vertical="center"/>
      <protection locked="0" hidden="1"/>
    </xf>
    <xf numFmtId="0" fontId="48" fillId="12" borderId="0" xfId="0" applyFont="1" applyFill="1" applyBorder="1" applyAlignment="1" applyProtection="1">
      <alignment horizontal="center" vertical="center"/>
      <protection hidden="1"/>
    </xf>
    <xf numFmtId="0" fontId="47" fillId="0" borderId="41" xfId="4" applyFont="1" applyFill="1" applyBorder="1" applyAlignment="1" applyProtection="1">
      <alignment horizontal="center" vertical="center"/>
      <protection locked="0" hidden="1"/>
    </xf>
    <xf numFmtId="0" fontId="47" fillId="0" borderId="6" xfId="4" applyFont="1" applyFill="1" applyBorder="1" applyAlignment="1" applyProtection="1">
      <alignment horizontal="center" vertical="center"/>
      <protection locked="0" hidden="1"/>
    </xf>
    <xf numFmtId="0" fontId="47" fillId="0" borderId="16" xfId="4" applyFont="1" applyFill="1" applyBorder="1" applyAlignment="1" applyProtection="1">
      <alignment horizontal="center" vertical="center"/>
      <protection locked="0" hidden="1"/>
    </xf>
    <xf numFmtId="0" fontId="47" fillId="0" borderId="42" xfId="4" applyFont="1" applyFill="1" applyBorder="1" applyAlignment="1" applyProtection="1">
      <alignment horizontal="center" vertical="center"/>
      <protection locked="0" hidden="1"/>
    </xf>
    <xf numFmtId="0" fontId="47" fillId="0" borderId="7" xfId="4" applyFont="1" applyFill="1" applyBorder="1" applyAlignment="1" applyProtection="1">
      <alignment horizontal="center" vertical="center"/>
      <protection locked="0" hidden="1"/>
    </xf>
    <xf numFmtId="0" fontId="47" fillId="0" borderId="17" xfId="4" applyFont="1" applyFill="1" applyBorder="1" applyAlignment="1" applyProtection="1">
      <alignment horizontal="center" vertical="center"/>
      <protection locked="0"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 hidden="1"/>
    </xf>
    <xf numFmtId="0" fontId="47" fillId="0" borderId="37" xfId="4" applyFont="1" applyFill="1" applyBorder="1" applyAlignment="1" applyProtection="1">
      <alignment horizontal="center" vertical="center"/>
      <protection locked="0" hidden="1"/>
    </xf>
    <xf numFmtId="0" fontId="47" fillId="0" borderId="10" xfId="4" applyFont="1" applyFill="1" applyBorder="1" applyAlignment="1" applyProtection="1">
      <alignment horizontal="center" vertical="center"/>
      <protection locked="0" hidden="1"/>
    </xf>
    <xf numFmtId="0" fontId="47" fillId="0" borderId="38" xfId="4" applyFont="1" applyFill="1" applyBorder="1" applyAlignment="1" applyProtection="1">
      <alignment horizontal="center" vertical="center"/>
      <protection locked="0" hidden="1"/>
    </xf>
    <xf numFmtId="0" fontId="47" fillId="0" borderId="9" xfId="4" applyFont="1" applyFill="1" applyBorder="1" applyAlignment="1" applyProtection="1">
      <alignment horizontal="center" vertical="center"/>
      <protection locked="0" hidden="1"/>
    </xf>
    <xf numFmtId="0" fontId="45" fillId="0" borderId="0" xfId="3" applyFont="1" applyAlignment="1" applyProtection="1">
      <alignment horizontal="center" vertical="center"/>
      <protection locked="0" hidden="1"/>
    </xf>
    <xf numFmtId="0" fontId="50" fillId="0" borderId="0" xfId="3" applyFont="1" applyAlignment="1" applyProtection="1">
      <alignment horizontal="center" vertical="center"/>
      <protection locked="0" hidden="1"/>
    </xf>
    <xf numFmtId="0" fontId="54" fillId="2" borderId="124" xfId="4" applyFont="1" applyFill="1" applyBorder="1" applyAlignment="1" applyProtection="1">
      <alignment horizontal="center" vertical="center"/>
      <protection hidden="1"/>
    </xf>
    <xf numFmtId="0" fontId="54" fillId="2" borderId="44" xfId="4" applyFont="1" applyFill="1" applyBorder="1" applyAlignment="1" applyProtection="1">
      <alignment horizontal="center" vertical="center"/>
      <protection hidden="1"/>
    </xf>
    <xf numFmtId="0" fontId="54" fillId="13" borderId="133" xfId="4" applyFont="1" applyFill="1" applyBorder="1" applyAlignment="1" applyProtection="1">
      <alignment horizontal="center" vertical="center"/>
      <protection hidden="1"/>
    </xf>
    <xf numFmtId="0" fontId="54" fillId="13" borderId="135" xfId="4" applyFont="1" applyFill="1" applyBorder="1" applyAlignment="1" applyProtection="1">
      <alignment horizontal="center" vertical="center"/>
      <protection hidden="1"/>
    </xf>
    <xf numFmtId="0" fontId="54" fillId="13" borderId="135" xfId="3" applyFont="1" applyFill="1" applyBorder="1" applyAlignment="1" applyProtection="1">
      <alignment horizontal="center" vertical="center"/>
      <protection hidden="1"/>
    </xf>
    <xf numFmtId="0" fontId="54" fillId="13" borderId="134" xfId="4" applyFont="1" applyFill="1" applyBorder="1" applyAlignment="1" applyProtection="1">
      <alignment horizontal="center" vertical="center"/>
      <protection hidden="1"/>
    </xf>
    <xf numFmtId="0" fontId="54" fillId="13" borderId="66" xfId="4" applyFont="1" applyFill="1" applyBorder="1" applyAlignment="1" applyProtection="1">
      <alignment horizontal="center" vertical="center"/>
      <protection hidden="1"/>
    </xf>
    <xf numFmtId="0" fontId="55" fillId="13" borderId="66" xfId="4" applyFont="1" applyFill="1" applyBorder="1" applyAlignment="1" applyProtection="1">
      <alignment horizontal="center" vertical="center"/>
      <protection hidden="1"/>
    </xf>
    <xf numFmtId="0" fontId="55" fillId="13" borderId="44" xfId="4" applyFont="1" applyFill="1" applyBorder="1" applyAlignment="1" applyProtection="1">
      <alignment horizontal="center" vertical="center"/>
      <protection hidden="1"/>
    </xf>
    <xf numFmtId="0" fontId="35" fillId="13" borderId="64" xfId="4" applyFont="1" applyFill="1" applyBorder="1" applyAlignment="1" applyProtection="1">
      <alignment horizontal="center" vertical="center"/>
      <protection hidden="1"/>
    </xf>
    <xf numFmtId="0" fontId="35" fillId="13" borderId="65" xfId="4" applyFont="1" applyFill="1" applyBorder="1" applyAlignment="1" applyProtection="1">
      <alignment horizontal="center" vertical="center"/>
      <protection hidden="1"/>
    </xf>
    <xf numFmtId="0" fontId="35" fillId="13" borderId="65" xfId="3" applyFont="1" applyFill="1" applyBorder="1" applyAlignment="1" applyProtection="1">
      <alignment horizontal="center" vertical="center"/>
      <protection hidden="1"/>
    </xf>
    <xf numFmtId="0" fontId="35" fillId="13" borderId="66" xfId="4" applyFont="1" applyFill="1" applyBorder="1" applyAlignment="1" applyProtection="1">
      <alignment horizontal="center" vertical="center"/>
      <protection hidden="1"/>
    </xf>
    <xf numFmtId="0" fontId="57" fillId="13" borderId="66" xfId="4" applyFont="1" applyFill="1" applyBorder="1" applyAlignment="1" applyProtection="1">
      <alignment horizontal="center" vertical="center"/>
      <protection hidden="1"/>
    </xf>
    <xf numFmtId="0" fontId="57" fillId="7" borderId="67" xfId="0" applyFont="1" applyFill="1" applyBorder="1" applyAlignment="1" applyProtection="1">
      <alignment horizontal="center" vertical="center"/>
      <protection hidden="1"/>
    </xf>
    <xf numFmtId="0" fontId="57" fillId="7" borderId="65" xfId="4" applyFont="1" applyFill="1" applyBorder="1" applyAlignment="1" applyProtection="1">
      <alignment horizontal="center" vertical="center"/>
      <protection hidden="1"/>
    </xf>
    <xf numFmtId="0" fontId="57" fillId="7" borderId="66" xfId="4" applyFont="1" applyFill="1" applyBorder="1" applyAlignment="1" applyProtection="1">
      <alignment horizontal="center" vertical="center"/>
      <protection hidden="1"/>
    </xf>
    <xf numFmtId="9" fontId="58" fillId="7" borderId="68" xfId="9" applyFont="1" applyFill="1" applyBorder="1" applyAlignment="1" applyProtection="1">
      <alignment horizontal="center" vertical="center"/>
      <protection hidden="1"/>
    </xf>
    <xf numFmtId="9" fontId="58" fillId="7" borderId="69" xfId="9" applyFont="1" applyFill="1" applyBorder="1" applyAlignment="1" applyProtection="1">
      <alignment horizontal="center" vertical="center"/>
      <protection hidden="1"/>
    </xf>
    <xf numFmtId="9" fontId="58" fillId="7" borderId="70" xfId="9" applyFont="1" applyFill="1" applyBorder="1" applyAlignment="1" applyProtection="1">
      <alignment horizontal="center" vertical="center"/>
      <protection hidden="1"/>
    </xf>
    <xf numFmtId="0" fontId="17" fillId="2" borderId="51" xfId="3" applyFont="1" applyFill="1" applyBorder="1" applyAlignment="1" applyProtection="1">
      <alignment horizontal="center" vertical="center"/>
      <protection hidden="1"/>
    </xf>
    <xf numFmtId="0" fontId="17" fillId="13" borderId="52" xfId="3" applyFont="1" applyFill="1" applyBorder="1" applyAlignment="1" applyProtection="1">
      <alignment horizontal="center" vertical="center"/>
      <protection hidden="1"/>
    </xf>
    <xf numFmtId="0" fontId="17" fillId="2" borderId="52" xfId="3" applyFont="1" applyFill="1" applyBorder="1" applyAlignment="1" applyProtection="1">
      <alignment horizontal="center" vertical="center"/>
      <protection hidden="1"/>
    </xf>
    <xf numFmtId="0" fontId="23" fillId="2" borderId="53" xfId="3" applyFont="1" applyFill="1" applyBorder="1" applyAlignment="1" applyProtection="1">
      <alignment horizontal="center" vertical="center"/>
      <protection hidden="1"/>
    </xf>
    <xf numFmtId="0" fontId="47" fillId="2" borderId="3" xfId="3" applyFont="1" applyFill="1" applyBorder="1" applyAlignment="1" applyProtection="1">
      <alignment horizontal="center" vertical="center"/>
      <protection hidden="1"/>
    </xf>
    <xf numFmtId="0" fontId="47" fillId="2" borderId="4" xfId="3" applyFont="1" applyFill="1" applyBorder="1" applyAlignment="1" applyProtection="1">
      <alignment horizontal="center" vertical="center"/>
      <protection hidden="1"/>
    </xf>
    <xf numFmtId="1" fontId="48" fillId="0" borderId="0" xfId="0" applyNumberFormat="1" applyFont="1" applyAlignment="1" applyProtection="1">
      <alignment horizontal="center" vertical="center"/>
      <protection locked="0" hidden="1"/>
    </xf>
    <xf numFmtId="1" fontId="48" fillId="0" borderId="0" xfId="0" applyNumberFormat="1" applyFont="1" applyAlignment="1" applyProtection="1">
      <alignment horizontal="center" vertical="center"/>
      <protection locked="0"/>
    </xf>
    <xf numFmtId="0" fontId="47" fillId="0" borderId="6" xfId="3" applyFont="1" applyFill="1" applyBorder="1" applyAlignment="1" applyProtection="1">
      <alignment horizontal="center" vertical="center"/>
      <protection hidden="1"/>
    </xf>
    <xf numFmtId="0" fontId="60" fillId="0" borderId="54" xfId="0" applyFont="1" applyBorder="1" applyAlignment="1" applyProtection="1">
      <alignment horizontal="center" vertical="center" wrapText="1"/>
      <protection locked="0" hidden="1"/>
    </xf>
    <xf numFmtId="0" fontId="47" fillId="0" borderId="12" xfId="4" applyFont="1" applyFill="1" applyBorder="1" applyAlignment="1" applyProtection="1">
      <alignment horizontal="center" vertical="center"/>
      <protection locked="0" hidden="1"/>
    </xf>
    <xf numFmtId="0" fontId="47" fillId="0" borderId="13" xfId="4" applyFont="1" applyFill="1" applyBorder="1" applyAlignment="1" applyProtection="1">
      <alignment horizontal="center" vertical="center"/>
      <protection locked="0" hidden="1"/>
    </xf>
    <xf numFmtId="1" fontId="47" fillId="2" borderId="19" xfId="3" applyNumberFormat="1" applyFont="1" applyFill="1" applyBorder="1" applyAlignment="1" applyProtection="1">
      <alignment horizontal="center" vertical="center"/>
      <protection hidden="1"/>
    </xf>
    <xf numFmtId="0" fontId="55" fillId="3" borderId="2" xfId="3" applyFont="1" applyFill="1" applyBorder="1" applyAlignment="1" applyProtection="1">
      <alignment horizontal="center" vertical="center"/>
      <protection hidden="1"/>
    </xf>
    <xf numFmtId="0" fontId="59" fillId="0" borderId="45" xfId="0" applyFont="1" applyBorder="1" applyAlignment="1" applyProtection="1">
      <alignment horizontal="center" vertical="center"/>
      <protection locked="0" hidden="1"/>
    </xf>
    <xf numFmtId="0" fontId="59" fillId="0" borderId="0" xfId="0" applyFont="1" applyAlignment="1" applyProtection="1">
      <alignment horizontal="center" vertical="center"/>
      <protection locked="0"/>
    </xf>
    <xf numFmtId="0" fontId="60" fillId="7" borderId="54" xfId="0" applyFont="1" applyFill="1" applyBorder="1" applyAlignment="1" applyProtection="1">
      <alignment horizontal="center" vertical="center" wrapText="1"/>
      <protection locked="0" hidden="1"/>
    </xf>
    <xf numFmtId="0" fontId="60" fillId="7" borderId="54" xfId="0" applyFont="1" applyFill="1" applyBorder="1" applyAlignment="1" applyProtection="1">
      <alignment horizontal="center" vertical="center"/>
      <protection locked="0" hidden="1"/>
    </xf>
    <xf numFmtId="0" fontId="47" fillId="0" borderId="13" xfId="4" applyNumberFormat="1" applyFont="1" applyFill="1" applyBorder="1" applyAlignment="1" applyProtection="1">
      <alignment horizontal="center" vertical="center"/>
      <protection locked="0" hidden="1"/>
    </xf>
    <xf numFmtId="0" fontId="47" fillId="0" borderId="17" xfId="4" applyNumberFormat="1" applyFont="1" applyFill="1" applyBorder="1" applyAlignment="1" applyProtection="1">
      <alignment horizontal="center" vertical="center"/>
      <protection locked="0" hidden="1"/>
    </xf>
    <xf numFmtId="0" fontId="47" fillId="0" borderId="10" xfId="4" applyNumberFormat="1" applyFont="1" applyFill="1" applyBorder="1" applyAlignment="1" applyProtection="1">
      <alignment horizontal="center" vertical="center"/>
      <protection locked="0" hidden="1"/>
    </xf>
    <xf numFmtId="1" fontId="47" fillId="2" borderId="23" xfId="1" applyNumberFormat="1" applyFont="1" applyFill="1" applyBorder="1" applyAlignment="1" applyProtection="1">
      <alignment horizontal="center" vertical="center"/>
      <protection hidden="1"/>
    </xf>
    <xf numFmtId="164" fontId="55" fillId="3" borderId="40" xfId="1" applyFont="1" applyFill="1" applyBorder="1" applyAlignment="1" applyProtection="1">
      <alignment horizontal="center" vertical="center"/>
      <protection hidden="1"/>
    </xf>
    <xf numFmtId="0" fontId="55" fillId="3" borderId="19" xfId="3" applyFont="1" applyFill="1" applyBorder="1" applyAlignment="1" applyProtection="1">
      <alignment horizontal="center" vertical="center"/>
      <protection hidden="1"/>
    </xf>
    <xf numFmtId="0" fontId="55" fillId="4" borderId="19" xfId="4" applyFont="1" applyFill="1" applyBorder="1" applyAlignment="1" applyProtection="1">
      <alignment horizontal="center" vertical="center"/>
      <protection hidden="1"/>
    </xf>
    <xf numFmtId="164" fontId="55" fillId="3" borderId="21" xfId="1" applyFont="1" applyFill="1" applyBorder="1" applyAlignment="1" applyProtection="1">
      <alignment horizontal="center" vertical="center"/>
      <protection hidden="1"/>
    </xf>
    <xf numFmtId="0" fontId="20" fillId="14" borderId="40" xfId="3" applyFont="1" applyFill="1" applyBorder="1" applyAlignment="1" applyProtection="1">
      <alignment horizontal="center" vertical="center"/>
      <protection hidden="1"/>
    </xf>
    <xf numFmtId="0" fontId="47" fillId="0" borderId="15" xfId="4" applyFont="1" applyFill="1" applyBorder="1" applyAlignment="1" applyProtection="1">
      <alignment horizontal="center" vertical="center"/>
      <protection hidden="1"/>
    </xf>
    <xf numFmtId="0" fontId="31" fillId="12" borderId="0" xfId="0" applyFont="1" applyFill="1" applyBorder="1" applyAlignment="1" applyProtection="1">
      <alignment horizontal="center" vertical="center"/>
      <protection hidden="1"/>
    </xf>
    <xf numFmtId="0" fontId="55" fillId="3" borderId="23" xfId="4" applyFont="1" applyFill="1" applyBorder="1" applyAlignment="1" applyProtection="1">
      <alignment horizontal="center" vertical="center"/>
      <protection hidden="1"/>
    </xf>
    <xf numFmtId="0" fontId="55" fillId="3" borderId="94" xfId="4" applyFont="1" applyFill="1" applyBorder="1" applyAlignment="1" applyProtection="1">
      <alignment horizontal="center" vertical="center"/>
      <protection hidden="1"/>
    </xf>
    <xf numFmtId="0" fontId="61" fillId="10" borderId="0" xfId="0" applyFont="1" applyFill="1" applyAlignment="1" applyProtection="1">
      <alignment horizontal="center" vertical="center"/>
      <protection hidden="1"/>
    </xf>
    <xf numFmtId="0" fontId="64" fillId="0" borderId="0" xfId="3" applyFont="1" applyAlignment="1" applyProtection="1">
      <alignment horizontal="center" vertical="center"/>
      <protection hidden="1"/>
    </xf>
    <xf numFmtId="0" fontId="13" fillId="2" borderId="149" xfId="3" applyFont="1" applyFill="1" applyBorder="1" applyAlignment="1" applyProtection="1">
      <alignment horizontal="center" vertical="center"/>
      <protection hidden="1"/>
    </xf>
    <xf numFmtId="0" fontId="15" fillId="0" borderId="89" xfId="4" applyFont="1" applyFill="1" applyBorder="1" applyAlignment="1" applyProtection="1">
      <alignment horizontal="center" vertical="center"/>
      <protection hidden="1"/>
    </xf>
    <xf numFmtId="0" fontId="45" fillId="7" borderId="164" xfId="4" applyFont="1" applyFill="1" applyBorder="1" applyAlignment="1" applyProtection="1">
      <alignment horizontal="center" vertical="center"/>
      <protection hidden="1"/>
    </xf>
    <xf numFmtId="0" fontId="45" fillId="13" borderId="165" xfId="4" applyFont="1" applyFill="1" applyBorder="1" applyAlignment="1" applyProtection="1">
      <alignment horizontal="center" vertical="center"/>
      <protection hidden="1"/>
    </xf>
    <xf numFmtId="0" fontId="45" fillId="7" borderId="111" xfId="4" applyFont="1" applyFill="1" applyBorder="1" applyAlignment="1" applyProtection="1">
      <alignment horizontal="center" vertical="center"/>
      <protection hidden="1"/>
    </xf>
    <xf numFmtId="9" fontId="45" fillId="7" borderId="166" xfId="4" applyNumberFormat="1" applyFont="1" applyFill="1" applyBorder="1" applyAlignment="1" applyProtection="1">
      <alignment horizontal="center" vertical="center"/>
      <protection hidden="1"/>
    </xf>
    <xf numFmtId="0" fontId="57" fillId="7" borderId="167" xfId="4" applyFont="1" applyFill="1" applyBorder="1" applyAlignment="1" applyProtection="1">
      <alignment horizontal="center" vertical="center"/>
      <protection hidden="1"/>
    </xf>
    <xf numFmtId="0" fontId="57" fillId="7" borderId="168" xfId="4" applyFont="1" applyFill="1" applyBorder="1" applyAlignment="1" applyProtection="1">
      <alignment horizontal="center" vertical="center"/>
      <protection hidden="1"/>
    </xf>
    <xf numFmtId="9" fontId="57" fillId="7" borderId="65" xfId="4" applyNumberFormat="1" applyFont="1" applyFill="1" applyBorder="1" applyAlignment="1" applyProtection="1">
      <alignment horizontal="center" vertical="center"/>
      <protection hidden="1"/>
    </xf>
    <xf numFmtId="9" fontId="57" fillId="7" borderId="161" xfId="4" applyNumberFormat="1" applyFont="1" applyFill="1" applyBorder="1" applyAlignment="1" applyProtection="1">
      <alignment horizontal="center" vertical="center"/>
      <protection hidden="1"/>
    </xf>
    <xf numFmtId="0" fontId="57" fillId="0" borderId="6" xfId="3" applyFont="1" applyFill="1" applyBorder="1" applyAlignment="1" applyProtection="1">
      <alignment horizontal="center" vertical="center"/>
      <protection hidden="1"/>
    </xf>
    <xf numFmtId="0" fontId="57" fillId="0" borderId="7" xfId="4" applyFont="1" applyFill="1" applyBorder="1" applyAlignment="1" applyProtection="1">
      <alignment horizontal="center" vertical="center"/>
      <protection locked="0" hidden="1"/>
    </xf>
    <xf numFmtId="0" fontId="57" fillId="0" borderId="12" xfId="4" applyFont="1" applyFill="1" applyBorder="1" applyAlignment="1" applyProtection="1">
      <alignment horizontal="center" vertical="center"/>
      <protection locked="0" hidden="1"/>
    </xf>
    <xf numFmtId="0" fontId="57" fillId="0" borderId="9" xfId="4" applyFont="1" applyFill="1" applyBorder="1" applyAlignment="1" applyProtection="1">
      <alignment horizontal="center" vertical="center"/>
      <protection locked="0" hidden="1"/>
    </xf>
    <xf numFmtId="0" fontId="57" fillId="0" borderId="13" xfId="4" applyFont="1" applyFill="1" applyBorder="1" applyAlignment="1" applyProtection="1">
      <alignment horizontal="center" vertical="center"/>
      <protection locked="0" hidden="1"/>
    </xf>
    <xf numFmtId="0" fontId="68" fillId="0" borderId="49" xfId="3" applyFont="1" applyBorder="1" applyAlignment="1">
      <alignment horizontal="center" vertical="center"/>
    </xf>
    <xf numFmtId="0" fontId="68" fillId="0" borderId="0" xfId="3" applyFont="1" applyAlignment="1">
      <alignment horizontal="center" vertical="center"/>
    </xf>
    <xf numFmtId="0" fontId="69" fillId="3" borderId="2" xfId="3" applyFont="1" applyFill="1" applyBorder="1" applyAlignment="1" applyProtection="1">
      <alignment horizontal="center" vertical="center"/>
      <protection hidden="1"/>
    </xf>
    <xf numFmtId="0" fontId="70" fillId="3" borderId="19" xfId="3" applyFont="1" applyFill="1" applyBorder="1" applyAlignment="1" applyProtection="1">
      <alignment horizontal="center" vertical="center"/>
      <protection hidden="1"/>
    </xf>
    <xf numFmtId="0" fontId="70" fillId="4" borderId="19" xfId="4" applyFont="1" applyFill="1" applyBorder="1" applyAlignment="1" applyProtection="1">
      <alignment horizontal="center" vertical="center"/>
      <protection hidden="1"/>
    </xf>
    <xf numFmtId="0" fontId="70" fillId="3" borderId="21" xfId="4" applyFont="1" applyFill="1" applyBorder="1" applyAlignment="1" applyProtection="1">
      <alignment horizontal="center" vertical="center" wrapText="1"/>
      <protection hidden="1"/>
    </xf>
    <xf numFmtId="0" fontId="70" fillId="3" borderId="22" xfId="4" applyFont="1" applyFill="1" applyBorder="1" applyAlignment="1" applyProtection="1">
      <alignment horizontal="center" vertical="center" wrapText="1"/>
      <protection hidden="1"/>
    </xf>
    <xf numFmtId="0" fontId="70" fillId="3" borderId="23" xfId="4" applyFont="1" applyFill="1" applyBorder="1" applyAlignment="1" applyProtection="1">
      <alignment horizontal="center" vertical="center"/>
      <protection hidden="1"/>
    </xf>
    <xf numFmtId="164" fontId="70" fillId="3" borderId="21" xfId="1" applyFont="1" applyFill="1" applyBorder="1" applyAlignment="1" applyProtection="1">
      <alignment horizontal="center" vertical="center"/>
      <protection hidden="1"/>
    </xf>
    <xf numFmtId="164" fontId="70" fillId="3" borderId="24" xfId="1" applyFont="1" applyFill="1" applyBorder="1" applyAlignment="1" applyProtection="1">
      <alignment horizontal="center" vertical="center"/>
      <protection hidden="1"/>
    </xf>
    <xf numFmtId="164" fontId="70" fillId="3" borderId="36" xfId="1" applyFont="1" applyFill="1" applyBorder="1" applyAlignment="1" applyProtection="1">
      <alignment horizontal="center" vertical="center"/>
      <protection hidden="1"/>
    </xf>
    <xf numFmtId="0" fontId="71" fillId="0" borderId="49" xfId="3" applyFont="1" applyBorder="1" applyAlignment="1">
      <alignment horizontal="center" vertical="center"/>
    </xf>
    <xf numFmtId="0" fontId="71" fillId="0" borderId="0" xfId="3" applyFont="1" applyAlignment="1">
      <alignment horizontal="center" vertical="center"/>
    </xf>
    <xf numFmtId="0" fontId="71" fillId="0" borderId="45" xfId="3" applyFont="1" applyBorder="1" applyAlignment="1" applyProtection="1">
      <alignment horizontal="center" vertical="center"/>
      <protection locked="0" hidden="1"/>
    </xf>
    <xf numFmtId="0" fontId="71" fillId="0" borderId="0" xfId="3" applyFont="1" applyBorder="1" applyAlignment="1">
      <alignment horizontal="center" vertical="center"/>
    </xf>
    <xf numFmtId="0" fontId="69" fillId="0" borderId="49" xfId="3" applyFont="1" applyBorder="1" applyAlignment="1">
      <alignment horizontal="center" vertical="center"/>
    </xf>
    <xf numFmtId="0" fontId="69" fillId="0" borderId="0" xfId="3" applyFont="1" applyAlignment="1">
      <alignment horizontal="center" vertical="center"/>
    </xf>
    <xf numFmtId="0" fontId="69" fillId="0" borderId="0" xfId="3" applyFont="1" applyAlignment="1" applyProtection="1">
      <alignment horizontal="center" vertical="center"/>
      <protection locked="0" hidden="1"/>
    </xf>
    <xf numFmtId="0" fontId="69" fillId="0" borderId="2" xfId="3" applyFont="1" applyFill="1" applyBorder="1" applyAlignment="1" applyProtection="1">
      <alignment horizontal="center" vertical="center"/>
      <protection hidden="1"/>
    </xf>
    <xf numFmtId="164" fontId="70" fillId="3" borderId="63" xfId="1" applyFont="1" applyFill="1" applyBorder="1" applyAlignment="1" applyProtection="1">
      <alignment horizontal="center" vertical="center"/>
      <protection hidden="1"/>
    </xf>
    <xf numFmtId="0" fontId="49" fillId="0" borderId="49" xfId="3" applyFont="1" applyBorder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0" borderId="0" xfId="3" applyFont="1" applyAlignment="1" applyProtection="1">
      <alignment horizontal="center" vertical="center"/>
      <protection locked="0" hidden="1"/>
    </xf>
    <xf numFmtId="0" fontId="70" fillId="0" borderId="49" xfId="3" applyFont="1" applyBorder="1" applyAlignment="1">
      <alignment horizontal="center" vertical="center"/>
    </xf>
    <xf numFmtId="0" fontId="70" fillId="0" borderId="0" xfId="3" applyFont="1" applyAlignment="1">
      <alignment horizontal="center" vertical="center"/>
    </xf>
    <xf numFmtId="0" fontId="70" fillId="0" borderId="0" xfId="3" applyFont="1" applyAlignment="1" applyProtection="1">
      <alignment horizontal="center" vertical="center"/>
      <protection locked="0" hidden="1"/>
    </xf>
    <xf numFmtId="0" fontId="72" fillId="2" borderId="124" xfId="4" applyFont="1" applyFill="1" applyBorder="1" applyAlignment="1" applyProtection="1">
      <alignment horizontal="center" vertical="center"/>
      <protection hidden="1"/>
    </xf>
    <xf numFmtId="0" fontId="72" fillId="2" borderId="160" xfId="4" applyFont="1" applyFill="1" applyBorder="1" applyAlignment="1" applyProtection="1">
      <alignment horizontal="center" vertical="center"/>
      <protection hidden="1"/>
    </xf>
    <xf numFmtId="0" fontId="57" fillId="2" borderId="3" xfId="3" applyFont="1" applyFill="1" applyBorder="1" applyAlignment="1" applyProtection="1">
      <alignment horizontal="center" vertical="center"/>
      <protection hidden="1"/>
    </xf>
    <xf numFmtId="0" fontId="57" fillId="0" borderId="7" xfId="3" applyFont="1" applyFill="1" applyBorder="1" applyAlignment="1" applyProtection="1">
      <alignment horizontal="center" vertical="center"/>
      <protection hidden="1"/>
    </xf>
    <xf numFmtId="0" fontId="16" fillId="0" borderId="12" xfId="4" applyFont="1" applyFill="1" applyBorder="1" applyAlignment="1" applyProtection="1">
      <alignment horizontal="center" vertical="center"/>
      <protection locked="0" hidden="1"/>
    </xf>
    <xf numFmtId="0" fontId="16" fillId="0" borderId="9" xfId="4" applyFont="1" applyFill="1" applyBorder="1" applyAlignment="1" applyProtection="1">
      <alignment horizontal="center" vertical="center"/>
      <protection locked="0" hidden="1"/>
    </xf>
    <xf numFmtId="0" fontId="44" fillId="0" borderId="49" xfId="3" applyFont="1" applyBorder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57" fillId="0" borderId="6" xfId="4" applyFont="1" applyFill="1" applyBorder="1" applyAlignment="1" applyProtection="1">
      <alignment horizontal="center" vertical="center"/>
      <protection locked="0" hidden="1"/>
    </xf>
    <xf numFmtId="0" fontId="57" fillId="0" borderId="10" xfId="4" applyFont="1" applyFill="1" applyBorder="1" applyAlignment="1" applyProtection="1">
      <alignment horizontal="center" vertical="center"/>
      <protection locked="0" hidden="1"/>
    </xf>
    <xf numFmtId="0" fontId="44" fillId="0" borderId="0" xfId="3" applyFont="1" applyAlignment="1" applyProtection="1">
      <alignment horizontal="center" vertical="center"/>
      <protection locked="0" hidden="1"/>
    </xf>
    <xf numFmtId="0" fontId="57" fillId="2" borderId="4" xfId="3" applyFont="1" applyFill="1" applyBorder="1" applyAlignment="1" applyProtection="1">
      <alignment horizontal="center" vertical="center"/>
      <protection hidden="1"/>
    </xf>
    <xf numFmtId="0" fontId="16" fillId="0" borderId="13" xfId="4" applyFont="1" applyFill="1" applyBorder="1" applyAlignment="1" applyProtection="1">
      <alignment horizontal="center" vertical="center"/>
      <protection locked="0" hidden="1"/>
    </xf>
    <xf numFmtId="0" fontId="16" fillId="0" borderId="10" xfId="4" applyFont="1" applyFill="1" applyBorder="1" applyAlignment="1" applyProtection="1">
      <alignment horizontal="center" vertical="center"/>
      <protection locked="0" hidden="1"/>
    </xf>
    <xf numFmtId="0" fontId="57" fillId="2" borderId="5" xfId="3" applyFont="1" applyFill="1" applyBorder="1" applyAlignment="1" applyProtection="1">
      <alignment horizontal="center" vertical="center"/>
      <protection hidden="1"/>
    </xf>
    <xf numFmtId="0" fontId="57" fillId="0" borderId="8" xfId="3" applyFont="1" applyFill="1" applyBorder="1" applyAlignment="1" applyProtection="1">
      <alignment horizontal="center" vertical="center"/>
      <protection hidden="1"/>
    </xf>
    <xf numFmtId="0" fontId="57" fillId="0" borderId="14" xfId="4" applyFont="1" applyFill="1" applyBorder="1" applyAlignment="1" applyProtection="1">
      <alignment horizontal="center" vertical="center"/>
      <protection locked="0" hidden="1"/>
    </xf>
    <xf numFmtId="0" fontId="57" fillId="0" borderId="11" xfId="4" applyFont="1" applyFill="1" applyBorder="1" applyAlignment="1" applyProtection="1">
      <alignment horizontal="center" vertical="center"/>
      <protection locked="0" hidden="1"/>
    </xf>
    <xf numFmtId="0" fontId="57" fillId="0" borderId="8" xfId="4" applyFont="1" applyFill="1" applyBorder="1" applyAlignment="1" applyProtection="1">
      <alignment horizontal="center" vertical="center"/>
      <protection locked="0" hidden="1"/>
    </xf>
    <xf numFmtId="1" fontId="16" fillId="2" borderId="19" xfId="3" applyNumberFormat="1" applyFont="1" applyFill="1" applyBorder="1" applyAlignment="1" applyProtection="1">
      <alignment horizontal="center" vertical="center"/>
      <protection hidden="1"/>
    </xf>
    <xf numFmtId="1" fontId="68" fillId="0" borderId="49" xfId="3" applyNumberFormat="1" applyFont="1" applyBorder="1" applyAlignment="1">
      <alignment horizontal="center" vertical="center"/>
    </xf>
    <xf numFmtId="1" fontId="68" fillId="0" borderId="0" xfId="3" applyNumberFormat="1" applyFont="1" applyAlignment="1">
      <alignment horizontal="center" vertical="center"/>
    </xf>
    <xf numFmtId="1" fontId="68" fillId="0" borderId="0" xfId="3" applyNumberFormat="1" applyFont="1" applyAlignment="1" applyProtection="1">
      <alignment horizontal="center" vertical="center"/>
      <protection locked="0" hidden="1"/>
    </xf>
    <xf numFmtId="0" fontId="49" fillId="2" borderId="0" xfId="3" applyFont="1" applyFill="1" applyBorder="1" applyAlignment="1" applyProtection="1">
      <alignment horizontal="center" vertical="center"/>
      <protection hidden="1"/>
    </xf>
    <xf numFmtId="0" fontId="49" fillId="0" borderId="0" xfId="3" applyFont="1" applyFill="1" applyBorder="1" applyAlignment="1" applyProtection="1">
      <alignment horizontal="center" vertical="center"/>
      <protection locked="0" hidden="1"/>
    </xf>
    <xf numFmtId="0" fontId="57" fillId="0" borderId="0" xfId="4" applyFont="1" applyFill="1" applyBorder="1" applyAlignment="1" applyProtection="1">
      <alignment horizontal="center" vertical="center"/>
      <protection locked="0" hidden="1"/>
    </xf>
    <xf numFmtId="0" fontId="68" fillId="0" borderId="0" xfId="3" applyFont="1" applyAlignment="1" applyProtection="1">
      <alignment horizontal="center" vertical="center"/>
      <protection locked="0" hidden="1"/>
    </xf>
    <xf numFmtId="0" fontId="49" fillId="2" borderId="20" xfId="3" applyFont="1" applyFill="1" applyBorder="1" applyAlignment="1" applyProtection="1">
      <alignment horizontal="center" vertical="center"/>
      <protection hidden="1"/>
    </xf>
    <xf numFmtId="0" fontId="49" fillId="2" borderId="140" xfId="3" applyFont="1" applyFill="1" applyBorder="1" applyAlignment="1" applyProtection="1">
      <alignment horizontal="center" vertical="center"/>
      <protection hidden="1"/>
    </xf>
    <xf numFmtId="0" fontId="49" fillId="2" borderId="141" xfId="3" applyFont="1" applyFill="1" applyBorder="1" applyAlignment="1" applyProtection="1">
      <alignment horizontal="center" vertical="center"/>
      <protection hidden="1"/>
    </xf>
    <xf numFmtId="0" fontId="49" fillId="2" borderId="142" xfId="3" applyFont="1" applyFill="1" applyBorder="1" applyAlignment="1" applyProtection="1">
      <alignment horizontal="center" vertical="center"/>
      <protection hidden="1"/>
    </xf>
    <xf numFmtId="0" fontId="57" fillId="0" borderId="3" xfId="3" applyFont="1" applyFill="1" applyBorder="1" applyAlignment="1" applyProtection="1">
      <alignment horizontal="center" vertical="center"/>
      <protection hidden="1"/>
    </xf>
    <xf numFmtId="0" fontId="57" fillId="0" borderId="49" xfId="3" applyFont="1" applyBorder="1" applyAlignment="1">
      <alignment horizontal="center" vertical="center"/>
    </xf>
    <xf numFmtId="0" fontId="57" fillId="0" borderId="0" xfId="3" applyFont="1" applyAlignment="1">
      <alignment horizontal="center" vertical="center"/>
    </xf>
    <xf numFmtId="0" fontId="57" fillId="0" borderId="0" xfId="3" applyFont="1" applyAlignment="1" applyProtection="1">
      <alignment horizontal="center" vertical="center"/>
      <protection locked="0" hidden="1"/>
    </xf>
    <xf numFmtId="0" fontId="57" fillId="0" borderId="4" xfId="3" applyFont="1" applyFill="1" applyBorder="1" applyAlignment="1" applyProtection="1">
      <alignment horizontal="center" vertical="center"/>
      <protection hidden="1"/>
    </xf>
    <xf numFmtId="0" fontId="57" fillId="0" borderId="5" xfId="3" applyFont="1" applyFill="1" applyBorder="1" applyAlignment="1" applyProtection="1">
      <alignment horizontal="center" vertical="center"/>
      <protection hidden="1"/>
    </xf>
    <xf numFmtId="1" fontId="16" fillId="0" borderId="19" xfId="3" applyNumberFormat="1" applyFont="1" applyFill="1" applyBorder="1" applyAlignment="1" applyProtection="1">
      <alignment horizontal="center" vertical="center"/>
      <protection hidden="1"/>
    </xf>
    <xf numFmtId="1" fontId="16" fillId="2" borderId="21" xfId="1" applyNumberFormat="1" applyFont="1" applyFill="1" applyBorder="1" applyAlignment="1" applyProtection="1">
      <alignment horizontal="center" vertical="center"/>
      <protection hidden="1"/>
    </xf>
    <xf numFmtId="1" fontId="16" fillId="2" borderId="22" xfId="1" applyNumberFormat="1" applyFont="1" applyFill="1" applyBorder="1" applyAlignment="1" applyProtection="1">
      <alignment horizontal="center" vertical="center"/>
      <protection hidden="1"/>
    </xf>
    <xf numFmtId="1" fontId="16" fillId="2" borderId="23" xfId="1" applyNumberFormat="1" applyFont="1" applyFill="1" applyBorder="1" applyAlignment="1" applyProtection="1">
      <alignment horizontal="center" vertical="center"/>
      <protection hidden="1"/>
    </xf>
    <xf numFmtId="1" fontId="16" fillId="2" borderId="24" xfId="1" applyNumberFormat="1" applyFont="1" applyFill="1" applyBorder="1" applyAlignment="1" applyProtection="1">
      <alignment horizontal="center" vertical="center"/>
      <protection hidden="1"/>
    </xf>
    <xf numFmtId="1" fontId="49" fillId="0" borderId="49" xfId="3" applyNumberFormat="1" applyFont="1" applyBorder="1" applyAlignment="1">
      <alignment horizontal="center" vertical="center"/>
    </xf>
    <xf numFmtId="1" fontId="49" fillId="0" borderId="0" xfId="3" applyNumberFormat="1" applyFont="1" applyAlignment="1">
      <alignment horizontal="center" vertical="center"/>
    </xf>
    <xf numFmtId="1" fontId="49" fillId="0" borderId="0" xfId="3" applyNumberFormat="1" applyFont="1" applyAlignment="1" applyProtection="1">
      <alignment horizontal="center" vertical="center"/>
      <protection locked="0" hidden="1"/>
    </xf>
    <xf numFmtId="0" fontId="49" fillId="0" borderId="0" xfId="3" applyFont="1" applyFill="1" applyBorder="1" applyAlignment="1" applyProtection="1">
      <alignment horizontal="center" vertical="center"/>
      <protection hidden="1"/>
    </xf>
    <xf numFmtId="0" fontId="57" fillId="0" borderId="146" xfId="3" applyFont="1" applyBorder="1" applyAlignment="1">
      <alignment horizontal="center" vertical="center"/>
    </xf>
    <xf numFmtId="1" fontId="49" fillId="0" borderId="146" xfId="3" applyNumberFormat="1" applyFont="1" applyBorder="1" applyAlignment="1">
      <alignment horizontal="center" vertical="center"/>
    </xf>
    <xf numFmtId="0" fontId="49" fillId="0" borderId="146" xfId="3" applyFont="1" applyBorder="1" applyAlignment="1">
      <alignment horizontal="center" vertical="center"/>
    </xf>
    <xf numFmtId="0" fontId="57" fillId="0" borderId="15" xfId="4" applyFont="1" applyFill="1" applyBorder="1" applyAlignment="1" applyProtection="1">
      <alignment horizontal="center" vertical="center"/>
      <protection hidden="1"/>
    </xf>
    <xf numFmtId="0" fontId="75" fillId="0" borderId="0" xfId="0" applyFont="1" applyAlignment="1" applyProtection="1">
      <alignment vertical="center"/>
      <protection hidden="1"/>
    </xf>
    <xf numFmtId="0" fontId="4" fillId="0" borderId="75" xfId="0" applyFont="1" applyBorder="1" applyAlignment="1" applyProtection="1">
      <alignment horizontal="center" vertical="center"/>
      <protection hidden="1"/>
    </xf>
    <xf numFmtId="0" fontId="4" fillId="0" borderId="76" xfId="0" applyFont="1" applyBorder="1" applyAlignment="1" applyProtection="1">
      <alignment horizontal="center" vertical="center"/>
      <protection hidden="1"/>
    </xf>
    <xf numFmtId="0" fontId="4" fillId="0" borderId="77" xfId="0" applyFont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8" fillId="9" borderId="79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60" fillId="0" borderId="4" xfId="0" applyFont="1" applyBorder="1" applyAlignment="1" applyProtection="1">
      <alignment horizontal="center" vertical="center"/>
      <protection hidden="1"/>
    </xf>
    <xf numFmtId="0" fontId="52" fillId="0" borderId="0" xfId="0" applyFont="1" applyAlignment="1" applyProtection="1">
      <alignment horizontal="center" vertical="center"/>
      <protection hidden="1"/>
    </xf>
    <xf numFmtId="0" fontId="46" fillId="0" borderId="80" xfId="0" applyFont="1" applyBorder="1" applyAlignment="1" applyProtection="1">
      <alignment horizontal="center" vertical="center"/>
      <protection hidden="1"/>
    </xf>
    <xf numFmtId="0" fontId="46" fillId="2" borderId="80" xfId="0" applyFont="1" applyFill="1" applyBorder="1" applyAlignment="1" applyProtection="1">
      <alignment horizontal="center" vertical="center"/>
      <protection hidden="1"/>
    </xf>
    <xf numFmtId="0" fontId="46" fillId="0" borderId="80" xfId="0" applyFont="1" applyFill="1" applyBorder="1" applyAlignment="1" applyProtection="1">
      <alignment horizontal="center" vertical="center"/>
      <protection hidden="1"/>
    </xf>
    <xf numFmtId="0" fontId="46" fillId="0" borderId="82" xfId="0" applyFont="1" applyBorder="1" applyAlignment="1" applyProtection="1">
      <alignment horizontal="center" vertical="center"/>
      <protection hidden="1"/>
    </xf>
    <xf numFmtId="0" fontId="46" fillId="2" borderId="82" xfId="0" applyFont="1" applyFill="1" applyBorder="1" applyAlignment="1" applyProtection="1">
      <alignment horizontal="center" vertical="center"/>
      <protection hidden="1"/>
    </xf>
    <xf numFmtId="0" fontId="46" fillId="0" borderId="87" xfId="0" applyFont="1" applyBorder="1" applyAlignment="1" applyProtection="1">
      <alignment horizontal="center" vertical="center"/>
      <protection hidden="1"/>
    </xf>
    <xf numFmtId="0" fontId="46" fillId="0" borderId="81" xfId="0" applyFont="1" applyBorder="1" applyAlignment="1" applyProtection="1">
      <alignment horizontal="center" vertical="center"/>
      <protection hidden="1"/>
    </xf>
    <xf numFmtId="0" fontId="46" fillId="0" borderId="60" xfId="0" applyFont="1" applyBorder="1" applyAlignment="1" applyProtection="1">
      <alignment horizontal="center" vertical="center"/>
      <protection hidden="1"/>
    </xf>
    <xf numFmtId="0" fontId="8" fillId="0" borderId="71" xfId="0" applyFont="1" applyBorder="1" applyAlignment="1" applyProtection="1">
      <alignment horizontal="center" vertical="center"/>
      <protection hidden="1"/>
    </xf>
    <xf numFmtId="0" fontId="8" fillId="0" borderId="72" xfId="0" applyFont="1" applyBorder="1" applyAlignment="1" applyProtection="1">
      <alignment horizontal="center" vertical="center"/>
      <protection hidden="1"/>
    </xf>
    <xf numFmtId="0" fontId="8" fillId="0" borderId="73" xfId="0" applyFont="1" applyBorder="1" applyAlignment="1" applyProtection="1">
      <alignment horizontal="center" vertical="center"/>
      <protection hidden="1"/>
    </xf>
    <xf numFmtId="0" fontId="8" fillId="3" borderId="27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7" fillId="0" borderId="85" xfId="4" applyFont="1" applyFill="1" applyBorder="1" applyAlignment="1" applyProtection="1">
      <alignment horizontal="center" vertical="center"/>
      <protection locked="0" hidden="1"/>
    </xf>
    <xf numFmtId="0" fontId="17" fillId="0" borderId="86" xfId="4" applyFont="1" applyFill="1" applyBorder="1" applyAlignment="1" applyProtection="1">
      <alignment horizontal="center" vertical="center"/>
      <protection locked="0" hidden="1"/>
    </xf>
    <xf numFmtId="0" fontId="28" fillId="2" borderId="26" xfId="3" applyFont="1" applyFill="1" applyBorder="1" applyAlignment="1" applyProtection="1">
      <alignment horizontal="center" vertical="center"/>
      <protection hidden="1"/>
    </xf>
    <xf numFmtId="0" fontId="13" fillId="0" borderId="34" xfId="3" applyFont="1" applyFill="1" applyBorder="1" applyAlignment="1" applyProtection="1">
      <alignment horizontal="center" vertical="center"/>
      <protection hidden="1"/>
    </xf>
    <xf numFmtId="0" fontId="13" fillId="6" borderId="26" xfId="3" applyFont="1" applyFill="1" applyBorder="1" applyAlignment="1" applyProtection="1">
      <alignment horizontal="center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70" fillId="0" borderId="2" xfId="3" applyFont="1" applyFill="1" applyBorder="1" applyAlignment="1" applyProtection="1">
      <alignment horizontal="center" vertical="center"/>
      <protection hidden="1"/>
    </xf>
    <xf numFmtId="0" fontId="49" fillId="0" borderId="3" xfId="3" applyFont="1" applyFill="1" applyBorder="1" applyAlignment="1" applyProtection="1">
      <alignment horizontal="center" vertical="center"/>
      <protection hidden="1"/>
    </xf>
    <xf numFmtId="0" fontId="49" fillId="0" borderId="4" xfId="3" applyFont="1" applyFill="1" applyBorder="1" applyAlignment="1" applyProtection="1">
      <alignment horizontal="center" vertical="center"/>
      <protection hidden="1"/>
    </xf>
    <xf numFmtId="0" fontId="49" fillId="0" borderId="5" xfId="3" applyFont="1" applyFill="1" applyBorder="1" applyAlignment="1" applyProtection="1">
      <alignment horizontal="center" vertical="center"/>
      <protection hidden="1"/>
    </xf>
    <xf numFmtId="0" fontId="57" fillId="0" borderId="13" xfId="4" applyFont="1" applyFill="1" applyBorder="1" applyAlignment="1" applyProtection="1">
      <alignment horizontal="center" vertical="center"/>
      <protection hidden="1"/>
    </xf>
    <xf numFmtId="0" fontId="13" fillId="0" borderId="35" xfId="3" applyFont="1" applyFill="1" applyBorder="1" applyAlignment="1" applyProtection="1">
      <alignment horizontal="center" vertical="center"/>
      <protection hidden="1"/>
    </xf>
    <xf numFmtId="0" fontId="36" fillId="0" borderId="35" xfId="4" applyFont="1" applyFill="1" applyBorder="1" applyAlignment="1" applyProtection="1">
      <alignment horizontal="center" vertical="center"/>
      <protection hidden="1"/>
    </xf>
    <xf numFmtId="164" fontId="41" fillId="0" borderId="35" xfId="4" applyNumberFormat="1" applyFont="1" applyFill="1" applyBorder="1" applyAlignment="1" applyProtection="1">
      <alignment horizontal="center" vertical="center"/>
      <protection hidden="1"/>
    </xf>
    <xf numFmtId="0" fontId="15" fillId="0" borderId="35" xfId="4" applyFont="1" applyFill="1" applyBorder="1" applyAlignment="1" applyProtection="1">
      <alignment horizontal="center" vertical="center"/>
      <protection hidden="1"/>
    </xf>
    <xf numFmtId="164" fontId="42" fillId="0" borderId="35" xfId="1" applyFont="1" applyFill="1" applyBorder="1" applyAlignment="1" applyProtection="1">
      <alignment horizontal="center" vertical="center"/>
      <protection hidden="1"/>
    </xf>
    <xf numFmtId="0" fontId="16" fillId="0" borderId="35" xfId="4" applyFont="1" applyFill="1" applyBorder="1" applyAlignment="1" applyProtection="1">
      <alignment horizontal="center" vertical="center"/>
      <protection hidden="1"/>
    </xf>
    <xf numFmtId="0" fontId="25" fillId="0" borderId="113" xfId="4" applyFont="1" applyFill="1" applyBorder="1" applyAlignment="1" applyProtection="1">
      <alignment horizontal="center" vertical="center"/>
      <protection hidden="1"/>
    </xf>
    <xf numFmtId="0" fontId="16" fillId="0" borderId="0" xfId="4" applyFont="1" applyFill="1" applyBorder="1" applyAlignment="1" applyProtection="1">
      <alignment horizontal="center" vertical="center"/>
      <protection hidden="1"/>
    </xf>
    <xf numFmtId="0" fontId="42" fillId="0" borderId="0" xfId="4" applyFont="1" applyFill="1" applyBorder="1" applyAlignment="1" applyProtection="1">
      <alignment horizontal="center" vertical="center"/>
      <protection hidden="1"/>
    </xf>
    <xf numFmtId="0" fontId="15" fillId="0" borderId="0" xfId="4" applyFont="1" applyFill="1" applyBorder="1" applyAlignment="1" applyProtection="1">
      <alignment horizontal="center" vertical="center"/>
      <protection hidden="1"/>
    </xf>
    <xf numFmtId="0" fontId="18" fillId="0" borderId="0" xfId="4" applyFont="1" applyFill="1" applyBorder="1" applyAlignment="1" applyProtection="1">
      <alignment horizontal="center" vertical="center"/>
      <protection hidden="1"/>
    </xf>
    <xf numFmtId="0" fontId="14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hidden="1"/>
    </xf>
    <xf numFmtId="0" fontId="57" fillId="0" borderId="17" xfId="4" applyFont="1" applyFill="1" applyBorder="1" applyAlignment="1" applyProtection="1">
      <alignment horizontal="center" vertical="center"/>
      <protection hidden="1"/>
    </xf>
    <xf numFmtId="0" fontId="67" fillId="0" borderId="13" xfId="4" applyFont="1" applyFill="1" applyBorder="1" applyAlignment="1" applyProtection="1">
      <alignment horizontal="center" vertical="center"/>
      <protection hidden="1"/>
    </xf>
    <xf numFmtId="1" fontId="44" fillId="14" borderId="40" xfId="3" applyNumberFormat="1" applyFont="1" applyFill="1" applyBorder="1" applyAlignment="1" applyProtection="1">
      <alignment horizontal="center" vertical="center"/>
      <protection hidden="1"/>
    </xf>
    <xf numFmtId="9" fontId="76" fillId="14" borderId="40" xfId="3" applyNumberFormat="1" applyFont="1" applyFill="1" applyBorder="1" applyAlignment="1" applyProtection="1">
      <alignment horizontal="center" vertical="center"/>
      <protection hidden="1"/>
    </xf>
    <xf numFmtId="9" fontId="58" fillId="7" borderId="137" xfId="9" applyFont="1" applyFill="1" applyBorder="1" applyAlignment="1" applyProtection="1">
      <alignment horizontal="center" vertical="center"/>
      <protection hidden="1"/>
    </xf>
    <xf numFmtId="9" fontId="58" fillId="7" borderId="138" xfId="9" applyFont="1" applyFill="1" applyBorder="1" applyAlignment="1" applyProtection="1">
      <alignment horizontal="center" vertical="center"/>
      <protection hidden="1"/>
    </xf>
    <xf numFmtId="9" fontId="58" fillId="7" borderId="95" xfId="9" applyFont="1" applyFill="1" applyBorder="1" applyAlignment="1" applyProtection="1">
      <alignment horizontal="center" vertical="center"/>
      <protection hidden="1"/>
    </xf>
    <xf numFmtId="9" fontId="57" fillId="7" borderId="44" xfId="4" applyNumberFormat="1" applyFont="1" applyFill="1" applyBorder="1" applyAlignment="1" applyProtection="1">
      <alignment horizontal="center" vertical="center"/>
      <protection hidden="1"/>
    </xf>
    <xf numFmtId="0" fontId="68" fillId="0" borderId="0" xfId="3" applyFont="1" applyBorder="1" applyAlignment="1" applyProtection="1">
      <alignment horizontal="center" vertical="center"/>
      <protection hidden="1"/>
    </xf>
    <xf numFmtId="164" fontId="70" fillId="3" borderId="19" xfId="1" applyFont="1" applyFill="1" applyBorder="1" applyAlignment="1" applyProtection="1">
      <alignment horizontal="center" vertical="center"/>
      <protection hidden="1"/>
    </xf>
    <xf numFmtId="164" fontId="70" fillId="3" borderId="57" xfId="1" applyFont="1" applyFill="1" applyBorder="1" applyAlignment="1" applyProtection="1">
      <alignment horizontal="center" vertical="center"/>
      <protection hidden="1"/>
    </xf>
    <xf numFmtId="1" fontId="45" fillId="2" borderId="40" xfId="1" applyNumberFormat="1" applyFont="1" applyFill="1" applyBorder="1" applyAlignment="1" applyProtection="1">
      <alignment horizontal="center" vertical="center"/>
      <protection hidden="1"/>
    </xf>
    <xf numFmtId="1" fontId="45" fillId="2" borderId="94" xfId="1" applyNumberFormat="1" applyFont="1" applyFill="1" applyBorder="1" applyAlignment="1" applyProtection="1">
      <alignment horizontal="center" vertical="center"/>
      <protection hidden="1"/>
    </xf>
    <xf numFmtId="1" fontId="45" fillId="2" borderId="95" xfId="1" applyNumberFormat="1" applyFont="1" applyFill="1" applyBorder="1" applyAlignment="1" applyProtection="1">
      <alignment horizontal="center" vertical="center"/>
      <protection hidden="1"/>
    </xf>
    <xf numFmtId="1" fontId="45" fillId="2" borderId="21" xfId="1" applyNumberFormat="1" applyFont="1" applyFill="1" applyBorder="1" applyAlignment="1" applyProtection="1">
      <alignment horizontal="center" vertical="center"/>
      <protection hidden="1"/>
    </xf>
    <xf numFmtId="1" fontId="45" fillId="2" borderId="44" xfId="1" applyNumberFormat="1" applyFont="1" applyFill="1" applyBorder="1" applyAlignment="1" applyProtection="1">
      <alignment horizontal="center" vertical="center"/>
      <protection hidden="1"/>
    </xf>
    <xf numFmtId="164" fontId="70" fillId="3" borderId="22" xfId="1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 hidden="1"/>
    </xf>
    <xf numFmtId="0" fontId="33" fillId="0" borderId="26" xfId="0" applyFont="1" applyBorder="1" applyAlignment="1" applyProtection="1">
      <alignment horizontal="center" vertical="center"/>
      <protection locked="0" hidden="1"/>
    </xf>
    <xf numFmtId="166" fontId="56" fillId="0" borderId="26" xfId="0" applyNumberFormat="1" applyFont="1" applyBorder="1" applyAlignment="1" applyProtection="1">
      <alignment horizontal="center" vertical="center"/>
      <protection locked="0" hidden="1"/>
    </xf>
    <xf numFmtId="164" fontId="55" fillId="3" borderId="24" xfId="1" applyFont="1" applyFill="1" applyBorder="1" applyAlignment="1" applyProtection="1">
      <alignment horizontal="center" vertical="center"/>
      <protection hidden="1"/>
    </xf>
    <xf numFmtId="164" fontId="55" fillId="3" borderId="22" xfId="1" applyFont="1" applyFill="1" applyBorder="1" applyAlignment="1" applyProtection="1">
      <alignment horizontal="center" vertical="center"/>
      <protection hidden="1"/>
    </xf>
    <xf numFmtId="1" fontId="47" fillId="2" borderId="21" xfId="1" applyNumberFormat="1" applyFont="1" applyFill="1" applyBorder="1" applyAlignment="1" applyProtection="1">
      <alignment horizontal="center" vertical="center"/>
      <protection hidden="1"/>
    </xf>
    <xf numFmtId="1" fontId="47" fillId="2" borderId="24" xfId="1" applyNumberFormat="1" applyFont="1" applyFill="1" applyBorder="1" applyAlignment="1" applyProtection="1">
      <alignment horizontal="center" vertical="center"/>
      <protection hidden="1"/>
    </xf>
    <xf numFmtId="1" fontId="47" fillId="2" borderId="22" xfId="1" applyNumberFormat="1" applyFont="1" applyFill="1" applyBorder="1" applyAlignment="1" applyProtection="1">
      <alignment horizontal="center" vertical="center"/>
      <protection hidden="1"/>
    </xf>
    <xf numFmtId="0" fontId="55" fillId="3" borderId="23" xfId="3" applyFont="1" applyFill="1" applyBorder="1" applyAlignment="1" applyProtection="1">
      <alignment horizontal="center" vertical="center"/>
      <protection hidden="1"/>
    </xf>
    <xf numFmtId="0" fontId="55" fillId="4" borderId="24" xfId="4" applyFont="1" applyFill="1" applyBorder="1" applyAlignment="1" applyProtection="1">
      <alignment horizontal="center" vertical="center"/>
      <protection hidden="1"/>
    </xf>
    <xf numFmtId="164" fontId="55" fillId="3" borderId="63" xfId="1" applyFont="1" applyFill="1" applyBorder="1" applyAlignment="1" applyProtection="1">
      <alignment horizontal="center" vertical="center"/>
      <protection hidden="1"/>
    </xf>
    <xf numFmtId="164" fontId="55" fillId="3" borderId="94" xfId="1" applyFont="1" applyFill="1" applyBorder="1" applyAlignment="1" applyProtection="1">
      <alignment horizontal="center" vertical="center"/>
      <protection hidden="1"/>
    </xf>
    <xf numFmtId="164" fontId="55" fillId="3" borderId="19" xfId="1" applyFont="1" applyFill="1" applyBorder="1" applyAlignment="1" applyProtection="1">
      <alignment horizontal="center" vertical="center"/>
      <protection hidden="1"/>
    </xf>
    <xf numFmtId="0" fontId="60" fillId="0" borderId="5" xfId="0" applyFont="1" applyBorder="1" applyAlignment="1" applyProtection="1">
      <alignment horizontal="center" vertical="center"/>
      <protection hidden="1"/>
    </xf>
    <xf numFmtId="0" fontId="46" fillId="0" borderId="169" xfId="0" applyFont="1" applyBorder="1" applyAlignment="1" applyProtection="1">
      <alignment horizontal="center" vertical="center"/>
      <protection hidden="1"/>
    </xf>
    <xf numFmtId="0" fontId="52" fillId="0" borderId="26" xfId="0" applyFont="1" applyBorder="1" applyAlignment="1" applyProtection="1">
      <alignment horizontal="center" vertical="center"/>
      <protection hidden="1"/>
    </xf>
    <xf numFmtId="0" fontId="46" fillId="0" borderId="153" xfId="0" applyFont="1" applyBorder="1" applyAlignment="1" applyProtection="1">
      <alignment horizontal="center" vertical="center"/>
      <protection hidden="1"/>
    </xf>
    <xf numFmtId="0" fontId="46" fillId="2" borderId="153" xfId="0" applyFont="1" applyFill="1" applyBorder="1" applyAlignment="1" applyProtection="1">
      <alignment horizontal="center" vertical="center"/>
      <protection hidden="1"/>
    </xf>
    <xf numFmtId="0" fontId="46" fillId="0" borderId="89" xfId="0" applyFont="1" applyBorder="1" applyAlignment="1" applyProtection="1">
      <alignment horizontal="center" vertical="center"/>
      <protection hidden="1"/>
    </xf>
    <xf numFmtId="0" fontId="43" fillId="0" borderId="28" xfId="0" applyFont="1" applyBorder="1" applyProtection="1">
      <protection hidden="1"/>
    </xf>
    <xf numFmtId="20" fontId="77" fillId="0" borderId="79" xfId="0" applyNumberFormat="1" applyFont="1" applyBorder="1" applyAlignment="1" applyProtection="1">
      <alignment horizontal="center" vertical="center" wrapText="1"/>
      <protection hidden="1"/>
    </xf>
    <xf numFmtId="0" fontId="47" fillId="0" borderId="170" xfId="4" applyFont="1" applyFill="1" applyBorder="1" applyAlignment="1" applyProtection="1">
      <alignment horizontal="center" vertical="center"/>
      <protection hidden="1"/>
    </xf>
    <xf numFmtId="0" fontId="47" fillId="0" borderId="57" xfId="4" applyFont="1" applyFill="1" applyBorder="1" applyAlignment="1" applyProtection="1">
      <alignment horizontal="center" vertical="center"/>
      <protection hidden="1"/>
    </xf>
    <xf numFmtId="0" fontId="48" fillId="12" borderId="0" xfId="0" applyFont="1" applyFill="1" applyBorder="1" applyAlignment="1" applyProtection="1">
      <alignment horizontal="center" vertical="center"/>
      <protection hidden="1"/>
    </xf>
    <xf numFmtId="0" fontId="31" fillId="12" borderId="0" xfId="0" applyFont="1" applyFill="1" applyBorder="1" applyAlignment="1" applyProtection="1">
      <alignment horizontal="center" vertical="center"/>
      <protection hidden="1"/>
    </xf>
    <xf numFmtId="9" fontId="60" fillId="0" borderId="4" xfId="0" applyNumberFormat="1" applyFont="1" applyBorder="1" applyAlignment="1" applyProtection="1">
      <alignment horizontal="center" vertical="center"/>
      <protection hidden="1"/>
    </xf>
    <xf numFmtId="0" fontId="17" fillId="2" borderId="179" xfId="4" applyFont="1" applyFill="1" applyBorder="1" applyAlignment="1" applyProtection="1">
      <alignment horizontal="center" vertical="center"/>
      <protection hidden="1"/>
    </xf>
    <xf numFmtId="0" fontId="17" fillId="2" borderId="79" xfId="4" applyFont="1" applyFill="1" applyBorder="1" applyAlignment="1" applyProtection="1">
      <alignment horizontal="center" vertical="center"/>
      <protection hidden="1"/>
    </xf>
    <xf numFmtId="0" fontId="17" fillId="2" borderId="92" xfId="4" applyFont="1" applyFill="1" applyBorder="1" applyAlignment="1" applyProtection="1">
      <alignment horizontal="center" vertical="center"/>
      <protection hidden="1"/>
    </xf>
    <xf numFmtId="9" fontId="45" fillId="7" borderId="111" xfId="4" applyNumberFormat="1" applyFont="1" applyFill="1" applyBorder="1" applyAlignment="1" applyProtection="1">
      <alignment horizontal="center" vertical="center"/>
      <protection hidden="1"/>
    </xf>
    <xf numFmtId="0" fontId="51" fillId="2" borderId="95" xfId="4" applyFont="1" applyFill="1" applyBorder="1" applyAlignment="1" applyProtection="1">
      <alignment horizontal="center" vertical="center"/>
      <protection hidden="1"/>
    </xf>
    <xf numFmtId="0" fontId="24" fillId="2" borderId="25" xfId="4" applyFont="1" applyFill="1" applyBorder="1" applyAlignment="1" applyProtection="1">
      <alignment horizontal="center" vertical="center"/>
      <protection hidden="1"/>
    </xf>
    <xf numFmtId="0" fontId="28" fillId="0" borderId="180" xfId="3" applyFont="1" applyBorder="1" applyAlignment="1">
      <alignment horizontal="center" vertical="center"/>
    </xf>
    <xf numFmtId="0" fontId="72" fillId="2" borderId="44" xfId="4" applyFont="1" applyFill="1" applyBorder="1" applyAlignment="1" applyProtection="1">
      <alignment horizontal="center" vertical="center"/>
      <protection hidden="1"/>
    </xf>
    <xf numFmtId="0" fontId="8" fillId="3" borderId="91" xfId="0" applyFont="1" applyFill="1" applyBorder="1" applyAlignment="1" applyProtection="1">
      <alignment horizontal="center" vertical="center" wrapText="1"/>
      <protection hidden="1"/>
    </xf>
    <xf numFmtId="0" fontId="8" fillId="3" borderId="92" xfId="0" applyFont="1" applyFill="1" applyBorder="1" applyAlignment="1" applyProtection="1">
      <alignment horizontal="center" vertical="center" wrapText="1"/>
      <protection hidden="1"/>
    </xf>
    <xf numFmtId="0" fontId="8" fillId="3" borderId="90" xfId="0" applyFont="1" applyFill="1" applyBorder="1" applyAlignment="1" applyProtection="1">
      <alignment horizontal="center" vertical="center" wrapText="1"/>
      <protection hidden="1"/>
    </xf>
    <xf numFmtId="0" fontId="8" fillId="3" borderId="93" xfId="0" applyFont="1" applyFill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0" fontId="8" fillId="0" borderId="95" xfId="0" applyFont="1" applyBorder="1" applyAlignment="1" applyProtection="1">
      <alignment horizontal="center" vertical="center"/>
      <protection hidden="1"/>
    </xf>
    <xf numFmtId="0" fontId="4" fillId="0" borderId="88" xfId="0" applyFont="1" applyBorder="1" applyAlignment="1" applyProtection="1">
      <alignment horizontal="center" vertical="center"/>
      <protection hidden="1"/>
    </xf>
    <xf numFmtId="0" fontId="4" fillId="0" borderId="89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4" fillId="4" borderId="90" xfId="0" applyFont="1" applyFill="1" applyBorder="1" applyAlignment="1" applyProtection="1">
      <alignment horizontal="center" vertical="center"/>
      <protection hidden="1"/>
    </xf>
    <xf numFmtId="0" fontId="4" fillId="4" borderId="93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 wrapText="1"/>
      <protection hidden="1"/>
    </xf>
    <xf numFmtId="0" fontId="74" fillId="4" borderId="88" xfId="4" applyFont="1" applyFill="1" applyBorder="1" applyAlignment="1" applyProtection="1">
      <alignment horizontal="center" vertical="center" wrapText="1"/>
      <protection hidden="1"/>
    </xf>
    <xf numFmtId="0" fontId="74" fillId="4" borderId="79" xfId="4" applyFont="1" applyFill="1" applyBorder="1" applyAlignment="1" applyProtection="1">
      <alignment horizontal="center" vertical="center" wrapText="1"/>
      <protection hidden="1"/>
    </xf>
    <xf numFmtId="0" fontId="8" fillId="3" borderId="171" xfId="0" applyFont="1" applyFill="1" applyBorder="1" applyAlignment="1" applyProtection="1">
      <alignment horizontal="center" vertical="center" wrapText="1"/>
      <protection hidden="1"/>
    </xf>
    <xf numFmtId="0" fontId="8" fillId="3" borderId="172" xfId="0" applyFont="1" applyFill="1" applyBorder="1" applyAlignment="1" applyProtection="1">
      <alignment horizontal="center" vertical="center" wrapText="1"/>
      <protection hidden="1"/>
    </xf>
    <xf numFmtId="0" fontId="20" fillId="2" borderId="44" xfId="3" applyFont="1" applyFill="1" applyBorder="1" applyAlignment="1" applyProtection="1">
      <alignment horizontal="center" vertical="center"/>
      <protection hidden="1"/>
    </xf>
    <xf numFmtId="0" fontId="51" fillId="2" borderId="44" xfId="4" applyFont="1" applyFill="1" applyBorder="1" applyAlignment="1" applyProtection="1">
      <alignment horizontal="center" vertical="center"/>
      <protection hidden="1"/>
    </xf>
    <xf numFmtId="0" fontId="24" fillId="2" borderId="110" xfId="4" applyFont="1" applyFill="1" applyBorder="1" applyAlignment="1" applyProtection="1">
      <alignment horizontal="center" vertical="center"/>
      <protection hidden="1"/>
    </xf>
    <xf numFmtId="0" fontId="24" fillId="2" borderId="111" xfId="4" applyFont="1" applyFill="1" applyBorder="1" applyAlignment="1" applyProtection="1">
      <alignment horizontal="center" vertical="center"/>
      <protection hidden="1"/>
    </xf>
    <xf numFmtId="0" fontId="73" fillId="8" borderId="23" xfId="4" applyFont="1" applyFill="1" applyBorder="1" applyAlignment="1" applyProtection="1">
      <alignment horizontal="center" vertical="center"/>
      <protection hidden="1"/>
    </xf>
    <xf numFmtId="0" fontId="73" fillId="8" borderId="94" xfId="4" applyFont="1" applyFill="1" applyBorder="1" applyAlignment="1" applyProtection="1">
      <alignment horizontal="center" vertical="center"/>
      <protection hidden="1"/>
    </xf>
    <xf numFmtId="0" fontId="15" fillId="0" borderId="40" xfId="4" applyFont="1" applyFill="1" applyBorder="1" applyAlignment="1" applyProtection="1">
      <alignment horizontal="center" vertical="center"/>
      <protection hidden="1"/>
    </xf>
    <xf numFmtId="0" fontId="15" fillId="0" borderId="94" xfId="4" applyFont="1" applyFill="1" applyBorder="1" applyAlignment="1" applyProtection="1">
      <alignment horizontal="center" vertical="center"/>
      <protection hidden="1"/>
    </xf>
    <xf numFmtId="0" fontId="15" fillId="0" borderId="152" xfId="4" applyFont="1" applyFill="1" applyBorder="1" applyAlignment="1" applyProtection="1">
      <alignment horizontal="center" vertical="center"/>
      <protection hidden="1"/>
    </xf>
    <xf numFmtId="0" fontId="15" fillId="0" borderId="26" xfId="4" applyFont="1" applyFill="1" applyBorder="1" applyAlignment="1" applyProtection="1">
      <alignment horizontal="center" vertical="center"/>
      <protection hidden="1"/>
    </xf>
    <xf numFmtId="0" fontId="15" fillId="0" borderId="153" xfId="4" applyFont="1" applyFill="1" applyBorder="1" applyAlignment="1" applyProtection="1">
      <alignment horizontal="center" vertical="center"/>
      <protection hidden="1"/>
    </xf>
    <xf numFmtId="0" fontId="70" fillId="3" borderId="19" xfId="4" applyFont="1" applyFill="1" applyBorder="1" applyAlignment="1" applyProtection="1">
      <alignment horizontal="center" vertical="center"/>
      <protection hidden="1"/>
    </xf>
    <xf numFmtId="0" fontId="70" fillId="3" borderId="23" xfId="4" applyFont="1" applyFill="1" applyBorder="1" applyAlignment="1" applyProtection="1">
      <alignment horizontal="center" vertical="center"/>
      <protection hidden="1"/>
    </xf>
    <xf numFmtId="0" fontId="70" fillId="3" borderId="56" xfId="4" applyFont="1" applyFill="1" applyBorder="1" applyAlignment="1" applyProtection="1">
      <alignment horizontal="center" vertical="center"/>
      <protection hidden="1"/>
    </xf>
    <xf numFmtId="0" fontId="57" fillId="0" borderId="7" xfId="4" applyFont="1" applyFill="1" applyBorder="1" applyAlignment="1" applyProtection="1">
      <alignment horizontal="center" vertical="center"/>
      <protection hidden="1"/>
    </xf>
    <xf numFmtId="0" fontId="57" fillId="0" borderId="107" xfId="4" applyFont="1" applyFill="1" applyBorder="1" applyAlignment="1" applyProtection="1">
      <alignment horizontal="center" vertical="center"/>
      <protection hidden="1"/>
    </xf>
    <xf numFmtId="0" fontId="57" fillId="0" borderId="59" xfId="4" applyFont="1" applyFill="1" applyBorder="1" applyAlignment="1" applyProtection="1">
      <alignment horizontal="center" vertical="center"/>
      <protection hidden="1"/>
    </xf>
    <xf numFmtId="0" fontId="57" fillId="0" borderId="8" xfId="4" applyFont="1" applyFill="1" applyBorder="1" applyAlignment="1" applyProtection="1">
      <alignment horizontal="center" vertical="center"/>
      <protection hidden="1"/>
    </xf>
    <xf numFmtId="0" fontId="57" fillId="0" borderId="108" xfId="4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locked="0" hidden="1"/>
    </xf>
    <xf numFmtId="0" fontId="73" fillId="8" borderId="2" xfId="4" applyFont="1" applyFill="1" applyBorder="1" applyAlignment="1" applyProtection="1">
      <alignment horizontal="center" vertical="center"/>
      <protection hidden="1"/>
    </xf>
    <xf numFmtId="0" fontId="73" fillId="8" borderId="19" xfId="4" applyFont="1" applyFill="1" applyBorder="1" applyAlignment="1" applyProtection="1">
      <alignment horizontal="center" vertical="center"/>
      <protection hidden="1"/>
    </xf>
    <xf numFmtId="0" fontId="73" fillId="8" borderId="57" xfId="4" applyFont="1" applyFill="1" applyBorder="1" applyAlignment="1" applyProtection="1">
      <alignment horizontal="center" vertical="center"/>
      <protection hidden="1"/>
    </xf>
    <xf numFmtId="164" fontId="66" fillId="0" borderId="2" xfId="1" applyFont="1" applyFill="1" applyBorder="1" applyAlignment="1" applyProtection="1">
      <alignment horizontal="center" vertical="center"/>
      <protection hidden="1"/>
    </xf>
    <xf numFmtId="164" fontId="66" fillId="0" borderId="19" xfId="1" applyFont="1" applyFill="1" applyBorder="1" applyAlignment="1" applyProtection="1">
      <alignment horizontal="center" vertical="center"/>
      <protection hidden="1"/>
    </xf>
    <xf numFmtId="164" fontId="66" fillId="0" borderId="57" xfId="1" applyFont="1" applyFill="1" applyBorder="1" applyAlignment="1" applyProtection="1">
      <alignment horizontal="center" vertical="center"/>
      <protection hidden="1"/>
    </xf>
    <xf numFmtId="0" fontId="15" fillId="0" borderId="144" xfId="4" applyFont="1" applyFill="1" applyBorder="1" applyAlignment="1" applyProtection="1">
      <alignment horizontal="center" vertical="center"/>
      <protection hidden="1"/>
    </xf>
    <xf numFmtId="0" fontId="15" fillId="0" borderId="88" xfId="4" applyFont="1" applyFill="1" applyBorder="1" applyAlignment="1" applyProtection="1">
      <alignment horizontal="center" vertical="center"/>
      <protection hidden="1"/>
    </xf>
    <xf numFmtId="0" fontId="15" fillId="0" borderId="143" xfId="4" applyFont="1" applyFill="1" applyBorder="1" applyAlignment="1" applyProtection="1">
      <alignment horizontal="center" vertical="center"/>
      <protection hidden="1"/>
    </xf>
    <xf numFmtId="0" fontId="15" fillId="0" borderId="19" xfId="4" applyFont="1" applyFill="1" applyBorder="1" applyAlignment="1" applyProtection="1">
      <alignment horizontal="center" vertical="center"/>
      <protection hidden="1"/>
    </xf>
    <xf numFmtId="164" fontId="65" fillId="0" borderId="19" xfId="4" applyNumberFormat="1" applyFont="1" applyFill="1" applyBorder="1" applyAlignment="1" applyProtection="1">
      <alignment horizontal="center" vertical="center"/>
      <protection hidden="1"/>
    </xf>
    <xf numFmtId="0" fontId="65" fillId="0" borderId="19" xfId="4" applyFont="1" applyFill="1" applyBorder="1" applyAlignment="1" applyProtection="1">
      <alignment horizontal="center" vertical="center"/>
      <protection hidden="1"/>
    </xf>
    <xf numFmtId="0" fontId="65" fillId="0" borderId="89" xfId="4" applyFont="1" applyFill="1" applyBorder="1" applyAlignment="1" applyProtection="1">
      <alignment horizontal="center" vertical="center"/>
      <protection hidden="1"/>
    </xf>
    <xf numFmtId="0" fontId="15" fillId="0" borderId="89" xfId="4" applyFont="1" applyFill="1" applyBorder="1" applyAlignment="1" applyProtection="1">
      <alignment horizontal="center" vertical="center"/>
      <protection hidden="1"/>
    </xf>
    <xf numFmtId="0" fontId="15" fillId="0" borderId="154" xfId="4" applyFont="1" applyFill="1" applyBorder="1" applyAlignment="1" applyProtection="1">
      <alignment horizontal="center" vertical="center"/>
      <protection hidden="1"/>
    </xf>
    <xf numFmtId="1" fontId="49" fillId="2" borderId="40" xfId="1" applyNumberFormat="1" applyFont="1" applyFill="1" applyBorder="1" applyAlignment="1" applyProtection="1">
      <alignment horizontal="center" vertical="center"/>
      <protection hidden="1"/>
    </xf>
    <xf numFmtId="1" fontId="49" fillId="2" borderId="94" xfId="1" applyNumberFormat="1" applyFont="1" applyFill="1" applyBorder="1" applyAlignment="1" applyProtection="1">
      <alignment horizontal="center" vertical="center"/>
      <protection hidden="1"/>
    </xf>
    <xf numFmtId="1" fontId="49" fillId="2" borderId="95" xfId="1" applyNumberFormat="1" applyFont="1" applyFill="1" applyBorder="1" applyAlignment="1" applyProtection="1">
      <alignment horizontal="center" vertical="center"/>
      <protection hidden="1"/>
    </xf>
    <xf numFmtId="1" fontId="16" fillId="2" borderId="19" xfId="4" applyNumberFormat="1" applyFont="1" applyFill="1" applyBorder="1" applyAlignment="1" applyProtection="1">
      <alignment horizontal="center" vertical="center"/>
      <protection hidden="1"/>
    </xf>
    <xf numFmtId="1" fontId="16" fillId="2" borderId="23" xfId="4" applyNumberFormat="1" applyFont="1" applyFill="1" applyBorder="1" applyAlignment="1" applyProtection="1">
      <alignment horizontal="center" vertical="center"/>
      <protection hidden="1"/>
    </xf>
    <xf numFmtId="1" fontId="16" fillId="2" borderId="56" xfId="1" applyNumberFormat="1" applyFont="1" applyFill="1" applyBorder="1" applyAlignment="1" applyProtection="1">
      <alignment horizontal="center" vertical="center"/>
      <protection hidden="1"/>
    </xf>
    <xf numFmtId="1" fontId="16" fillId="2" borderId="19" xfId="1" applyNumberFormat="1" applyFont="1" applyFill="1" applyBorder="1" applyAlignment="1" applyProtection="1">
      <alignment horizontal="center" vertical="center"/>
      <protection hidden="1"/>
    </xf>
    <xf numFmtId="0" fontId="57" fillId="0" borderId="6" xfId="4" applyFont="1" applyFill="1" applyBorder="1" applyAlignment="1" applyProtection="1">
      <alignment horizontal="center" vertical="center"/>
      <protection hidden="1"/>
    </xf>
    <xf numFmtId="0" fontId="57" fillId="0" borderId="15" xfId="4" applyFont="1" applyFill="1" applyBorder="1" applyAlignment="1" applyProtection="1">
      <alignment horizontal="center" vertical="center"/>
      <protection hidden="1"/>
    </xf>
    <xf numFmtId="1" fontId="16" fillId="2" borderId="63" xfId="1" applyNumberFormat="1" applyFont="1" applyFill="1" applyBorder="1" applyAlignment="1" applyProtection="1">
      <alignment horizontal="center" vertical="center"/>
      <protection hidden="1"/>
    </xf>
    <xf numFmtId="1" fontId="16" fillId="2" borderId="94" xfId="1" applyNumberFormat="1" applyFont="1" applyFill="1" applyBorder="1" applyAlignment="1" applyProtection="1">
      <alignment horizontal="center" vertical="center"/>
      <protection hidden="1"/>
    </xf>
    <xf numFmtId="1" fontId="16" fillId="2" borderId="95" xfId="1" applyNumberFormat="1" applyFont="1" applyFill="1" applyBorder="1" applyAlignment="1" applyProtection="1">
      <alignment horizontal="center" vertical="center"/>
      <protection hidden="1"/>
    </xf>
    <xf numFmtId="164" fontId="70" fillId="3" borderId="63" xfId="1" applyFont="1" applyFill="1" applyBorder="1" applyAlignment="1" applyProtection="1">
      <alignment horizontal="center" vertical="center"/>
      <protection hidden="1"/>
    </xf>
    <xf numFmtId="164" fontId="70" fillId="3" borderId="94" xfId="1" applyFont="1" applyFill="1" applyBorder="1" applyAlignment="1" applyProtection="1">
      <alignment horizontal="center" vertical="center"/>
      <protection hidden="1"/>
    </xf>
    <xf numFmtId="164" fontId="65" fillId="0" borderId="23" xfId="4" applyNumberFormat="1" applyFont="1" applyFill="1" applyBorder="1" applyAlignment="1" applyProtection="1">
      <alignment horizontal="center" vertical="center"/>
      <protection hidden="1"/>
    </xf>
    <xf numFmtId="164" fontId="65" fillId="0" borderId="94" xfId="4" applyNumberFormat="1" applyFont="1" applyFill="1" applyBorder="1" applyAlignment="1" applyProtection="1">
      <alignment horizontal="center" vertical="center"/>
      <protection hidden="1"/>
    </xf>
    <xf numFmtId="164" fontId="65" fillId="0" borderId="56" xfId="4" applyNumberFormat="1" applyFont="1" applyFill="1" applyBorder="1" applyAlignment="1" applyProtection="1">
      <alignment horizontal="center" vertical="center"/>
      <protection hidden="1"/>
    </xf>
    <xf numFmtId="0" fontId="57" fillId="0" borderId="109" xfId="4" applyFont="1" applyFill="1" applyBorder="1" applyAlignment="1" applyProtection="1">
      <alignment horizontal="center" vertical="center"/>
      <protection hidden="1"/>
    </xf>
    <xf numFmtId="0" fontId="57" fillId="0" borderId="58" xfId="4" applyFont="1" applyFill="1" applyBorder="1" applyAlignment="1" applyProtection="1">
      <alignment horizontal="center" vertical="center"/>
      <protection hidden="1"/>
    </xf>
    <xf numFmtId="0" fontId="37" fillId="5" borderId="117" xfId="4" applyFont="1" applyFill="1" applyBorder="1" applyAlignment="1" applyProtection="1">
      <alignment horizontal="center" vertical="center"/>
      <protection hidden="1"/>
    </xf>
    <xf numFmtId="0" fontId="37" fillId="5" borderId="119" xfId="4" applyFont="1" applyFill="1" applyBorder="1" applyAlignment="1" applyProtection="1">
      <alignment horizontal="center" vertical="center"/>
      <protection hidden="1"/>
    </xf>
    <xf numFmtId="0" fontId="40" fillId="0" borderId="117" xfId="4" applyFont="1" applyFill="1" applyBorder="1" applyAlignment="1" applyProtection="1">
      <alignment horizontal="center" vertical="center"/>
      <protection locked="0" hidden="1"/>
    </xf>
    <xf numFmtId="0" fontId="40" fillId="0" borderId="118" xfId="4" applyFont="1" applyFill="1" applyBorder="1" applyAlignment="1" applyProtection="1">
      <alignment horizontal="center" vertical="center"/>
      <protection locked="0" hidden="1"/>
    </xf>
    <xf numFmtId="0" fontId="1" fillId="2" borderId="173" xfId="3" applyFont="1" applyFill="1" applyBorder="1" applyAlignment="1" applyProtection="1">
      <alignment horizontal="center" vertical="center"/>
      <protection hidden="1"/>
    </xf>
    <xf numFmtId="0" fontId="1" fillId="2" borderId="174" xfId="3" applyFont="1" applyFill="1" applyBorder="1" applyAlignment="1" applyProtection="1">
      <alignment horizontal="center" vertical="center"/>
      <protection hidden="1"/>
    </xf>
    <xf numFmtId="0" fontId="1" fillId="2" borderId="175" xfId="3" applyFont="1" applyFill="1" applyBorder="1" applyAlignment="1" applyProtection="1">
      <alignment horizontal="center" vertical="center"/>
      <protection hidden="1"/>
    </xf>
    <xf numFmtId="0" fontId="39" fillId="0" borderId="0" xfId="3" applyFont="1" applyBorder="1" applyAlignment="1" applyProtection="1">
      <alignment horizontal="center" vertical="center"/>
      <protection hidden="1"/>
    </xf>
    <xf numFmtId="0" fontId="17" fillId="14" borderId="40" xfId="3" applyFont="1" applyFill="1" applyBorder="1" applyAlignment="1" applyProtection="1">
      <alignment horizontal="center" vertical="center"/>
      <protection hidden="1"/>
    </xf>
    <xf numFmtId="0" fontId="17" fillId="14" borderId="95" xfId="3" applyFont="1" applyFill="1" applyBorder="1" applyAlignment="1" applyProtection="1">
      <alignment horizontal="center" vertical="center"/>
      <protection hidden="1"/>
    </xf>
    <xf numFmtId="1" fontId="17" fillId="14" borderId="40" xfId="3" applyNumberFormat="1" applyFont="1" applyFill="1" applyBorder="1" applyAlignment="1" applyProtection="1">
      <alignment horizontal="center" vertical="center"/>
      <protection hidden="1"/>
    </xf>
    <xf numFmtId="1" fontId="17" fillId="14" borderId="95" xfId="3" applyNumberFormat="1" applyFont="1" applyFill="1" applyBorder="1" applyAlignment="1" applyProtection="1">
      <alignment horizontal="center" vertical="center"/>
      <protection hidden="1"/>
    </xf>
    <xf numFmtId="1" fontId="17" fillId="14" borderId="94" xfId="3" applyNumberFormat="1" applyFont="1" applyFill="1" applyBorder="1" applyAlignment="1" applyProtection="1">
      <alignment horizontal="center" vertical="center"/>
      <protection hidden="1"/>
    </xf>
    <xf numFmtId="0" fontId="37" fillId="5" borderId="118" xfId="4" applyFont="1" applyFill="1" applyBorder="1" applyAlignment="1" applyProtection="1">
      <alignment horizontal="center" vertical="center"/>
      <protection hidden="1"/>
    </xf>
    <xf numFmtId="0" fontId="38" fillId="2" borderId="176" xfId="4" applyFont="1" applyFill="1" applyBorder="1" applyAlignment="1" applyProtection="1">
      <alignment horizontal="center" vertical="center"/>
      <protection hidden="1"/>
    </xf>
    <xf numFmtId="0" fontId="38" fillId="2" borderId="177" xfId="4" applyFont="1" applyFill="1" applyBorder="1" applyAlignment="1" applyProtection="1">
      <alignment horizontal="center" vertical="center"/>
      <protection hidden="1"/>
    </xf>
    <xf numFmtId="0" fontId="38" fillId="2" borderId="178" xfId="4" applyFont="1" applyFill="1" applyBorder="1" applyAlignment="1" applyProtection="1">
      <alignment horizontal="center" vertical="center"/>
      <protection hidden="1"/>
    </xf>
    <xf numFmtId="0" fontId="37" fillId="5" borderId="120" xfId="4" applyFont="1" applyFill="1" applyBorder="1" applyAlignment="1" applyProtection="1">
      <alignment horizontal="center" vertical="center"/>
      <protection hidden="1"/>
    </xf>
    <xf numFmtId="0" fontId="37" fillId="5" borderId="121" xfId="4" applyFont="1" applyFill="1" applyBorder="1" applyAlignment="1" applyProtection="1">
      <alignment horizontal="center" vertical="center"/>
      <protection hidden="1"/>
    </xf>
    <xf numFmtId="0" fontId="19" fillId="2" borderId="122" xfId="4" applyFont="1" applyFill="1" applyBorder="1" applyAlignment="1" applyProtection="1">
      <alignment horizontal="center" vertical="center"/>
      <protection hidden="1"/>
    </xf>
    <xf numFmtId="0" fontId="19" fillId="2" borderId="123" xfId="4" applyFont="1" applyFill="1" applyBorder="1" applyAlignment="1" applyProtection="1">
      <alignment horizontal="center" vertical="center"/>
      <protection hidden="1"/>
    </xf>
    <xf numFmtId="0" fontId="17" fillId="2" borderId="40" xfId="4" applyFont="1" applyFill="1" applyBorder="1" applyAlignment="1" applyProtection="1">
      <alignment horizontal="center" vertical="center"/>
      <protection hidden="1"/>
    </xf>
    <xf numFmtId="0" fontId="17" fillId="2" borderId="94" xfId="4" applyFont="1" applyFill="1" applyBorder="1" applyAlignment="1" applyProtection="1">
      <alignment horizontal="center" vertical="center"/>
      <protection hidden="1"/>
    </xf>
    <xf numFmtId="0" fontId="17" fillId="2" borderId="95" xfId="4" applyFont="1" applyFill="1" applyBorder="1" applyAlignment="1" applyProtection="1">
      <alignment horizontal="center" vertical="center"/>
      <protection hidden="1"/>
    </xf>
    <xf numFmtId="164" fontId="70" fillId="3" borderId="95" xfId="1" applyFont="1" applyFill="1" applyBorder="1" applyAlignment="1" applyProtection="1">
      <alignment horizontal="center" vertical="center"/>
      <protection hidden="1"/>
    </xf>
    <xf numFmtId="164" fontId="70" fillId="3" borderId="36" xfId="1" applyFont="1" applyFill="1" applyBorder="1" applyAlignment="1" applyProtection="1">
      <alignment horizontal="center" vertical="center"/>
      <protection hidden="1"/>
    </xf>
    <xf numFmtId="1" fontId="57" fillId="2" borderId="40" xfId="1" applyNumberFormat="1" applyFont="1" applyFill="1" applyBorder="1" applyAlignment="1" applyProtection="1">
      <alignment horizontal="center" vertical="center"/>
      <protection hidden="1"/>
    </xf>
    <xf numFmtId="1" fontId="57" fillId="2" borderId="94" xfId="1" applyNumberFormat="1" applyFont="1" applyFill="1" applyBorder="1" applyAlignment="1" applyProtection="1">
      <alignment horizontal="center" vertical="center"/>
      <protection hidden="1"/>
    </xf>
    <xf numFmtId="1" fontId="57" fillId="2" borderId="95" xfId="1" applyNumberFormat="1" applyFont="1" applyFill="1" applyBorder="1" applyAlignment="1" applyProtection="1">
      <alignment horizontal="center" vertical="center"/>
      <protection hidden="1"/>
    </xf>
    <xf numFmtId="1" fontId="16" fillId="2" borderId="36" xfId="1" applyNumberFormat="1" applyFont="1" applyFill="1" applyBorder="1" applyAlignment="1" applyProtection="1">
      <alignment horizontal="center" vertical="center"/>
      <protection hidden="1"/>
    </xf>
    <xf numFmtId="0" fontId="57" fillId="0" borderId="96" xfId="4" applyFont="1" applyFill="1" applyBorder="1" applyAlignment="1" applyProtection="1">
      <alignment horizontal="center" vertical="center"/>
      <protection hidden="1"/>
    </xf>
    <xf numFmtId="0" fontId="57" fillId="0" borderId="97" xfId="4" applyFont="1" applyFill="1" applyBorder="1" applyAlignment="1" applyProtection="1">
      <alignment horizontal="center" vertical="center"/>
      <protection hidden="1"/>
    </xf>
    <xf numFmtId="9" fontId="53" fillId="14" borderId="142" xfId="3" applyNumberFormat="1" applyFont="1" applyFill="1" applyBorder="1" applyAlignment="1" applyProtection="1">
      <alignment horizontal="center" vertical="center"/>
      <protection hidden="1"/>
    </xf>
    <xf numFmtId="9" fontId="53" fillId="14" borderId="159" xfId="3" applyNumberFormat="1" applyFont="1" applyFill="1" applyBorder="1" applyAlignment="1" applyProtection="1">
      <alignment horizontal="center" vertical="center"/>
      <protection hidden="1"/>
    </xf>
    <xf numFmtId="9" fontId="53" fillId="14" borderId="26" xfId="3" applyNumberFormat="1" applyFont="1" applyFill="1" applyBorder="1" applyAlignment="1" applyProtection="1">
      <alignment horizontal="center" vertical="center"/>
      <protection hidden="1"/>
    </xf>
    <xf numFmtId="9" fontId="53" fillId="14" borderId="77" xfId="3" applyNumberFormat="1" applyFont="1" applyFill="1" applyBorder="1" applyAlignment="1" applyProtection="1">
      <alignment horizontal="center" vertical="center"/>
      <protection hidden="1"/>
    </xf>
    <xf numFmtId="9" fontId="53" fillId="14" borderId="145" xfId="3" applyNumberFormat="1" applyFont="1" applyFill="1" applyBorder="1" applyAlignment="1" applyProtection="1">
      <alignment horizontal="center" vertical="center"/>
      <protection hidden="1"/>
    </xf>
    <xf numFmtId="9" fontId="53" fillId="14" borderId="157" xfId="3" applyNumberFormat="1" applyFont="1" applyFill="1" applyBorder="1" applyAlignment="1" applyProtection="1">
      <alignment horizontal="center" vertical="center"/>
      <protection hidden="1"/>
    </xf>
    <xf numFmtId="0" fontId="17" fillId="14" borderId="110" xfId="3" applyFont="1" applyFill="1" applyBorder="1" applyAlignment="1" applyProtection="1">
      <alignment horizontal="center" vertical="center"/>
      <protection hidden="1"/>
    </xf>
    <xf numFmtId="0" fontId="17" fillId="14" borderId="111" xfId="3" applyFont="1" applyFill="1" applyBorder="1" applyAlignment="1" applyProtection="1">
      <alignment horizontal="center" vertical="center"/>
      <protection hidden="1"/>
    </xf>
    <xf numFmtId="0" fontId="17" fillId="14" borderId="112" xfId="3" applyFont="1" applyFill="1" applyBorder="1" applyAlignment="1" applyProtection="1">
      <alignment horizontal="center" vertical="center"/>
      <protection hidden="1"/>
    </xf>
    <xf numFmtId="0" fontId="17" fillId="2" borderId="86" xfId="4" applyFont="1" applyFill="1" applyBorder="1" applyAlignment="1" applyProtection="1">
      <alignment horizontal="center" vertical="center"/>
      <protection hidden="1"/>
    </xf>
    <xf numFmtId="0" fontId="17" fillId="2" borderId="123" xfId="4" applyFont="1" applyFill="1" applyBorder="1" applyAlignment="1" applyProtection="1">
      <alignment horizontal="center" vertical="center"/>
      <protection hidden="1"/>
    </xf>
    <xf numFmtId="0" fontId="17" fillId="2" borderId="104" xfId="3" applyFont="1" applyFill="1" applyBorder="1" applyAlignment="1" applyProtection="1">
      <alignment horizontal="center" vertical="center" wrapText="1"/>
      <protection hidden="1"/>
    </xf>
    <xf numFmtId="0" fontId="17" fillId="2" borderId="105" xfId="3" applyFont="1" applyFill="1" applyBorder="1" applyAlignment="1" applyProtection="1">
      <alignment horizontal="center" vertical="center" wrapText="1"/>
      <protection hidden="1"/>
    </xf>
    <xf numFmtId="0" fontId="17" fillId="2" borderId="126" xfId="3" applyFont="1" applyFill="1" applyBorder="1" applyAlignment="1" applyProtection="1">
      <alignment horizontal="center" vertical="center" wrapText="1"/>
      <protection hidden="1"/>
    </xf>
    <xf numFmtId="0" fontId="63" fillId="6" borderId="45" xfId="3" applyFont="1" applyFill="1" applyBorder="1" applyAlignment="1" applyProtection="1">
      <alignment horizontal="center" vertical="center"/>
      <protection hidden="1"/>
    </xf>
    <xf numFmtId="0" fontId="63" fillId="6" borderId="111" xfId="3" applyFont="1" applyFill="1" applyBorder="1" applyAlignment="1" applyProtection="1">
      <alignment horizontal="center" vertical="center"/>
      <protection hidden="1"/>
    </xf>
    <xf numFmtId="0" fontId="63" fillId="6" borderId="112" xfId="3" applyFont="1" applyFill="1" applyBorder="1" applyAlignment="1" applyProtection="1">
      <alignment horizontal="center" vertical="center"/>
      <protection hidden="1"/>
    </xf>
    <xf numFmtId="0" fontId="57" fillId="0" borderId="0" xfId="4" applyFont="1" applyFill="1" applyBorder="1" applyAlignment="1" applyProtection="1">
      <alignment horizontal="center" vertical="center"/>
      <protection hidden="1"/>
    </xf>
    <xf numFmtId="1" fontId="16" fillId="2" borderId="94" xfId="4" applyNumberFormat="1" applyFont="1" applyFill="1" applyBorder="1" applyAlignment="1" applyProtection="1">
      <alignment horizontal="center" vertical="center"/>
      <protection hidden="1"/>
    </xf>
    <xf numFmtId="1" fontId="16" fillId="2" borderId="95" xfId="4" applyNumberFormat="1" applyFont="1" applyFill="1" applyBorder="1" applyAlignment="1" applyProtection="1">
      <alignment horizontal="center" vertical="center"/>
      <protection hidden="1"/>
    </xf>
    <xf numFmtId="0" fontId="63" fillId="6" borderId="0" xfId="3" applyFont="1" applyFill="1" applyBorder="1" applyAlignment="1" applyProtection="1">
      <alignment horizontal="center" vertical="center" textRotation="90"/>
      <protection hidden="1"/>
    </xf>
    <xf numFmtId="0" fontId="63" fillId="6" borderId="45" xfId="3" quotePrefix="1" applyFont="1" applyFill="1" applyBorder="1" applyAlignment="1" applyProtection="1">
      <alignment horizontal="center" vertical="center"/>
      <protection hidden="1"/>
    </xf>
    <xf numFmtId="0" fontId="63" fillId="6" borderId="103" xfId="3" quotePrefix="1" applyFont="1" applyFill="1" applyBorder="1" applyAlignment="1" applyProtection="1">
      <alignment horizontal="center" vertical="center"/>
      <protection hidden="1"/>
    </xf>
    <xf numFmtId="0" fontId="28" fillId="2" borderId="26" xfId="3" applyFont="1" applyFill="1" applyBorder="1" applyAlignment="1" applyProtection="1">
      <alignment horizontal="center" vertical="center"/>
      <protection locked="0" hidden="1"/>
    </xf>
    <xf numFmtId="0" fontId="28" fillId="2" borderId="25" xfId="3" applyFont="1" applyFill="1" applyBorder="1" applyAlignment="1" applyProtection="1">
      <alignment horizontal="center" vertical="center"/>
      <protection locked="0" hidden="1"/>
    </xf>
    <xf numFmtId="0" fontId="24" fillId="2" borderId="0" xfId="4" applyFont="1" applyFill="1" applyBorder="1" applyAlignment="1" applyProtection="1">
      <alignment horizontal="center" vertical="center"/>
      <protection hidden="1"/>
    </xf>
    <xf numFmtId="0" fontId="24" fillId="2" borderId="114" xfId="4" applyFont="1" applyFill="1" applyBorder="1" applyAlignment="1" applyProtection="1">
      <alignment horizontal="center" vertical="center"/>
      <protection hidden="1"/>
    </xf>
    <xf numFmtId="0" fontId="24" fillId="2" borderId="115" xfId="4" applyFont="1" applyFill="1" applyBorder="1" applyAlignment="1" applyProtection="1">
      <alignment horizontal="center" vertical="center"/>
      <protection hidden="1"/>
    </xf>
    <xf numFmtId="0" fontId="24" fillId="2" borderId="116" xfId="4" applyFont="1" applyFill="1" applyBorder="1" applyAlignment="1" applyProtection="1">
      <alignment horizontal="center" vertical="center"/>
      <protection hidden="1"/>
    </xf>
    <xf numFmtId="0" fontId="63" fillId="6" borderId="0" xfId="3" applyFont="1" applyFill="1" applyBorder="1" applyAlignment="1" applyProtection="1">
      <alignment horizontal="center" vertical="center"/>
      <protection hidden="1"/>
    </xf>
    <xf numFmtId="0" fontId="37" fillId="5" borderId="129" xfId="4" applyFont="1" applyFill="1" applyBorder="1" applyAlignment="1" applyProtection="1">
      <alignment horizontal="center" vertical="center"/>
      <protection hidden="1"/>
    </xf>
    <xf numFmtId="0" fontId="37" fillId="5" borderId="130" xfId="4" applyFont="1" applyFill="1" applyBorder="1" applyAlignment="1" applyProtection="1">
      <alignment horizontal="center" vertical="center"/>
      <protection hidden="1"/>
    </xf>
    <xf numFmtId="0" fontId="37" fillId="5" borderId="131" xfId="4" applyFont="1" applyFill="1" applyBorder="1" applyAlignment="1" applyProtection="1">
      <alignment horizontal="center" vertical="center"/>
      <protection hidden="1"/>
    </xf>
    <xf numFmtId="164" fontId="36" fillId="0" borderId="129" xfId="4" applyNumberFormat="1" applyFont="1" applyFill="1" applyBorder="1" applyAlignment="1" applyProtection="1">
      <alignment horizontal="center" vertical="center"/>
      <protection locked="0" hidden="1"/>
    </xf>
    <xf numFmtId="164" fontId="36" fillId="0" borderId="130" xfId="4" applyNumberFormat="1" applyFont="1" applyFill="1" applyBorder="1" applyAlignment="1" applyProtection="1">
      <alignment horizontal="center" vertical="center"/>
      <protection locked="0" hidden="1"/>
    </xf>
    <xf numFmtId="164" fontId="36" fillId="0" borderId="131" xfId="4" applyNumberFormat="1" applyFont="1" applyFill="1" applyBorder="1" applyAlignment="1" applyProtection="1">
      <alignment horizontal="center" vertical="center"/>
      <protection locked="0" hidden="1"/>
    </xf>
    <xf numFmtId="9" fontId="76" fillId="14" borderId="40" xfId="3" applyNumberFormat="1" applyFont="1" applyFill="1" applyBorder="1" applyAlignment="1" applyProtection="1">
      <alignment horizontal="center" vertical="center"/>
      <protection hidden="1"/>
    </xf>
    <xf numFmtId="9" fontId="76" fillId="14" borderId="95" xfId="3" applyNumberFormat="1" applyFont="1" applyFill="1" applyBorder="1" applyAlignment="1" applyProtection="1">
      <alignment horizontal="center" vertical="center"/>
      <protection hidden="1"/>
    </xf>
    <xf numFmtId="0" fontId="17" fillId="2" borderId="110" xfId="3" applyFont="1" applyFill="1" applyBorder="1" applyAlignment="1" applyProtection="1">
      <alignment horizontal="center" vertical="center"/>
      <protection hidden="1"/>
    </xf>
    <xf numFmtId="0" fontId="17" fillId="2" borderId="111" xfId="3" applyFont="1" applyFill="1" applyBorder="1" applyAlignment="1" applyProtection="1">
      <alignment horizontal="center" vertical="center"/>
      <protection hidden="1"/>
    </xf>
    <xf numFmtId="0" fontId="17" fillId="2" borderId="112" xfId="3" applyFont="1" applyFill="1" applyBorder="1" applyAlignment="1" applyProtection="1">
      <alignment horizontal="center" vertical="center"/>
      <protection hidden="1"/>
    </xf>
    <xf numFmtId="1" fontId="17" fillId="14" borderId="162" xfId="3" applyNumberFormat="1" applyFont="1" applyFill="1" applyBorder="1" applyAlignment="1" applyProtection="1">
      <alignment horizontal="center" vertical="center"/>
      <protection hidden="1"/>
    </xf>
    <xf numFmtId="0" fontId="17" fillId="14" borderId="150" xfId="3" applyFont="1" applyFill="1" applyBorder="1" applyAlignment="1" applyProtection="1">
      <alignment horizontal="center" vertical="center"/>
      <protection hidden="1"/>
    </xf>
    <xf numFmtId="1" fontId="17" fillId="14" borderId="73" xfId="3" applyNumberFormat="1" applyFont="1" applyFill="1" applyBorder="1" applyAlignment="1" applyProtection="1">
      <alignment horizontal="center" vertical="center"/>
      <protection hidden="1"/>
    </xf>
    <xf numFmtId="1" fontId="17" fillId="14" borderId="163" xfId="3" applyNumberFormat="1" applyFont="1" applyFill="1" applyBorder="1" applyAlignment="1" applyProtection="1">
      <alignment horizontal="center" vertical="center"/>
      <protection hidden="1"/>
    </xf>
    <xf numFmtId="0" fontId="17" fillId="14" borderId="163" xfId="3" applyFont="1" applyFill="1" applyBorder="1" applyAlignment="1" applyProtection="1">
      <alignment horizontal="center" vertical="center"/>
      <protection hidden="1"/>
    </xf>
    <xf numFmtId="1" fontId="17" fillId="14" borderId="150" xfId="3" applyNumberFormat="1" applyFont="1" applyFill="1" applyBorder="1" applyAlignment="1" applyProtection="1">
      <alignment horizontal="center" vertical="center"/>
      <protection hidden="1"/>
    </xf>
    <xf numFmtId="0" fontId="20" fillId="14" borderId="40" xfId="3" applyFont="1" applyFill="1" applyBorder="1" applyAlignment="1" applyProtection="1">
      <alignment horizontal="center" vertical="center"/>
      <protection hidden="1"/>
    </xf>
    <xf numFmtId="0" fontId="20" fillId="14" borderId="95" xfId="3" applyFont="1" applyFill="1" applyBorder="1" applyAlignment="1" applyProtection="1">
      <alignment horizontal="center" vertical="center"/>
      <protection hidden="1"/>
    </xf>
    <xf numFmtId="1" fontId="44" fillId="14" borderId="40" xfId="3" applyNumberFormat="1" applyFont="1" applyFill="1" applyBorder="1" applyAlignment="1" applyProtection="1">
      <alignment horizontal="center" vertical="center"/>
      <protection hidden="1"/>
    </xf>
    <xf numFmtId="1" fontId="44" fillId="14" borderId="95" xfId="3" applyNumberFormat="1" applyFont="1" applyFill="1" applyBorder="1" applyAlignment="1" applyProtection="1">
      <alignment horizontal="center" vertical="center"/>
      <protection hidden="1"/>
    </xf>
    <xf numFmtId="0" fontId="20" fillId="7" borderId="117" xfId="4" applyFont="1" applyFill="1" applyBorder="1" applyAlignment="1" applyProtection="1">
      <alignment horizontal="center" vertical="center"/>
      <protection locked="0" hidden="1"/>
    </xf>
    <xf numFmtId="0" fontId="20" fillId="7" borderId="119" xfId="4" applyFont="1" applyFill="1" applyBorder="1" applyAlignment="1" applyProtection="1">
      <alignment horizontal="center" vertical="center"/>
      <protection locked="0" hidden="1"/>
    </xf>
    <xf numFmtId="0" fontId="29" fillId="0" borderId="26" xfId="0" applyFont="1" applyBorder="1" applyAlignment="1" applyProtection="1">
      <alignment horizontal="center" vertical="center"/>
      <protection hidden="1"/>
    </xf>
    <xf numFmtId="0" fontId="33" fillId="0" borderId="0" xfId="0" applyFont="1" applyBorder="1" applyAlignment="1" applyProtection="1">
      <alignment horizontal="center" vertical="center"/>
      <protection locked="0" hidden="1"/>
    </xf>
    <xf numFmtId="1" fontId="47" fillId="2" borderId="40" xfId="1" applyNumberFormat="1" applyFont="1" applyFill="1" applyBorder="1" applyAlignment="1" applyProtection="1">
      <alignment horizontal="center" vertical="center"/>
      <protection hidden="1"/>
    </xf>
    <xf numFmtId="1" fontId="47" fillId="2" borderId="95" xfId="1" applyNumberFormat="1" applyFont="1" applyFill="1" applyBorder="1" applyAlignment="1" applyProtection="1">
      <alignment horizontal="center" vertical="center"/>
      <protection hidden="1"/>
    </xf>
    <xf numFmtId="0" fontId="55" fillId="3" borderId="23" xfId="4" applyFont="1" applyFill="1" applyBorder="1" applyAlignment="1" applyProtection="1">
      <alignment horizontal="center" vertical="center"/>
      <protection hidden="1"/>
    </xf>
    <xf numFmtId="0" fontId="55" fillId="3" borderId="94" xfId="4" applyFont="1" applyFill="1" applyBorder="1" applyAlignment="1" applyProtection="1">
      <alignment horizontal="center" vertical="center"/>
      <protection hidden="1"/>
    </xf>
    <xf numFmtId="0" fontId="55" fillId="3" borderId="95" xfId="4" applyFont="1" applyFill="1" applyBorder="1" applyAlignment="1" applyProtection="1">
      <alignment horizontal="center" vertical="center"/>
      <protection hidden="1"/>
    </xf>
    <xf numFmtId="0" fontId="55" fillId="3" borderId="40" xfId="4" applyFont="1" applyFill="1" applyBorder="1" applyAlignment="1" applyProtection="1">
      <alignment horizontal="center" vertical="center"/>
      <protection hidden="1"/>
    </xf>
    <xf numFmtId="0" fontId="55" fillId="3" borderId="56" xfId="4" applyFont="1" applyFill="1" applyBorder="1" applyAlignment="1" applyProtection="1">
      <alignment horizontal="center" vertical="center"/>
      <protection hidden="1"/>
    </xf>
    <xf numFmtId="0" fontId="47" fillId="0" borderId="15" xfId="4" applyFont="1" applyFill="1" applyBorder="1" applyAlignment="1" applyProtection="1">
      <alignment horizontal="center" vertical="center"/>
      <protection hidden="1"/>
    </xf>
    <xf numFmtId="0" fontId="47" fillId="0" borderId="101" xfId="4" applyFont="1" applyFill="1" applyBorder="1" applyAlignment="1" applyProtection="1">
      <alignment horizontal="center" vertical="center"/>
      <protection hidden="1"/>
    </xf>
    <xf numFmtId="0" fontId="47" fillId="0" borderId="102" xfId="4" applyFont="1" applyFill="1" applyBorder="1" applyAlignment="1" applyProtection="1">
      <alignment horizontal="center" vertical="center"/>
      <protection hidden="1"/>
    </xf>
    <xf numFmtId="0" fontId="47" fillId="0" borderId="41" xfId="4" applyFont="1" applyFill="1" applyBorder="1" applyAlignment="1" applyProtection="1">
      <alignment horizontal="center" vertical="center"/>
      <protection hidden="1"/>
    </xf>
    <xf numFmtId="0" fontId="47" fillId="0" borderId="58" xfId="4" applyFont="1" applyFill="1" applyBorder="1" applyAlignment="1" applyProtection="1">
      <alignment horizontal="center" vertical="center"/>
      <protection hidden="1"/>
    </xf>
    <xf numFmtId="0" fontId="31" fillId="11" borderId="113" xfId="0" applyFont="1" applyFill="1" applyBorder="1" applyAlignment="1" applyProtection="1">
      <alignment horizontal="center" vertical="center"/>
      <protection hidden="1"/>
    </xf>
    <xf numFmtId="0" fontId="31" fillId="11" borderId="128" xfId="0" applyFont="1" applyFill="1" applyBorder="1" applyAlignment="1" applyProtection="1">
      <alignment horizontal="center" vertical="center"/>
      <protection hidden="1"/>
    </xf>
    <xf numFmtId="0" fontId="61" fillId="10" borderId="0" xfId="0" applyFont="1" applyFill="1" applyAlignment="1" applyProtection="1">
      <alignment horizontal="center" vertical="center"/>
      <protection hidden="1"/>
    </xf>
    <xf numFmtId="0" fontId="61" fillId="10" borderId="148" xfId="0" applyFont="1" applyFill="1" applyBorder="1" applyAlignment="1" applyProtection="1">
      <alignment horizontal="center" vertical="center" textRotation="90"/>
      <protection hidden="1"/>
    </xf>
    <xf numFmtId="0" fontId="48" fillId="12" borderId="0" xfId="0" applyFont="1" applyFill="1" applyBorder="1" applyAlignment="1" applyProtection="1">
      <alignment horizontal="center" vertical="center"/>
      <protection hidden="1"/>
    </xf>
    <xf numFmtId="0" fontId="50" fillId="11" borderId="83" xfId="0" applyFont="1" applyFill="1" applyBorder="1" applyAlignment="1" applyProtection="1">
      <alignment horizontal="center" vertical="center"/>
      <protection locked="0"/>
    </xf>
    <xf numFmtId="0" fontId="50" fillId="11" borderId="55" xfId="0" applyFont="1" applyFill="1" applyBorder="1" applyAlignment="1" applyProtection="1">
      <alignment horizontal="center" vertical="center"/>
      <protection locked="0"/>
    </xf>
    <xf numFmtId="0" fontId="50" fillId="11" borderId="127" xfId="0" applyFont="1" applyFill="1" applyBorder="1" applyAlignment="1" applyProtection="1">
      <alignment horizontal="center" vertical="center"/>
      <protection locked="0"/>
    </xf>
    <xf numFmtId="0" fontId="59" fillId="15" borderId="83" xfId="0" applyFont="1" applyFill="1" applyBorder="1" applyAlignment="1" applyProtection="1">
      <alignment horizontal="center" vertical="center"/>
      <protection locked="0"/>
    </xf>
    <xf numFmtId="0" fontId="59" fillId="15" borderId="55" xfId="0" applyFont="1" applyFill="1" applyBorder="1" applyAlignment="1" applyProtection="1">
      <alignment horizontal="center" vertical="center"/>
      <protection locked="0"/>
    </xf>
    <xf numFmtId="0" fontId="59" fillId="15" borderId="127" xfId="0" applyFont="1" applyFill="1" applyBorder="1" applyAlignment="1" applyProtection="1">
      <alignment horizontal="center" vertical="center"/>
      <protection locked="0"/>
    </xf>
    <xf numFmtId="1" fontId="47" fillId="2" borderId="23" xfId="4" applyNumberFormat="1" applyFont="1" applyFill="1" applyBorder="1" applyAlignment="1" applyProtection="1">
      <alignment horizontal="center" vertical="center"/>
      <protection hidden="1"/>
    </xf>
    <xf numFmtId="1" fontId="47" fillId="2" borderId="94" xfId="4" applyNumberFormat="1" applyFont="1" applyFill="1" applyBorder="1" applyAlignment="1" applyProtection="1">
      <alignment horizontal="center" vertical="center"/>
      <protection hidden="1"/>
    </xf>
    <xf numFmtId="1" fontId="47" fillId="2" borderId="95" xfId="4" applyNumberFormat="1" applyFont="1" applyFill="1" applyBorder="1" applyAlignment="1" applyProtection="1">
      <alignment horizontal="center" vertical="center"/>
      <protection hidden="1"/>
    </xf>
    <xf numFmtId="1" fontId="47" fillId="2" borderId="56" xfId="1" applyNumberFormat="1" applyFont="1" applyFill="1" applyBorder="1" applyAlignment="1" applyProtection="1">
      <alignment horizontal="center" vertical="center"/>
      <protection hidden="1"/>
    </xf>
    <xf numFmtId="0" fontId="59" fillId="11" borderId="83" xfId="0" applyFont="1" applyFill="1" applyBorder="1" applyAlignment="1" applyProtection="1">
      <alignment horizontal="center" vertical="center"/>
      <protection locked="0"/>
    </xf>
    <xf numFmtId="0" fontId="59" fillId="11" borderId="55" xfId="0" applyFont="1" applyFill="1" applyBorder="1" applyAlignment="1" applyProtection="1">
      <alignment horizontal="center" vertical="center"/>
      <protection locked="0"/>
    </xf>
    <xf numFmtId="0" fontId="59" fillId="11" borderId="127" xfId="0" applyFont="1" applyFill="1" applyBorder="1" applyAlignment="1" applyProtection="1">
      <alignment horizontal="center" vertical="center"/>
      <protection locked="0"/>
    </xf>
    <xf numFmtId="0" fontId="50" fillId="15" borderId="83" xfId="0" applyFont="1" applyFill="1" applyBorder="1" applyAlignment="1" applyProtection="1">
      <alignment horizontal="center" vertical="center"/>
      <protection locked="0"/>
    </xf>
    <xf numFmtId="0" fontId="50" fillId="15" borderId="55" xfId="0" applyFont="1" applyFill="1" applyBorder="1" applyAlignment="1" applyProtection="1">
      <alignment horizontal="center" vertical="center"/>
      <protection locked="0"/>
    </xf>
    <xf numFmtId="0" fontId="50" fillId="15" borderId="127" xfId="0" applyFont="1" applyFill="1" applyBorder="1" applyAlignment="1" applyProtection="1">
      <alignment horizontal="center" vertical="center"/>
      <protection locked="0"/>
    </xf>
    <xf numFmtId="0" fontId="31" fillId="12" borderId="0" xfId="0" applyFont="1" applyFill="1" applyBorder="1" applyAlignment="1" applyProtection="1">
      <alignment horizontal="center" vertical="center"/>
      <protection hidden="1"/>
    </xf>
    <xf numFmtId="167" fontId="78" fillId="0" borderId="83" xfId="0" applyNumberFormat="1" applyFont="1" applyFill="1" applyBorder="1" applyAlignment="1" applyProtection="1">
      <alignment horizontal="center" vertical="center"/>
      <protection hidden="1"/>
    </xf>
    <xf numFmtId="167" fontId="78" fillId="0" borderId="127" xfId="0" applyNumberFormat="1" applyFont="1" applyFill="1" applyBorder="1" applyAlignment="1" applyProtection="1">
      <alignment horizontal="center" vertical="center"/>
      <protection hidden="1"/>
    </xf>
    <xf numFmtId="167" fontId="78" fillId="0" borderId="55" xfId="0" applyNumberFormat="1" applyFont="1" applyFill="1" applyBorder="1" applyAlignment="1" applyProtection="1">
      <alignment horizontal="center" vertical="center"/>
      <protection hidden="1"/>
    </xf>
    <xf numFmtId="0" fontId="55" fillId="3" borderId="63" xfId="4" applyFont="1" applyFill="1" applyBorder="1" applyAlignment="1" applyProtection="1">
      <alignment horizontal="center" vertical="center"/>
      <protection hidden="1"/>
    </xf>
    <xf numFmtId="0" fontId="55" fillId="3" borderId="36" xfId="4" applyFont="1" applyFill="1" applyBorder="1" applyAlignment="1" applyProtection="1">
      <alignment horizontal="center" vertical="center"/>
      <protection hidden="1"/>
    </xf>
    <xf numFmtId="0" fontId="47" fillId="0" borderId="40" xfId="4" applyFont="1" applyFill="1" applyBorder="1" applyAlignment="1" applyProtection="1">
      <alignment horizontal="center" vertical="center"/>
      <protection hidden="1"/>
    </xf>
    <xf numFmtId="0" fontId="47" fillId="0" borderId="56" xfId="4" applyFont="1" applyFill="1" applyBorder="1" applyAlignment="1" applyProtection="1">
      <alignment horizontal="center" vertical="center"/>
      <protection hidden="1"/>
    </xf>
    <xf numFmtId="0" fontId="78" fillId="0" borderId="83" xfId="0" applyFont="1" applyFill="1" applyBorder="1" applyAlignment="1" applyProtection="1">
      <alignment horizontal="center" vertical="center"/>
      <protection hidden="1"/>
    </xf>
    <xf numFmtId="0" fontId="78" fillId="0" borderId="55" xfId="0" applyFont="1" applyFill="1" applyBorder="1" applyAlignment="1" applyProtection="1">
      <alignment horizontal="center" vertical="center"/>
      <protection hidden="1"/>
    </xf>
    <xf numFmtId="0" fontId="78" fillId="0" borderId="127" xfId="0" applyFont="1" applyFill="1" applyBorder="1" applyAlignment="1" applyProtection="1">
      <alignment horizontal="center" vertical="center"/>
      <protection hidden="1"/>
    </xf>
    <xf numFmtId="0" fontId="34" fillId="0" borderId="0" xfId="0" applyFont="1" applyBorder="1" applyAlignment="1" applyProtection="1">
      <alignment horizontal="center" vertical="center"/>
      <protection hidden="1"/>
    </xf>
    <xf numFmtId="0" fontId="34" fillId="0" borderId="139" xfId="0" applyFont="1" applyBorder="1" applyAlignment="1" applyProtection="1">
      <alignment horizontal="center" vertical="center"/>
      <protection hidden="1"/>
    </xf>
    <xf numFmtId="0" fontId="32" fillId="0" borderId="113" xfId="0" applyFont="1" applyFill="1" applyBorder="1" applyAlignment="1" applyProtection="1">
      <alignment horizontal="center" vertical="center"/>
      <protection hidden="1"/>
    </xf>
    <xf numFmtId="0" fontId="32" fillId="0" borderId="128" xfId="0" applyFont="1" applyFill="1" applyBorder="1" applyAlignment="1" applyProtection="1">
      <alignment horizontal="center" vertical="center"/>
      <protection hidden="1"/>
    </xf>
    <xf numFmtId="0" fontId="60" fillId="0" borderId="4" xfId="0" applyFont="1" applyBorder="1" applyAlignment="1" applyProtection="1">
      <alignment horizontal="center" vertical="center"/>
    </xf>
    <xf numFmtId="0" fontId="48" fillId="0" borderId="7" xfId="0" applyFont="1" applyBorder="1" applyAlignment="1" applyProtection="1">
      <alignment horizontal="center" vertical="center"/>
    </xf>
    <xf numFmtId="0" fontId="60" fillId="0" borderId="4" xfId="0" applyFont="1" applyBorder="1" applyAlignment="1" applyProtection="1">
      <alignment horizontal="center" vertical="center"/>
      <protection locked="0"/>
    </xf>
    <xf numFmtId="0" fontId="60" fillId="0" borderId="84" xfId="0" applyFont="1" applyBorder="1" applyAlignment="1" applyProtection="1">
      <alignment horizontal="center" vertical="center"/>
      <protection locked="0"/>
    </xf>
    <xf numFmtId="0" fontId="60" fillId="0" borderId="7" xfId="0" applyFont="1" applyBorder="1" applyAlignment="1" applyProtection="1">
      <alignment horizontal="center" vertical="center"/>
    </xf>
    <xf numFmtId="0" fontId="60" fillId="0" borderId="8" xfId="0" applyFont="1" applyBorder="1" applyAlignment="1" applyProtection="1">
      <alignment horizontal="center" vertical="center"/>
    </xf>
    <xf numFmtId="0" fontId="48" fillId="0" borderId="8" xfId="0" applyFont="1" applyBorder="1" applyAlignment="1" applyProtection="1">
      <alignment horizontal="center" vertical="center"/>
    </xf>
    <xf numFmtId="0" fontId="60" fillId="0" borderId="5" xfId="0" applyFont="1" applyBorder="1" applyAlignment="1" applyProtection="1">
      <alignment horizontal="center" vertical="center"/>
      <protection locked="0"/>
    </xf>
    <xf numFmtId="0" fontId="57" fillId="0" borderId="12" xfId="4" applyFont="1" applyFill="1" applyBorder="1" applyAlignment="1" applyProtection="1">
      <alignment horizontal="center" vertical="center"/>
      <protection locked="0"/>
    </xf>
    <xf numFmtId="0" fontId="57" fillId="0" borderId="16" xfId="4" applyFont="1" applyFill="1" applyBorder="1" applyAlignment="1" applyProtection="1">
      <alignment horizontal="center" vertical="center"/>
      <protection locked="0"/>
    </xf>
    <xf numFmtId="0" fontId="57" fillId="0" borderId="17" xfId="4" applyFont="1" applyFill="1" applyBorder="1" applyAlignment="1" applyProtection="1">
      <alignment horizontal="center" vertical="center"/>
      <protection locked="0"/>
    </xf>
    <xf numFmtId="0" fontId="57" fillId="0" borderId="100" xfId="4" applyFont="1" applyFill="1" applyBorder="1" applyAlignment="1" applyProtection="1">
      <alignment horizontal="center" vertical="center"/>
      <protection locked="0"/>
    </xf>
    <xf numFmtId="0" fontId="57" fillId="0" borderId="101" xfId="4" applyFont="1" applyFill="1" applyBorder="1" applyAlignment="1" applyProtection="1">
      <alignment horizontal="center" vertical="center"/>
      <protection locked="0"/>
    </xf>
    <xf numFmtId="0" fontId="57" fillId="0" borderId="102" xfId="4" applyFont="1" applyFill="1" applyBorder="1" applyAlignment="1" applyProtection="1">
      <alignment horizontal="center" vertical="center"/>
      <protection locked="0"/>
    </xf>
    <xf numFmtId="0" fontId="57" fillId="0" borderId="13" xfId="4" applyFont="1" applyFill="1" applyBorder="1" applyAlignment="1" applyProtection="1">
      <alignment horizontal="center" vertical="center"/>
      <protection locked="0"/>
    </xf>
    <xf numFmtId="0" fontId="57" fillId="0" borderId="61" xfId="4" applyFont="1" applyFill="1" applyBorder="1" applyAlignment="1" applyProtection="1">
      <alignment horizontal="center" vertical="center"/>
      <protection locked="0"/>
    </xf>
    <xf numFmtId="0" fontId="57" fillId="0" borderId="96" xfId="4" applyFont="1" applyFill="1" applyBorder="1" applyAlignment="1" applyProtection="1">
      <alignment horizontal="center" vertical="center"/>
      <protection locked="0"/>
    </xf>
    <xf numFmtId="0" fontId="57" fillId="0" borderId="97" xfId="4" applyFont="1" applyFill="1" applyBorder="1" applyAlignment="1" applyProtection="1">
      <alignment horizontal="center" vertical="center"/>
      <protection locked="0"/>
    </xf>
    <xf numFmtId="0" fontId="57" fillId="0" borderId="14" xfId="4" applyFont="1" applyFill="1" applyBorder="1" applyAlignment="1" applyProtection="1">
      <alignment horizontal="center" vertical="center"/>
      <protection locked="0"/>
    </xf>
    <xf numFmtId="0" fontId="57" fillId="0" borderId="18" xfId="4" applyFont="1" applyFill="1" applyBorder="1" applyAlignment="1" applyProtection="1">
      <alignment horizontal="center" vertical="center"/>
      <protection locked="0"/>
    </xf>
    <xf numFmtId="0" fontId="57" fillId="0" borderId="62" xfId="4" applyFont="1" applyFill="1" applyBorder="1" applyAlignment="1" applyProtection="1">
      <alignment horizontal="center" vertical="center"/>
      <protection locked="0"/>
    </xf>
    <xf numFmtId="0" fontId="57" fillId="0" borderId="98" xfId="4" applyFont="1" applyFill="1" applyBorder="1" applyAlignment="1" applyProtection="1">
      <alignment horizontal="center" vertical="center"/>
      <protection locked="0"/>
    </xf>
    <xf numFmtId="0" fontId="57" fillId="0" borderId="99" xfId="4" applyFont="1" applyFill="1" applyBorder="1" applyAlignment="1" applyProtection="1">
      <alignment horizontal="center" vertical="center"/>
      <protection locked="0"/>
    </xf>
    <xf numFmtId="0" fontId="49" fillId="0" borderId="128" xfId="3" applyFont="1" applyFill="1" applyBorder="1" applyAlignment="1" applyProtection="1">
      <alignment horizontal="center" vertical="center"/>
      <protection locked="0"/>
    </xf>
    <xf numFmtId="0" fontId="16" fillId="0" borderId="73" xfId="4" applyFont="1" applyFill="1" applyBorder="1" applyAlignment="1" applyProtection="1">
      <alignment horizontal="center" vertical="center"/>
      <protection locked="0"/>
    </xf>
    <xf numFmtId="0" fontId="16" fillId="0" borderId="150" xfId="4" applyFont="1" applyFill="1" applyBorder="1" applyAlignment="1" applyProtection="1">
      <alignment horizontal="center" vertical="center"/>
      <protection locked="0"/>
    </xf>
    <xf numFmtId="0" fontId="16" fillId="0" borderId="155" xfId="4" applyFont="1" applyFill="1" applyBorder="1" applyAlignment="1" applyProtection="1">
      <alignment horizontal="center" vertical="center"/>
      <protection locked="0"/>
    </xf>
    <xf numFmtId="0" fontId="16" fillId="0" borderId="140" xfId="4" applyFont="1" applyFill="1" applyBorder="1" applyAlignment="1" applyProtection="1">
      <alignment horizontal="center" vertical="center"/>
      <protection locked="0"/>
    </xf>
    <xf numFmtId="0" fontId="16" fillId="0" borderId="139" xfId="4" applyFont="1" applyFill="1" applyBorder="1" applyAlignment="1" applyProtection="1">
      <alignment horizontal="center" vertical="center"/>
      <protection locked="0"/>
    </xf>
    <xf numFmtId="0" fontId="16" fillId="0" borderId="158" xfId="4" applyFont="1" applyFill="1" applyBorder="1" applyAlignment="1" applyProtection="1">
      <alignment horizontal="center" vertical="center"/>
      <protection locked="0"/>
    </xf>
    <xf numFmtId="0" fontId="49" fillId="0" borderId="54" xfId="3" applyFont="1" applyFill="1" applyBorder="1" applyAlignment="1" applyProtection="1">
      <alignment horizontal="center" vertical="center"/>
      <protection locked="0"/>
    </xf>
    <xf numFmtId="0" fontId="16" fillId="0" borderId="83" xfId="4" applyFont="1" applyFill="1" applyBorder="1" applyAlignment="1" applyProtection="1">
      <alignment horizontal="center" vertical="center"/>
      <protection locked="0"/>
    </xf>
    <xf numFmtId="0" fontId="16" fillId="0" borderId="55" xfId="4" applyFont="1" applyFill="1" applyBorder="1" applyAlignment="1" applyProtection="1">
      <alignment horizontal="center" vertical="center"/>
      <protection locked="0"/>
    </xf>
    <xf numFmtId="0" fontId="16" fillId="0" borderId="156" xfId="4" applyFont="1" applyFill="1" applyBorder="1" applyAlignment="1" applyProtection="1">
      <alignment horizontal="center" vertical="center"/>
      <protection locked="0"/>
    </xf>
    <xf numFmtId="0" fontId="16" fillId="0" borderId="141" xfId="4" applyFont="1" applyFill="1" applyBorder="1" applyAlignment="1" applyProtection="1">
      <alignment horizontal="center" vertical="center"/>
      <protection locked="0"/>
    </xf>
    <xf numFmtId="0" fontId="49" fillId="0" borderId="76" xfId="3" applyFont="1" applyFill="1" applyBorder="1" applyAlignment="1" applyProtection="1">
      <alignment horizontal="center" vertical="center"/>
      <protection locked="0"/>
    </xf>
    <xf numFmtId="0" fontId="16" fillId="0" borderId="77" xfId="4" applyFont="1" applyFill="1" applyBorder="1" applyAlignment="1" applyProtection="1">
      <alignment horizontal="center" vertical="center"/>
      <protection locked="0"/>
    </xf>
    <xf numFmtId="0" fontId="16" fillId="0" borderId="145" xfId="4" applyFont="1" applyFill="1" applyBorder="1" applyAlignment="1" applyProtection="1">
      <alignment horizontal="center" vertical="center"/>
      <protection locked="0"/>
    </xf>
    <xf numFmtId="0" fontId="16" fillId="0" borderId="157" xfId="4" applyFont="1" applyFill="1" applyBorder="1" applyAlignment="1" applyProtection="1">
      <alignment horizontal="center" vertical="center"/>
      <protection locked="0"/>
    </xf>
    <xf numFmtId="0" fontId="16" fillId="0" borderId="142" xfId="4" applyFont="1" applyFill="1" applyBorder="1" applyAlignment="1" applyProtection="1">
      <alignment horizontal="center" vertical="center"/>
      <protection locked="0"/>
    </xf>
    <xf numFmtId="0" fontId="57" fillId="0" borderId="61" xfId="4" applyFont="1" applyFill="1" applyBorder="1" applyAlignment="1" applyProtection="1">
      <alignment horizontal="center" vertical="center"/>
      <protection locked="0"/>
    </xf>
    <xf numFmtId="0" fontId="57" fillId="0" borderId="96" xfId="4" applyFont="1" applyFill="1" applyBorder="1" applyAlignment="1" applyProtection="1">
      <alignment horizontal="center" vertical="center"/>
      <protection locked="0"/>
    </xf>
    <xf numFmtId="0" fontId="57" fillId="0" borderId="98" xfId="4" applyFont="1" applyFill="1" applyBorder="1" applyAlignment="1" applyProtection="1">
      <alignment horizontal="center" vertical="center"/>
      <protection locked="0"/>
    </xf>
    <xf numFmtId="0" fontId="57" fillId="0" borderId="102" xfId="4" applyFont="1" applyFill="1" applyBorder="1" applyAlignment="1" applyProtection="1">
      <alignment horizontal="center" vertical="center"/>
      <protection locked="0"/>
    </xf>
    <xf numFmtId="0" fontId="57" fillId="0" borderId="41" xfId="4" applyFont="1" applyFill="1" applyBorder="1" applyAlignment="1" applyProtection="1">
      <alignment horizontal="center" vertical="center"/>
      <protection locked="0"/>
    </xf>
    <xf numFmtId="0" fontId="57" fillId="0" borderId="97" xfId="4" applyFont="1" applyFill="1" applyBorder="1" applyAlignment="1" applyProtection="1">
      <alignment horizontal="center" vertical="center"/>
      <protection locked="0"/>
    </xf>
    <xf numFmtId="0" fontId="57" fillId="0" borderId="42" xfId="4" applyFont="1" applyFill="1" applyBorder="1" applyAlignment="1" applyProtection="1">
      <alignment horizontal="center" vertical="center"/>
      <protection locked="0"/>
    </xf>
    <xf numFmtId="0" fontId="57" fillId="0" borderId="99" xfId="4" applyFont="1" applyFill="1" applyBorder="1" applyAlignment="1" applyProtection="1">
      <alignment horizontal="center" vertical="center"/>
      <protection locked="0"/>
    </xf>
    <xf numFmtId="0" fontId="57" fillId="0" borderId="43" xfId="4" applyFont="1" applyFill="1" applyBorder="1" applyAlignment="1" applyProtection="1">
      <alignment horizontal="center" vertical="center"/>
      <protection locked="0"/>
    </xf>
    <xf numFmtId="0" fontId="67" fillId="0" borderId="12" xfId="4" applyFont="1" applyFill="1" applyBorder="1" applyAlignment="1" applyProtection="1">
      <alignment horizontal="center" vertical="center"/>
      <protection locked="0"/>
    </xf>
    <xf numFmtId="0" fontId="67" fillId="0" borderId="16" xfId="4" applyFont="1" applyFill="1" applyBorder="1" applyAlignment="1" applyProtection="1">
      <alignment horizontal="center" vertical="center"/>
      <protection locked="0"/>
    </xf>
    <xf numFmtId="0" fontId="67" fillId="0" borderId="17" xfId="4" applyFont="1" applyFill="1" applyBorder="1" applyAlignment="1" applyProtection="1">
      <alignment horizontal="center" vertical="center"/>
      <protection locked="0"/>
    </xf>
    <xf numFmtId="0" fontId="67" fillId="0" borderId="42" xfId="4" applyFont="1" applyFill="1" applyBorder="1" applyAlignment="1" applyProtection="1">
      <alignment horizontal="center" vertical="center"/>
      <protection locked="0"/>
    </xf>
    <xf numFmtId="0" fontId="67" fillId="0" borderId="96" xfId="4" applyFont="1" applyFill="1" applyBorder="1" applyAlignment="1" applyProtection="1">
      <alignment horizontal="center" vertical="center"/>
      <protection locked="0"/>
    </xf>
    <xf numFmtId="0" fontId="67" fillId="0" borderId="97" xfId="4" applyFont="1" applyFill="1" applyBorder="1" applyAlignment="1" applyProtection="1">
      <alignment horizontal="center" vertical="center"/>
      <protection locked="0"/>
    </xf>
    <xf numFmtId="0" fontId="67" fillId="0" borderId="13" xfId="4" applyFont="1" applyFill="1" applyBorder="1" applyAlignment="1" applyProtection="1">
      <alignment horizontal="center" vertical="center"/>
      <protection locked="0"/>
    </xf>
    <xf numFmtId="0" fontId="67" fillId="0" borderId="14" xfId="4" applyFont="1" applyFill="1" applyBorder="1" applyAlignment="1" applyProtection="1">
      <alignment horizontal="center" vertical="center"/>
      <protection locked="0"/>
    </xf>
    <xf numFmtId="0" fontId="67" fillId="0" borderId="18" xfId="4" applyFont="1" applyFill="1" applyBorder="1" applyAlignment="1" applyProtection="1">
      <alignment horizontal="center" vertical="center"/>
      <protection locked="0"/>
    </xf>
    <xf numFmtId="0" fontId="67" fillId="0" borderId="102" xfId="4" applyFont="1" applyFill="1" applyBorder="1" applyAlignment="1" applyProtection="1">
      <alignment horizontal="center" vertical="center"/>
      <protection locked="0"/>
    </xf>
    <xf numFmtId="0" fontId="67" fillId="0" borderId="97" xfId="4" applyFont="1" applyFill="1" applyBorder="1" applyAlignment="1" applyProtection="1">
      <alignment horizontal="center" vertical="center"/>
      <protection locked="0"/>
    </xf>
    <xf numFmtId="164" fontId="57" fillId="0" borderId="42" xfId="1" applyFont="1" applyFill="1" applyBorder="1" applyAlignment="1" applyProtection="1">
      <alignment horizontal="center" vertical="center"/>
      <protection locked="0"/>
    </xf>
    <xf numFmtId="164" fontId="57" fillId="0" borderId="96" xfId="1" applyFont="1" applyFill="1" applyBorder="1" applyAlignment="1" applyProtection="1">
      <alignment horizontal="center" vertical="center"/>
      <protection locked="0"/>
    </xf>
    <xf numFmtId="164" fontId="57" fillId="0" borderId="97" xfId="1" applyFont="1" applyFill="1" applyBorder="1" applyAlignment="1" applyProtection="1">
      <alignment horizontal="center" vertical="center"/>
      <protection locked="0"/>
    </xf>
    <xf numFmtId="0" fontId="67" fillId="0" borderId="99" xfId="4" applyFont="1" applyFill="1" applyBorder="1" applyAlignment="1" applyProtection="1">
      <alignment horizontal="center" vertical="center"/>
      <protection locked="0"/>
    </xf>
    <xf numFmtId="164" fontId="57" fillId="0" borderId="43" xfId="1" applyFont="1" applyFill="1" applyBorder="1" applyAlignment="1" applyProtection="1">
      <alignment horizontal="center" vertical="center"/>
      <protection locked="0"/>
    </xf>
    <xf numFmtId="164" fontId="57" fillId="0" borderId="98" xfId="1" applyFont="1" applyFill="1" applyBorder="1" applyAlignment="1" applyProtection="1">
      <alignment horizontal="center" vertical="center"/>
      <protection locked="0"/>
    </xf>
    <xf numFmtId="164" fontId="57" fillId="0" borderId="99" xfId="1" applyFont="1" applyFill="1" applyBorder="1" applyAlignment="1" applyProtection="1">
      <alignment horizontal="center" vertical="center"/>
      <protection locked="0"/>
    </xf>
    <xf numFmtId="164" fontId="57" fillId="0" borderId="42" xfId="1" applyFont="1" applyFill="1" applyBorder="1" applyAlignment="1" applyProtection="1">
      <alignment horizontal="center" vertical="center"/>
      <protection locked="0"/>
    </xf>
    <xf numFmtId="164" fontId="57" fillId="0" borderId="96" xfId="1" applyFont="1" applyFill="1" applyBorder="1" applyAlignment="1" applyProtection="1">
      <alignment horizontal="center" vertical="center"/>
      <protection locked="0"/>
    </xf>
    <xf numFmtId="164" fontId="57" fillId="0" borderId="97" xfId="1" applyFont="1" applyFill="1" applyBorder="1" applyAlignment="1" applyProtection="1">
      <alignment horizontal="center" vertical="center"/>
      <protection locked="0"/>
    </xf>
    <xf numFmtId="0" fontId="51" fillId="0" borderId="47" xfId="3" applyFont="1" applyBorder="1" applyAlignment="1" applyProtection="1">
      <alignment horizontal="center" vertical="center"/>
      <protection locked="0"/>
    </xf>
    <xf numFmtId="0" fontId="51" fillId="0" borderId="28" xfId="3" applyFont="1" applyBorder="1" applyAlignment="1" applyProtection="1">
      <alignment horizontal="center" vertical="center"/>
      <protection locked="0"/>
    </xf>
    <xf numFmtId="0" fontId="51" fillId="0" borderId="48" xfId="3" applyFont="1" applyBorder="1" applyAlignment="1" applyProtection="1">
      <alignment horizontal="center" vertical="center"/>
      <protection locked="0"/>
    </xf>
    <xf numFmtId="0" fontId="51" fillId="0" borderId="45" xfId="3" applyFont="1" applyBorder="1" applyAlignment="1" applyProtection="1">
      <alignment horizontal="center" vertical="center"/>
      <protection locked="0"/>
    </xf>
    <xf numFmtId="0" fontId="51" fillId="0" borderId="0" xfId="3" applyFont="1" applyBorder="1" applyAlignment="1" applyProtection="1">
      <alignment horizontal="center" vertical="center"/>
      <protection locked="0"/>
    </xf>
    <xf numFmtId="0" fontId="51" fillId="0" borderId="46" xfId="3" applyFont="1" applyBorder="1" applyAlignment="1" applyProtection="1">
      <alignment horizontal="center" vertical="center"/>
      <protection locked="0"/>
    </xf>
    <xf numFmtId="0" fontId="51" fillId="0" borderId="103" xfId="3" applyFont="1" applyBorder="1" applyAlignment="1" applyProtection="1">
      <alignment horizontal="center" vertical="center"/>
      <protection locked="0"/>
    </xf>
    <xf numFmtId="0" fontId="51" fillId="0" borderId="26" xfId="3" applyFont="1" applyBorder="1" applyAlignment="1" applyProtection="1">
      <alignment horizontal="center" vertical="center"/>
      <protection locked="0"/>
    </xf>
    <xf numFmtId="0" fontId="51" fillId="0" borderId="25" xfId="3" applyFont="1" applyBorder="1" applyAlignment="1" applyProtection="1">
      <alignment horizontal="center" vertical="center"/>
      <protection locked="0"/>
    </xf>
    <xf numFmtId="0" fontId="55" fillId="0" borderId="41" xfId="4" applyFont="1" applyFill="1" applyBorder="1" applyAlignment="1" applyProtection="1">
      <alignment horizontal="center" vertical="center"/>
      <protection locked="0"/>
    </xf>
    <xf numFmtId="0" fontId="55" fillId="0" borderId="6" xfId="4" applyFont="1" applyFill="1" applyBorder="1" applyAlignment="1" applyProtection="1">
      <alignment horizontal="center" vertical="center"/>
      <protection locked="0"/>
    </xf>
    <xf numFmtId="0" fontId="55" fillId="0" borderId="37" xfId="4" applyFont="1" applyFill="1" applyBorder="1" applyAlignment="1" applyProtection="1">
      <alignment horizontal="center" vertical="center"/>
      <protection locked="0"/>
    </xf>
    <xf numFmtId="0" fontId="55" fillId="0" borderId="16" xfId="4" applyFont="1" applyFill="1" applyBorder="1" applyAlignment="1" applyProtection="1">
      <alignment horizontal="center" vertical="center"/>
      <protection locked="0"/>
    </xf>
    <xf numFmtId="0" fontId="55" fillId="0" borderId="9" xfId="4" applyFont="1" applyFill="1" applyBorder="1" applyAlignment="1" applyProtection="1">
      <alignment horizontal="center" vertical="center"/>
      <protection locked="0"/>
    </xf>
    <xf numFmtId="0" fontId="55" fillId="0" borderId="42" xfId="4" applyFont="1" applyFill="1" applyBorder="1" applyAlignment="1" applyProtection="1">
      <alignment horizontal="center" vertical="center"/>
      <protection locked="0"/>
    </xf>
    <xf numFmtId="0" fontId="55" fillId="0" borderId="7" xfId="4" applyFont="1" applyFill="1" applyBorder="1" applyAlignment="1" applyProtection="1">
      <alignment horizontal="center" vertical="center"/>
      <protection locked="0"/>
    </xf>
    <xf numFmtId="0" fontId="55" fillId="0" borderId="38" xfId="4" applyFont="1" applyFill="1" applyBorder="1" applyAlignment="1" applyProtection="1">
      <alignment horizontal="center" vertical="center"/>
      <protection locked="0"/>
    </xf>
    <xf numFmtId="0" fontId="55" fillId="0" borderId="17" xfId="4" applyFont="1" applyFill="1" applyBorder="1" applyAlignment="1" applyProtection="1">
      <alignment horizontal="center" vertical="center"/>
      <protection locked="0"/>
    </xf>
    <xf numFmtId="0" fontId="55" fillId="0" borderId="10" xfId="4" applyFont="1" applyFill="1" applyBorder="1" applyAlignment="1" applyProtection="1">
      <alignment horizontal="center" vertical="center"/>
      <protection locked="0"/>
    </xf>
    <xf numFmtId="0" fontId="55" fillId="0" borderId="43" xfId="4" applyFont="1" applyFill="1" applyBorder="1" applyAlignment="1" applyProtection="1">
      <alignment horizontal="center" vertical="center"/>
      <protection locked="0"/>
    </xf>
    <xf numFmtId="0" fontId="55" fillId="0" borderId="8" xfId="4" applyFont="1" applyFill="1" applyBorder="1" applyAlignment="1" applyProtection="1">
      <alignment horizontal="center" vertical="center"/>
      <protection locked="0"/>
    </xf>
    <xf numFmtId="0" fontId="55" fillId="0" borderId="39" xfId="4" applyFont="1" applyFill="1" applyBorder="1" applyAlignment="1" applyProtection="1">
      <alignment horizontal="center" vertical="center"/>
      <protection locked="0"/>
    </xf>
    <xf numFmtId="0" fontId="55" fillId="0" borderId="18" xfId="4" applyFont="1" applyFill="1" applyBorder="1" applyAlignment="1" applyProtection="1">
      <alignment horizontal="center" vertical="center"/>
      <protection locked="0"/>
    </xf>
    <xf numFmtId="0" fontId="55" fillId="0" borderId="11" xfId="4" applyFont="1" applyFill="1" applyBorder="1" applyAlignment="1" applyProtection="1">
      <alignment horizontal="center" vertical="center"/>
      <protection locked="0"/>
    </xf>
    <xf numFmtId="0" fontId="57" fillId="0" borderId="41" xfId="4" applyFont="1" applyFill="1" applyBorder="1" applyAlignment="1" applyProtection="1">
      <alignment horizontal="center" vertical="center"/>
      <protection locked="0"/>
    </xf>
    <xf numFmtId="0" fontId="57" fillId="0" borderId="6" xfId="4" applyFont="1" applyFill="1" applyBorder="1" applyAlignment="1" applyProtection="1">
      <alignment horizontal="center" vertical="center"/>
      <protection locked="0"/>
    </xf>
    <xf numFmtId="0" fontId="57" fillId="0" borderId="37" xfId="4" applyFont="1" applyFill="1" applyBorder="1" applyAlignment="1" applyProtection="1">
      <alignment horizontal="center" vertical="center"/>
      <protection locked="0"/>
    </xf>
    <xf numFmtId="0" fontId="57" fillId="0" borderId="9" xfId="4" applyFont="1" applyFill="1" applyBorder="1" applyAlignment="1" applyProtection="1">
      <alignment horizontal="center" vertical="center"/>
      <protection locked="0"/>
    </xf>
    <xf numFmtId="0" fontId="57" fillId="0" borderId="42" xfId="4" applyFont="1" applyFill="1" applyBorder="1" applyAlignment="1" applyProtection="1">
      <alignment horizontal="center" vertical="center"/>
      <protection locked="0"/>
    </xf>
    <xf numFmtId="0" fontId="57" fillId="0" borderId="7" xfId="4" applyFont="1" applyFill="1" applyBorder="1" applyAlignment="1" applyProtection="1">
      <alignment horizontal="center" vertical="center"/>
      <protection locked="0"/>
    </xf>
    <xf numFmtId="0" fontId="57" fillId="0" borderId="38" xfId="4" applyFont="1" applyFill="1" applyBorder="1" applyAlignment="1" applyProtection="1">
      <alignment horizontal="center" vertical="center"/>
      <protection locked="0"/>
    </xf>
    <xf numFmtId="0" fontId="57" fillId="0" borderId="10" xfId="4" applyFont="1" applyFill="1" applyBorder="1" applyAlignment="1" applyProtection="1">
      <alignment horizontal="center" vertical="center"/>
      <protection locked="0"/>
    </xf>
    <xf numFmtId="0" fontId="57" fillId="0" borderId="43" xfId="4" applyFont="1" applyFill="1" applyBorder="1" applyAlignment="1" applyProtection="1">
      <alignment horizontal="center" vertical="center"/>
      <protection locked="0"/>
    </xf>
    <xf numFmtId="0" fontId="57" fillId="0" borderId="8" xfId="4" applyFont="1" applyFill="1" applyBorder="1" applyAlignment="1" applyProtection="1">
      <alignment horizontal="center" vertical="center"/>
      <protection locked="0"/>
    </xf>
    <xf numFmtId="0" fontId="57" fillId="0" borderId="39" xfId="4" applyFont="1" applyFill="1" applyBorder="1" applyAlignment="1" applyProtection="1">
      <alignment horizontal="center" vertical="center"/>
      <protection locked="0"/>
    </xf>
    <xf numFmtId="0" fontId="57" fillId="0" borderId="11" xfId="4" applyFont="1" applyFill="1" applyBorder="1" applyAlignment="1" applyProtection="1">
      <alignment horizontal="center" vertical="center"/>
      <protection locked="0"/>
    </xf>
    <xf numFmtId="168" fontId="62" fillId="16" borderId="26" xfId="0" applyNumberFormat="1" applyFont="1" applyFill="1" applyBorder="1" applyAlignment="1" applyProtection="1">
      <alignment horizontal="center" vertical="center"/>
      <protection locked="0"/>
    </xf>
    <xf numFmtId="0" fontId="66" fillId="2" borderId="44" xfId="4" applyFont="1" applyFill="1" applyBorder="1" applyAlignment="1" applyProtection="1">
      <alignment horizontal="center" vertical="center"/>
      <protection hidden="1"/>
    </xf>
    <xf numFmtId="1" fontId="79" fillId="2" borderId="44" xfId="4" applyNumberFormat="1" applyFont="1" applyFill="1" applyBorder="1" applyAlignment="1" applyProtection="1">
      <alignment horizontal="center" vertical="center"/>
      <protection hidden="1"/>
    </xf>
  </cellXfs>
  <cellStyles count="13">
    <cellStyle name="Comma 2" xfId="1"/>
    <cellStyle name="Comma 2 2" xfId="2"/>
    <cellStyle name="Normal" xfId="0" builtinId="0"/>
    <cellStyle name="Normal 2" xfId="3"/>
    <cellStyle name="Normal 2 2" xfId="4"/>
    <cellStyle name="Normal 2 2 10 2" xfId="5"/>
    <cellStyle name="Normal 2 2 10 4 2" xfId="6"/>
    <cellStyle name="Normal 3" xfId="7"/>
    <cellStyle name="Normal 4" xfId="8"/>
    <cellStyle name="Percent" xfId="9" builtinId="5"/>
    <cellStyle name="Percent 2" xfId="10"/>
    <cellStyle name="Percent 2 10" xfId="11"/>
    <cellStyle name="Percent 2 2" xfId="12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rgb="FFF1F5F9"/>
      </font>
    </dxf>
    <dxf>
      <font>
        <color theme="0"/>
      </font>
    </dxf>
  </dxfs>
  <tableStyles count="0" defaultTableStyle="TableStyleMedium2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r%20Tech/Downloads/District%20Mgrs/Haitham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Add"/>
      <sheetName val="DropDown"/>
    </sheetNames>
    <sheetDataSet>
      <sheetData sheetId="0" refreshError="1"/>
      <sheetData sheetId="1" refreshError="1"/>
      <sheetData sheetId="2">
        <row r="2">
          <cell r="E2" t="str">
            <v>G.P.</v>
          </cell>
        </row>
        <row r="3">
          <cell r="E3" t="str">
            <v>INT.</v>
          </cell>
        </row>
        <row r="4">
          <cell r="E4" t="str">
            <v>Ortho.</v>
          </cell>
        </row>
        <row r="5">
          <cell r="E5" t="str">
            <v>Rheum.</v>
          </cell>
        </row>
        <row r="6">
          <cell r="E6" t="str">
            <v>Surg.</v>
          </cell>
        </row>
        <row r="7">
          <cell r="E7" t="str">
            <v>Paed.</v>
          </cell>
        </row>
        <row r="8">
          <cell r="E8" t="str">
            <v>Gyn.</v>
          </cell>
        </row>
        <row r="9">
          <cell r="E9" t="str">
            <v>Uro.</v>
          </cell>
        </row>
        <row r="10">
          <cell r="E10" t="str">
            <v>ENT</v>
          </cell>
        </row>
        <row r="11">
          <cell r="E11" t="str">
            <v>Neuro.</v>
          </cell>
        </row>
        <row r="12">
          <cell r="E12" t="str">
            <v>Derm.</v>
          </cell>
        </row>
        <row r="13">
          <cell r="E13" t="str">
            <v>Card.</v>
          </cell>
        </row>
        <row r="14">
          <cell r="E14" t="str">
            <v>Chest</v>
          </cell>
        </row>
        <row r="15">
          <cell r="E15" t="str">
            <v>Dent.</v>
          </cell>
        </row>
        <row r="16">
          <cell r="E16" t="str">
            <v>Ophth.</v>
          </cell>
        </row>
        <row r="17">
          <cell r="E17" t="str">
            <v>Radio.</v>
          </cell>
        </row>
        <row r="18">
          <cell r="E18" t="str">
            <v>Lab.</v>
          </cell>
        </row>
        <row r="19">
          <cell r="E19" t="str">
            <v>GIT</v>
          </cell>
        </row>
        <row r="20">
          <cell r="E20" t="str">
            <v>Nephro.</v>
          </cell>
        </row>
        <row r="21">
          <cell r="E21" t="str">
            <v>Trop.</v>
          </cell>
        </row>
        <row r="22">
          <cell r="E22" t="str">
            <v>Endocrin.</v>
          </cell>
        </row>
        <row r="23">
          <cell r="E23" t="str">
            <v>Oncho</v>
          </cell>
        </row>
        <row r="24">
          <cell r="E24" t="str">
            <v>Haemato.</v>
          </cell>
        </row>
        <row r="25">
          <cell r="E25" t="str">
            <v>Oncho. surg</v>
          </cell>
        </row>
        <row r="26">
          <cell r="E26" t="str">
            <v>Vasclar surg.</v>
          </cell>
        </row>
        <row r="27">
          <cell r="E27" t="str">
            <v>Neuro . Surg.</v>
          </cell>
        </row>
        <row r="28">
          <cell r="E28" t="str">
            <v>Cardio. surg.</v>
          </cell>
        </row>
        <row r="29">
          <cell r="E29" t="str">
            <v>Plastic  surg.</v>
          </cell>
        </row>
        <row r="30">
          <cell r="E30" t="str">
            <v>Paed . Surg</v>
          </cell>
        </row>
        <row r="31">
          <cell r="E31" t="str">
            <v>GIT. Surg.</v>
          </cell>
        </row>
        <row r="32">
          <cell r="E32" t="str">
            <v>Pharmacy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S564"/>
  <sheetViews>
    <sheetView showGridLines="0" tabSelected="1" zoomScale="90" zoomScaleNormal="90" workbookViewId="0">
      <pane ySplit="4" topLeftCell="A44" activePane="bottomLeft" state="frozen"/>
      <selection pane="bottomLeft" activeCell="G53" sqref="G53"/>
    </sheetView>
  </sheetViews>
  <sheetFormatPr defaultColWidth="9" defaultRowHeight="15"/>
  <cols>
    <col min="1" max="1" width="7.42578125" style="42" customWidth="1"/>
    <col min="2" max="2" width="24.85546875" style="43" customWidth="1"/>
    <col min="3" max="3" width="11" style="43" customWidth="1"/>
    <col min="4" max="4" width="8.5703125" style="42" customWidth="1"/>
    <col min="5" max="5" width="18.28515625" style="43" customWidth="1"/>
    <col min="6" max="6" width="13.7109375" style="4" customWidth="1"/>
    <col min="7" max="7" width="28.42578125" style="4" customWidth="1"/>
    <col min="8" max="8" width="8.28515625" style="4" customWidth="1"/>
    <col min="9" max="9" width="4.28515625" style="42" hidden="1" customWidth="1"/>
    <col min="10" max="10" width="4.7109375" style="4" hidden="1" customWidth="1"/>
    <col min="11" max="11" width="7.5703125" style="4" hidden="1" customWidth="1"/>
    <col min="12" max="12" width="11" style="4" customWidth="1"/>
    <col min="13" max="13" width="12" style="42" customWidth="1"/>
    <col min="14" max="14" width="10" style="42" customWidth="1"/>
    <col min="15" max="15" width="10.28515625" style="42" customWidth="1"/>
    <col min="16" max="16" width="11.28515625" style="42" customWidth="1"/>
    <col min="17" max="17" width="9.7109375" style="42" customWidth="1"/>
    <col min="18" max="18" width="7.42578125" style="42" customWidth="1"/>
    <col min="19" max="19" width="13.5703125" style="42" customWidth="1"/>
    <col min="20" max="16384" width="9" style="42"/>
  </cols>
  <sheetData>
    <row r="1" spans="1:19" ht="27.75" customHeight="1" thickBot="1">
      <c r="A1" s="321" t="s">
        <v>40</v>
      </c>
      <c r="B1" s="321"/>
      <c r="C1" s="321"/>
      <c r="D1" s="321"/>
      <c r="E1" s="321"/>
      <c r="F1" s="321" t="s">
        <v>30</v>
      </c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ht="18.75" customHeight="1" thickTop="1" thickBot="1">
      <c r="A2" s="322"/>
      <c r="B2" s="322"/>
      <c r="C2" s="322"/>
      <c r="D2" s="322"/>
      <c r="E2" s="322"/>
      <c r="F2" s="42"/>
      <c r="G2" s="317" t="s">
        <v>41</v>
      </c>
      <c r="H2" s="318"/>
      <c r="J2" s="236"/>
      <c r="K2" s="236"/>
      <c r="L2" s="313" t="s">
        <v>672</v>
      </c>
      <c r="M2" s="315" t="s">
        <v>31</v>
      </c>
      <c r="N2" s="232" t="s">
        <v>32</v>
      </c>
      <c r="O2" s="233" t="s">
        <v>33</v>
      </c>
      <c r="P2" s="233" t="s">
        <v>34</v>
      </c>
      <c r="Q2" s="234" t="s">
        <v>35</v>
      </c>
      <c r="R2" s="235" t="s">
        <v>12</v>
      </c>
      <c r="S2" s="26" t="s">
        <v>655</v>
      </c>
    </row>
    <row r="3" spans="1:19" s="215" customFormat="1" ht="19.5" customHeight="1" thickTop="1" thickBot="1">
      <c r="A3" s="323" t="s">
        <v>4</v>
      </c>
      <c r="B3" s="319" t="s">
        <v>651</v>
      </c>
      <c r="C3" s="319" t="s">
        <v>0</v>
      </c>
      <c r="D3" s="319" t="s">
        <v>28</v>
      </c>
      <c r="E3" s="319" t="s">
        <v>1</v>
      </c>
      <c r="F3" s="319" t="s">
        <v>650</v>
      </c>
      <c r="G3" s="326" t="s">
        <v>628</v>
      </c>
      <c r="H3" s="313" t="s">
        <v>42</v>
      </c>
      <c r="J3" s="325" t="s">
        <v>29</v>
      </c>
      <c r="K3" s="325"/>
      <c r="L3" s="328"/>
      <c r="M3" s="316"/>
      <c r="N3" s="216">
        <f>COUNTIF($H5:$H563,"=1")</f>
        <v>0</v>
      </c>
      <c r="O3" s="217">
        <f>COUNTIF($H5:$H563,"=2")</f>
        <v>0</v>
      </c>
      <c r="P3" s="217">
        <f>COUNTIF($H5:$H563,"=3")</f>
        <v>0</v>
      </c>
      <c r="Q3" s="218">
        <f>COUNTIF($H5:$H563,"&gt;3")</f>
        <v>0</v>
      </c>
      <c r="R3" s="219">
        <f>N3+O3+P3+Q3</f>
        <v>0</v>
      </c>
      <c r="S3" s="5">
        <f>SUM(H5:H563)</f>
        <v>0</v>
      </c>
    </row>
    <row r="4" spans="1:19" s="215" customFormat="1" ht="28.5" customHeight="1" thickTop="1" thickBot="1">
      <c r="A4" s="324"/>
      <c r="B4" s="320"/>
      <c r="C4" s="320"/>
      <c r="D4" s="320"/>
      <c r="E4" s="320"/>
      <c r="F4" s="320"/>
      <c r="G4" s="327"/>
      <c r="H4" s="314"/>
      <c r="J4" s="325"/>
      <c r="K4" s="325"/>
      <c r="L4" s="329"/>
      <c r="M4" s="220" t="s">
        <v>49</v>
      </c>
      <c r="N4" s="299" t="s">
        <v>50</v>
      </c>
      <c r="O4" s="299" t="s">
        <v>51</v>
      </c>
      <c r="P4" s="299" t="s">
        <v>52</v>
      </c>
      <c r="Q4" s="299" t="s">
        <v>53</v>
      </c>
      <c r="R4" s="221"/>
      <c r="S4" s="221"/>
    </row>
    <row r="5" spans="1:19" ht="19.5" thickTop="1">
      <c r="A5" s="222" t="s">
        <v>54</v>
      </c>
      <c r="B5" s="519"/>
      <c r="C5" s="520"/>
      <c r="D5" s="520"/>
      <c r="E5" s="520"/>
      <c r="F5" s="521"/>
      <c r="G5" s="522"/>
      <c r="H5" s="229">
        <f>COUNTIF($J$5:J$562,$A5)</f>
        <v>0</v>
      </c>
      <c r="I5" s="223"/>
      <c r="J5" s="224">
        <f>'Daily Report'!D15</f>
        <v>0</v>
      </c>
      <c r="K5" s="225" t="e">
        <f>'Daily Report'!J15</f>
        <v>#N/A</v>
      </c>
      <c r="L5" s="521"/>
      <c r="M5" s="304" t="e">
        <f>H5/L5</f>
        <v>#DIV/0!</v>
      </c>
      <c r="N5" s="230">
        <f>COUNTIF($J$5:M$130,$A5)</f>
        <v>0</v>
      </c>
      <c r="O5" s="230">
        <f>COUNTIF($J$131:K$256,$A5)</f>
        <v>0</v>
      </c>
      <c r="P5" s="230">
        <f>COUNTIF($J$257:K$382,$A5)</f>
        <v>0</v>
      </c>
      <c r="Q5" s="230">
        <f>COUNTIF($J$384:M$562,$A5)</f>
        <v>0</v>
      </c>
    </row>
    <row r="6" spans="1:19" ht="18.75">
      <c r="A6" s="222" t="s">
        <v>55</v>
      </c>
      <c r="B6" s="519"/>
      <c r="C6" s="520"/>
      <c r="D6" s="520"/>
      <c r="E6" s="520"/>
      <c r="F6" s="521"/>
      <c r="G6" s="521"/>
      <c r="H6" s="231">
        <f t="shared" ref="H6:H69" si="0">COUNTIF(J$5:J$562,A6)</f>
        <v>0</v>
      </c>
      <c r="I6" s="223"/>
      <c r="J6" s="224">
        <f>'Daily Report'!D16</f>
        <v>0</v>
      </c>
      <c r="K6" s="225" t="e">
        <f>'Daily Report'!J16</f>
        <v>#N/A</v>
      </c>
      <c r="L6" s="521"/>
      <c r="M6" s="304" t="e">
        <f t="shared" ref="M6:M69" si="1">H6/L6</f>
        <v>#DIV/0!</v>
      </c>
      <c r="N6" s="230">
        <f>COUNTIF($J$5:M$130,$A6)</f>
        <v>0</v>
      </c>
      <c r="O6" s="230">
        <f>COUNTIF($J$131:K$256,$A6)</f>
        <v>0</v>
      </c>
      <c r="P6" s="230">
        <f>COUNTIF($J$257:K$382,$A6)</f>
        <v>0</v>
      </c>
      <c r="Q6" s="230">
        <f>COUNTIF($J$384:M$562,$A6)</f>
        <v>0</v>
      </c>
    </row>
    <row r="7" spans="1:19" ht="18.75">
      <c r="A7" s="222" t="s">
        <v>56</v>
      </c>
      <c r="B7" s="519"/>
      <c r="C7" s="520"/>
      <c r="D7" s="520"/>
      <c r="E7" s="520"/>
      <c r="F7" s="521"/>
      <c r="G7" s="521"/>
      <c r="H7" s="231">
        <f t="shared" si="0"/>
        <v>0</v>
      </c>
      <c r="I7" s="223"/>
      <c r="J7" s="224">
        <f>'Daily Report'!D17</f>
        <v>0</v>
      </c>
      <c r="K7" s="225" t="e">
        <f>'Daily Report'!J17</f>
        <v>#N/A</v>
      </c>
      <c r="L7" s="521"/>
      <c r="M7" s="304" t="e">
        <f t="shared" si="1"/>
        <v>#DIV/0!</v>
      </c>
      <c r="N7" s="230">
        <f>COUNTIF($J$5:M$130,$A7)</f>
        <v>0</v>
      </c>
      <c r="O7" s="230">
        <f>COUNTIF($J$131:K$256,$A7)</f>
        <v>0</v>
      </c>
      <c r="P7" s="230">
        <f>COUNTIF($J$257:K$382,$A7)</f>
        <v>0</v>
      </c>
      <c r="Q7" s="230">
        <f>COUNTIF($J$384:M$562,$A7)</f>
        <v>0</v>
      </c>
    </row>
    <row r="8" spans="1:19" ht="18.75">
      <c r="A8" s="222" t="s">
        <v>57</v>
      </c>
      <c r="B8" s="519"/>
      <c r="C8" s="520"/>
      <c r="D8" s="520"/>
      <c r="E8" s="520"/>
      <c r="F8" s="521"/>
      <c r="G8" s="521"/>
      <c r="H8" s="231">
        <f t="shared" si="0"/>
        <v>0</v>
      </c>
      <c r="I8" s="223"/>
      <c r="J8" s="224">
        <f>'Daily Report'!D18</f>
        <v>0</v>
      </c>
      <c r="K8" s="225" t="e">
        <f>'Daily Report'!J18</f>
        <v>#N/A</v>
      </c>
      <c r="L8" s="521"/>
      <c r="M8" s="304" t="e">
        <f t="shared" si="1"/>
        <v>#DIV/0!</v>
      </c>
      <c r="N8" s="230">
        <f>COUNTIF($J$5:M$130,$A8)</f>
        <v>0</v>
      </c>
      <c r="O8" s="230">
        <f>COUNTIF($J$131:K$256,$A8)</f>
        <v>0</v>
      </c>
      <c r="P8" s="230">
        <f>COUNTIF($J$257:K$382,$A8)</f>
        <v>0</v>
      </c>
      <c r="Q8" s="230">
        <f>COUNTIF($J$384:M$562,$A8)</f>
        <v>0</v>
      </c>
    </row>
    <row r="9" spans="1:19" ht="18.75">
      <c r="A9" s="222" t="s">
        <v>58</v>
      </c>
      <c r="B9" s="519"/>
      <c r="C9" s="520"/>
      <c r="D9" s="520"/>
      <c r="E9" s="520"/>
      <c r="F9" s="521"/>
      <c r="G9" s="521"/>
      <c r="H9" s="231">
        <f t="shared" si="0"/>
        <v>0</v>
      </c>
      <c r="I9" s="223"/>
      <c r="J9" s="224">
        <f>'Daily Report'!D19</f>
        <v>0</v>
      </c>
      <c r="K9" s="225" t="e">
        <f>'Daily Report'!J19</f>
        <v>#N/A</v>
      </c>
      <c r="L9" s="521"/>
      <c r="M9" s="304" t="e">
        <f t="shared" si="1"/>
        <v>#DIV/0!</v>
      </c>
      <c r="N9" s="230">
        <f>COUNTIF($J$5:M$130,$A9)</f>
        <v>0</v>
      </c>
      <c r="O9" s="230">
        <f>COUNTIF($J$131:K$256,$A9)</f>
        <v>0</v>
      </c>
      <c r="P9" s="230">
        <f>COUNTIF($J$257:K$382,$A9)</f>
        <v>0</v>
      </c>
      <c r="Q9" s="230">
        <f>COUNTIF($J$384:M$562,$A9)</f>
        <v>0</v>
      </c>
    </row>
    <row r="10" spans="1:19" ht="18.75">
      <c r="A10" s="222" t="s">
        <v>59</v>
      </c>
      <c r="B10" s="519"/>
      <c r="C10" s="520"/>
      <c r="D10" s="520"/>
      <c r="E10" s="520"/>
      <c r="F10" s="521"/>
      <c r="G10" s="521"/>
      <c r="H10" s="231">
        <f t="shared" si="0"/>
        <v>0</v>
      </c>
      <c r="I10" s="223"/>
      <c r="J10" s="224">
        <f>'Daily Report'!D20</f>
        <v>0</v>
      </c>
      <c r="K10" s="225" t="e">
        <f>'Daily Report'!J20</f>
        <v>#N/A</v>
      </c>
      <c r="L10" s="521"/>
      <c r="M10" s="304" t="e">
        <f t="shared" si="1"/>
        <v>#DIV/0!</v>
      </c>
      <c r="N10" s="230">
        <f>COUNTIF($J$5:M$130,$A10)</f>
        <v>0</v>
      </c>
      <c r="O10" s="230">
        <f>COUNTIF($J$131:K$256,$A10)</f>
        <v>0</v>
      </c>
      <c r="P10" s="230">
        <f>COUNTIF($J$257:K$382,$A10)</f>
        <v>0</v>
      </c>
      <c r="Q10" s="230">
        <f>COUNTIF($J$384:M$562,$A10)</f>
        <v>0</v>
      </c>
    </row>
    <row r="11" spans="1:19" ht="18.75">
      <c r="A11" s="222" t="s">
        <v>60</v>
      </c>
      <c r="B11" s="519"/>
      <c r="C11" s="520"/>
      <c r="D11" s="520"/>
      <c r="E11" s="520"/>
      <c r="F11" s="521"/>
      <c r="G11" s="521"/>
      <c r="H11" s="231">
        <f t="shared" si="0"/>
        <v>0</v>
      </c>
      <c r="I11" s="223"/>
      <c r="J11" s="224">
        <f>'Daily Report'!D21</f>
        <v>0</v>
      </c>
      <c r="K11" s="225" t="e">
        <f>'Daily Report'!J21</f>
        <v>#N/A</v>
      </c>
      <c r="L11" s="521"/>
      <c r="M11" s="304" t="e">
        <f t="shared" si="1"/>
        <v>#DIV/0!</v>
      </c>
      <c r="N11" s="230">
        <f>COUNTIF($J$5:M$130,$A11)</f>
        <v>0</v>
      </c>
      <c r="O11" s="230">
        <f>COUNTIF($J$131:K$256,$A11)</f>
        <v>0</v>
      </c>
      <c r="P11" s="230">
        <f>COUNTIF($J$257:K$382,$A11)</f>
        <v>0</v>
      </c>
      <c r="Q11" s="230">
        <f>COUNTIF($J$384:M$562,$A11)</f>
        <v>0</v>
      </c>
    </row>
    <row r="12" spans="1:19" ht="18.75">
      <c r="A12" s="222" t="s">
        <v>61</v>
      </c>
      <c r="B12" s="519"/>
      <c r="C12" s="520"/>
      <c r="D12" s="520"/>
      <c r="E12" s="520"/>
      <c r="F12" s="521"/>
      <c r="G12" s="521"/>
      <c r="H12" s="231">
        <f t="shared" si="0"/>
        <v>0</v>
      </c>
      <c r="I12" s="223"/>
      <c r="J12" s="224">
        <f>'Daily Report'!D22</f>
        <v>0</v>
      </c>
      <c r="K12" s="225" t="e">
        <f>'Daily Report'!J22</f>
        <v>#N/A</v>
      </c>
      <c r="L12" s="521"/>
      <c r="M12" s="304" t="e">
        <f t="shared" si="1"/>
        <v>#DIV/0!</v>
      </c>
      <c r="N12" s="230">
        <f>COUNTIF($J$5:M$130,$A12)</f>
        <v>0</v>
      </c>
      <c r="O12" s="230">
        <f>COUNTIF($J$131:K$256,$A12)</f>
        <v>0</v>
      </c>
      <c r="P12" s="230">
        <f>COUNTIF($J$257:K$382,$A12)</f>
        <v>0</v>
      </c>
      <c r="Q12" s="230">
        <f>COUNTIF($J$384:M$562,$A12)</f>
        <v>0</v>
      </c>
    </row>
    <row r="13" spans="1:19" ht="18.75">
      <c r="A13" s="222" t="s">
        <v>62</v>
      </c>
      <c r="B13" s="519"/>
      <c r="C13" s="520"/>
      <c r="D13" s="520"/>
      <c r="E13" s="520"/>
      <c r="F13" s="521"/>
      <c r="G13" s="521"/>
      <c r="H13" s="231">
        <f t="shared" si="0"/>
        <v>0</v>
      </c>
      <c r="I13" s="223"/>
      <c r="J13" s="224">
        <f>'Daily Report'!D23</f>
        <v>0</v>
      </c>
      <c r="K13" s="225" t="e">
        <f>'Daily Report'!J23</f>
        <v>#N/A</v>
      </c>
      <c r="L13" s="521"/>
      <c r="M13" s="304" t="e">
        <f t="shared" si="1"/>
        <v>#DIV/0!</v>
      </c>
      <c r="N13" s="230">
        <f>COUNTIF($J$5:M$130,$A13)</f>
        <v>0</v>
      </c>
      <c r="O13" s="230">
        <f>COUNTIF($J$131:K$256,$A13)</f>
        <v>0</v>
      </c>
      <c r="P13" s="230">
        <f>COUNTIF($J$257:K$382,$A13)</f>
        <v>0</v>
      </c>
      <c r="Q13" s="230">
        <f>COUNTIF($J$384:M$562,$A13)</f>
        <v>0</v>
      </c>
    </row>
    <row r="14" spans="1:19" ht="18.75">
      <c r="A14" s="222" t="s">
        <v>63</v>
      </c>
      <c r="B14" s="519"/>
      <c r="C14" s="520"/>
      <c r="D14" s="520"/>
      <c r="E14" s="520"/>
      <c r="F14" s="521"/>
      <c r="G14" s="521"/>
      <c r="H14" s="231">
        <f t="shared" si="0"/>
        <v>0</v>
      </c>
      <c r="I14" s="223"/>
      <c r="J14" s="224">
        <f>'Daily Report'!D24</f>
        <v>0</v>
      </c>
      <c r="K14" s="225" t="e">
        <f>'Daily Report'!J24</f>
        <v>#N/A</v>
      </c>
      <c r="L14" s="521"/>
      <c r="M14" s="304" t="e">
        <f t="shared" si="1"/>
        <v>#DIV/0!</v>
      </c>
      <c r="N14" s="230">
        <f>COUNTIF($J$5:M$130,$A14)</f>
        <v>0</v>
      </c>
      <c r="O14" s="230">
        <f>COUNTIF($J$131:K$256,$A14)</f>
        <v>0</v>
      </c>
      <c r="P14" s="230">
        <f>COUNTIF($J$257:K$382,$A14)</f>
        <v>0</v>
      </c>
      <c r="Q14" s="230">
        <f>COUNTIF($J$384:M$562,$A14)</f>
        <v>0</v>
      </c>
    </row>
    <row r="15" spans="1:19" ht="18.75">
      <c r="A15" s="222" t="s">
        <v>64</v>
      </c>
      <c r="B15" s="519"/>
      <c r="C15" s="520"/>
      <c r="D15" s="520"/>
      <c r="E15" s="520"/>
      <c r="F15" s="521"/>
      <c r="G15" s="521"/>
      <c r="H15" s="231">
        <f t="shared" si="0"/>
        <v>0</v>
      </c>
      <c r="I15" s="223"/>
      <c r="J15" s="224">
        <f>'Daily Report'!D25</f>
        <v>0</v>
      </c>
      <c r="K15" s="225" t="e">
        <f>'Daily Report'!J25</f>
        <v>#N/A</v>
      </c>
      <c r="L15" s="521"/>
      <c r="M15" s="304" t="e">
        <f t="shared" si="1"/>
        <v>#DIV/0!</v>
      </c>
      <c r="N15" s="230">
        <f>COUNTIF($J$5:M$130,$A15)</f>
        <v>0</v>
      </c>
      <c r="O15" s="230">
        <f>COUNTIF($J$131:K$256,$A15)</f>
        <v>0</v>
      </c>
      <c r="P15" s="230">
        <f>COUNTIF($J$257:K$382,$A15)</f>
        <v>0</v>
      </c>
      <c r="Q15" s="230">
        <f>COUNTIF($J$384:M$562,$A15)</f>
        <v>0</v>
      </c>
    </row>
    <row r="16" spans="1:19" ht="18.75">
      <c r="A16" s="222" t="s">
        <v>65</v>
      </c>
      <c r="B16" s="519"/>
      <c r="C16" s="520"/>
      <c r="D16" s="520"/>
      <c r="E16" s="520"/>
      <c r="F16" s="521"/>
      <c r="G16" s="521"/>
      <c r="H16" s="231">
        <f t="shared" si="0"/>
        <v>0</v>
      </c>
      <c r="I16" s="223"/>
      <c r="J16" s="224">
        <f>'Daily Report'!D26</f>
        <v>0</v>
      </c>
      <c r="K16" s="225" t="e">
        <f>'Daily Report'!J26</f>
        <v>#N/A</v>
      </c>
      <c r="L16" s="521"/>
      <c r="M16" s="304" t="e">
        <f t="shared" si="1"/>
        <v>#DIV/0!</v>
      </c>
      <c r="N16" s="230">
        <f>COUNTIF($J$5:M$130,$A16)</f>
        <v>0</v>
      </c>
      <c r="O16" s="230">
        <f>COUNTIF($J$131:K$256,$A16)</f>
        <v>0</v>
      </c>
      <c r="P16" s="230">
        <f>COUNTIF($J$257:K$382,$A16)</f>
        <v>0</v>
      </c>
      <c r="Q16" s="230">
        <f>COUNTIF($J$384:M$562,$A16)</f>
        <v>0</v>
      </c>
    </row>
    <row r="17" spans="1:17" ht="18.75">
      <c r="A17" s="222" t="s">
        <v>66</v>
      </c>
      <c r="B17" s="519"/>
      <c r="C17" s="520"/>
      <c r="D17" s="520"/>
      <c r="E17" s="520"/>
      <c r="F17" s="521"/>
      <c r="G17" s="521"/>
      <c r="H17" s="231">
        <f t="shared" si="0"/>
        <v>0</v>
      </c>
      <c r="I17" s="223"/>
      <c r="J17" s="224">
        <f>'Daily Report'!D27</f>
        <v>0</v>
      </c>
      <c r="K17" s="225" t="e">
        <f>'Daily Report'!J27</f>
        <v>#N/A</v>
      </c>
      <c r="L17" s="521"/>
      <c r="M17" s="304" t="e">
        <f t="shared" si="1"/>
        <v>#DIV/0!</v>
      </c>
      <c r="N17" s="230">
        <f>COUNTIF($J$5:M$130,$A17)</f>
        <v>0</v>
      </c>
      <c r="O17" s="230">
        <f>COUNTIF($J$131:K$256,$A17)</f>
        <v>0</v>
      </c>
      <c r="P17" s="230">
        <f>COUNTIF($J$257:K$382,$A17)</f>
        <v>0</v>
      </c>
      <c r="Q17" s="230">
        <f>COUNTIF($J$384:M$562,$A17)</f>
        <v>0</v>
      </c>
    </row>
    <row r="18" spans="1:17" ht="18.75">
      <c r="A18" s="222" t="s">
        <v>67</v>
      </c>
      <c r="B18" s="519"/>
      <c r="C18" s="520"/>
      <c r="D18" s="520"/>
      <c r="E18" s="520"/>
      <c r="F18" s="521"/>
      <c r="G18" s="521"/>
      <c r="H18" s="231">
        <f t="shared" si="0"/>
        <v>0</v>
      </c>
      <c r="I18" s="223"/>
      <c r="J18" s="224">
        <f>'Daily Report'!D28</f>
        <v>0</v>
      </c>
      <c r="K18" s="225" t="e">
        <f>'Daily Report'!J28</f>
        <v>#N/A</v>
      </c>
      <c r="L18" s="521"/>
      <c r="M18" s="304" t="e">
        <f t="shared" si="1"/>
        <v>#DIV/0!</v>
      </c>
      <c r="N18" s="230">
        <f>COUNTIF($J$5:M$130,$A18)</f>
        <v>0</v>
      </c>
      <c r="O18" s="230">
        <f>COUNTIF($J$131:K$256,$A18)</f>
        <v>0</v>
      </c>
      <c r="P18" s="230">
        <f>COUNTIF($J$257:K$382,$A18)</f>
        <v>0</v>
      </c>
      <c r="Q18" s="230">
        <f>COUNTIF($J$384:M$562,$A18)</f>
        <v>0</v>
      </c>
    </row>
    <row r="19" spans="1:17" ht="18.75">
      <c r="A19" s="222" t="s">
        <v>68</v>
      </c>
      <c r="B19" s="519"/>
      <c r="C19" s="520"/>
      <c r="D19" s="520"/>
      <c r="E19" s="520"/>
      <c r="F19" s="521"/>
      <c r="G19" s="521"/>
      <c r="H19" s="231">
        <f t="shared" si="0"/>
        <v>0</v>
      </c>
      <c r="I19" s="223"/>
      <c r="J19" s="224">
        <f>'Daily Report'!D29</f>
        <v>0</v>
      </c>
      <c r="K19" s="225" t="e">
        <f>'Daily Report'!J29</f>
        <v>#N/A</v>
      </c>
      <c r="L19" s="521"/>
      <c r="M19" s="304" t="e">
        <f t="shared" si="1"/>
        <v>#DIV/0!</v>
      </c>
      <c r="N19" s="230">
        <f>COUNTIF($J$5:M$130,$A19)</f>
        <v>0</v>
      </c>
      <c r="O19" s="230">
        <f>COUNTIF($J$131:K$256,$A19)</f>
        <v>0</v>
      </c>
      <c r="P19" s="230">
        <f>COUNTIF($J$257:K$382,$A19)</f>
        <v>0</v>
      </c>
      <c r="Q19" s="230">
        <f>COUNTIF($J$384:M$562,$A19)</f>
        <v>0</v>
      </c>
    </row>
    <row r="20" spans="1:17" ht="18.75">
      <c r="A20" s="222" t="s">
        <v>69</v>
      </c>
      <c r="B20" s="519"/>
      <c r="C20" s="520"/>
      <c r="D20" s="520"/>
      <c r="E20" s="520"/>
      <c r="F20" s="521"/>
      <c r="G20" s="521"/>
      <c r="H20" s="231">
        <f t="shared" si="0"/>
        <v>0</v>
      </c>
      <c r="I20" s="223"/>
      <c r="J20" s="224">
        <f>'Daily Report'!D30</f>
        <v>0</v>
      </c>
      <c r="K20" s="225" t="e">
        <f>'Daily Report'!J30</f>
        <v>#N/A</v>
      </c>
      <c r="L20" s="521"/>
      <c r="M20" s="304" t="e">
        <f t="shared" si="1"/>
        <v>#DIV/0!</v>
      </c>
      <c r="N20" s="230">
        <f>COUNTIF($J$5:M$130,$A20)</f>
        <v>0</v>
      </c>
      <c r="O20" s="230">
        <f>COUNTIF($J$131:K$256,$A20)</f>
        <v>0</v>
      </c>
      <c r="P20" s="230">
        <f>COUNTIF($J$257:K$382,$A20)</f>
        <v>0</v>
      </c>
      <c r="Q20" s="230">
        <f>COUNTIF($J$384:M$562,$A20)</f>
        <v>0</v>
      </c>
    </row>
    <row r="21" spans="1:17" ht="18.75">
      <c r="A21" s="222" t="s">
        <v>70</v>
      </c>
      <c r="B21" s="519"/>
      <c r="C21" s="520"/>
      <c r="D21" s="520"/>
      <c r="E21" s="520"/>
      <c r="F21" s="521"/>
      <c r="G21" s="521"/>
      <c r="H21" s="231">
        <f t="shared" si="0"/>
        <v>0</v>
      </c>
      <c r="I21" s="223"/>
      <c r="J21" s="224">
        <f>'Daily Report'!D31</f>
        <v>0</v>
      </c>
      <c r="K21" s="225" t="e">
        <f>'Daily Report'!J31</f>
        <v>#N/A</v>
      </c>
      <c r="L21" s="521"/>
      <c r="M21" s="304" t="e">
        <f t="shared" si="1"/>
        <v>#DIV/0!</v>
      </c>
      <c r="N21" s="230">
        <f>COUNTIF($J$5:M$130,$A21)</f>
        <v>0</v>
      </c>
      <c r="O21" s="230">
        <f>COUNTIF($J$131:K$256,$A21)</f>
        <v>0</v>
      </c>
      <c r="P21" s="230">
        <f>COUNTIF($J$257:K$382,$A21)</f>
        <v>0</v>
      </c>
      <c r="Q21" s="230">
        <f>COUNTIF($J$384:M$562,$A21)</f>
        <v>0</v>
      </c>
    </row>
    <row r="22" spans="1:17" ht="18.75">
      <c r="A22" s="222" t="s">
        <v>71</v>
      </c>
      <c r="B22" s="519"/>
      <c r="C22" s="520"/>
      <c r="D22" s="520"/>
      <c r="E22" s="520"/>
      <c r="F22" s="521"/>
      <c r="G22" s="521"/>
      <c r="H22" s="231">
        <f t="shared" si="0"/>
        <v>0</v>
      </c>
      <c r="I22" s="223"/>
      <c r="J22" s="224">
        <f>'Daily Report'!D32</f>
        <v>0</v>
      </c>
      <c r="K22" s="225" t="e">
        <f>'Daily Report'!J32</f>
        <v>#N/A</v>
      </c>
      <c r="L22" s="521"/>
      <c r="M22" s="304" t="e">
        <f t="shared" si="1"/>
        <v>#DIV/0!</v>
      </c>
      <c r="N22" s="230">
        <f>COUNTIF($J$5:M$130,$A22)</f>
        <v>0</v>
      </c>
      <c r="O22" s="230">
        <f>COUNTIF($J$131:K$256,$A22)</f>
        <v>0</v>
      </c>
      <c r="P22" s="230">
        <f>COUNTIF($J$257:K$382,$A22)</f>
        <v>0</v>
      </c>
      <c r="Q22" s="230">
        <f>COUNTIF($J$384:M$562,$A22)</f>
        <v>0</v>
      </c>
    </row>
    <row r="23" spans="1:17" ht="18.75">
      <c r="A23" s="222" t="s">
        <v>72</v>
      </c>
      <c r="B23" s="519"/>
      <c r="C23" s="520"/>
      <c r="D23" s="520"/>
      <c r="E23" s="520"/>
      <c r="F23" s="521"/>
      <c r="G23" s="521"/>
      <c r="H23" s="231">
        <f t="shared" si="0"/>
        <v>0</v>
      </c>
      <c r="I23" s="223"/>
      <c r="J23" s="224">
        <f>'Daily Report'!D45</f>
        <v>0</v>
      </c>
      <c r="K23" s="225" t="e">
        <f>'Daily Report'!J45</f>
        <v>#N/A</v>
      </c>
      <c r="L23" s="521"/>
      <c r="M23" s="304" t="e">
        <f t="shared" si="1"/>
        <v>#DIV/0!</v>
      </c>
      <c r="N23" s="230">
        <f>COUNTIF($J$5:M$130,$A23)</f>
        <v>0</v>
      </c>
      <c r="O23" s="230">
        <f>COUNTIF($J$131:K$256,$A23)</f>
        <v>0</v>
      </c>
      <c r="P23" s="230">
        <f>COUNTIF($J$257:K$382,$A23)</f>
        <v>0</v>
      </c>
      <c r="Q23" s="230">
        <f>COUNTIF($J$384:M$562,$A23)</f>
        <v>0</v>
      </c>
    </row>
    <row r="24" spans="1:17" ht="18.75">
      <c r="A24" s="222" t="s">
        <v>73</v>
      </c>
      <c r="B24" s="519"/>
      <c r="C24" s="520"/>
      <c r="D24" s="520"/>
      <c r="E24" s="520"/>
      <c r="F24" s="521"/>
      <c r="G24" s="521"/>
      <c r="H24" s="231">
        <f t="shared" si="0"/>
        <v>0</v>
      </c>
      <c r="I24" s="223"/>
      <c r="J24" s="224">
        <f>'Daily Report'!D46</f>
        <v>0</v>
      </c>
      <c r="K24" s="225" t="e">
        <f>'Daily Report'!J46</f>
        <v>#N/A</v>
      </c>
      <c r="L24" s="521"/>
      <c r="M24" s="304" t="e">
        <f t="shared" si="1"/>
        <v>#DIV/0!</v>
      </c>
      <c r="N24" s="230">
        <f>COUNTIF($J$5:M$130,$A24)</f>
        <v>0</v>
      </c>
      <c r="O24" s="230">
        <f>COUNTIF($J$131:K$256,$A24)</f>
        <v>0</v>
      </c>
      <c r="P24" s="230">
        <f>COUNTIF($J$257:K$382,$A24)</f>
        <v>0</v>
      </c>
      <c r="Q24" s="230">
        <f>COUNTIF($J$384:M$562,$A24)</f>
        <v>0</v>
      </c>
    </row>
    <row r="25" spans="1:17" ht="18.75">
      <c r="A25" s="222" t="s">
        <v>74</v>
      </c>
      <c r="B25" s="519"/>
      <c r="C25" s="520"/>
      <c r="D25" s="520"/>
      <c r="E25" s="520"/>
      <c r="F25" s="521"/>
      <c r="G25" s="521"/>
      <c r="H25" s="231">
        <f t="shared" si="0"/>
        <v>0</v>
      </c>
      <c r="I25" s="223"/>
      <c r="J25" s="224">
        <f>'Daily Report'!D47</f>
        <v>0</v>
      </c>
      <c r="K25" s="225" t="e">
        <f>'Daily Report'!J47</f>
        <v>#N/A</v>
      </c>
      <c r="L25" s="521"/>
      <c r="M25" s="304" t="e">
        <f t="shared" si="1"/>
        <v>#DIV/0!</v>
      </c>
      <c r="N25" s="230">
        <f>COUNTIF($J$5:M$130,$A25)</f>
        <v>0</v>
      </c>
      <c r="O25" s="230">
        <f>COUNTIF($J$131:K$256,$A25)</f>
        <v>0</v>
      </c>
      <c r="P25" s="230">
        <f>COUNTIF($J$257:K$382,$A25)</f>
        <v>0</v>
      </c>
      <c r="Q25" s="230">
        <f>COUNTIF($J$384:M$562,$A25)</f>
        <v>0</v>
      </c>
    </row>
    <row r="26" spans="1:17" ht="18.75">
      <c r="A26" s="222" t="s">
        <v>75</v>
      </c>
      <c r="B26" s="519"/>
      <c r="C26" s="520"/>
      <c r="D26" s="520"/>
      <c r="E26" s="520"/>
      <c r="F26" s="521"/>
      <c r="G26" s="521"/>
      <c r="H26" s="231">
        <f t="shared" si="0"/>
        <v>0</v>
      </c>
      <c r="I26" s="223"/>
      <c r="J26" s="224">
        <f>'Daily Report'!D48</f>
        <v>0</v>
      </c>
      <c r="K26" s="225" t="e">
        <f>'Daily Report'!J48</f>
        <v>#N/A</v>
      </c>
      <c r="L26" s="521"/>
      <c r="M26" s="304" t="e">
        <f t="shared" si="1"/>
        <v>#DIV/0!</v>
      </c>
      <c r="N26" s="230">
        <f>COUNTIF($J$5:M$130,$A26)</f>
        <v>0</v>
      </c>
      <c r="O26" s="230">
        <f>COUNTIF($J$131:K$256,$A26)</f>
        <v>0</v>
      </c>
      <c r="P26" s="230">
        <f>COUNTIF($J$257:K$382,$A26)</f>
        <v>0</v>
      </c>
      <c r="Q26" s="230">
        <f>COUNTIF($J$384:M$562,$A26)</f>
        <v>0</v>
      </c>
    </row>
    <row r="27" spans="1:17" ht="18.75">
      <c r="A27" s="222" t="s">
        <v>76</v>
      </c>
      <c r="B27" s="519"/>
      <c r="C27" s="520"/>
      <c r="D27" s="520"/>
      <c r="E27" s="520"/>
      <c r="F27" s="521"/>
      <c r="G27" s="521"/>
      <c r="H27" s="231">
        <f t="shared" si="0"/>
        <v>0</v>
      </c>
      <c r="I27" s="223"/>
      <c r="J27" s="224">
        <f>'Daily Report'!D49</f>
        <v>0</v>
      </c>
      <c r="K27" s="225" t="e">
        <f>'Daily Report'!J49</f>
        <v>#N/A</v>
      </c>
      <c r="L27" s="521"/>
      <c r="M27" s="304" t="e">
        <f t="shared" si="1"/>
        <v>#DIV/0!</v>
      </c>
      <c r="N27" s="230">
        <f>COUNTIF($J$5:M$130,$A27)</f>
        <v>0</v>
      </c>
      <c r="O27" s="230">
        <f>COUNTIF($J$131:K$256,$A27)</f>
        <v>0</v>
      </c>
      <c r="P27" s="230">
        <f>COUNTIF($J$257:K$382,$A27)</f>
        <v>0</v>
      </c>
      <c r="Q27" s="230">
        <f>COUNTIF($J$384:M$562,$A27)</f>
        <v>0</v>
      </c>
    </row>
    <row r="28" spans="1:17" ht="18.75">
      <c r="A28" s="222" t="s">
        <v>77</v>
      </c>
      <c r="B28" s="519"/>
      <c r="C28" s="520"/>
      <c r="D28" s="520"/>
      <c r="E28" s="520"/>
      <c r="F28" s="521"/>
      <c r="G28" s="521"/>
      <c r="H28" s="231">
        <f t="shared" si="0"/>
        <v>0</v>
      </c>
      <c r="I28" s="223"/>
      <c r="J28" s="224">
        <f>'Daily Report'!D50</f>
        <v>0</v>
      </c>
      <c r="K28" s="225" t="e">
        <f>'Daily Report'!J50</f>
        <v>#N/A</v>
      </c>
      <c r="L28" s="521"/>
      <c r="M28" s="304" t="e">
        <f t="shared" si="1"/>
        <v>#DIV/0!</v>
      </c>
      <c r="N28" s="230">
        <f>COUNTIF($J$5:M$130,$A28)</f>
        <v>0</v>
      </c>
      <c r="O28" s="230">
        <f>COUNTIF($J$131:K$256,$A28)</f>
        <v>0</v>
      </c>
      <c r="P28" s="230">
        <f>COUNTIF($J$257:K$382,$A28)</f>
        <v>0</v>
      </c>
      <c r="Q28" s="230">
        <f>COUNTIF($J$384:M$562,$A28)</f>
        <v>0</v>
      </c>
    </row>
    <row r="29" spans="1:17" ht="18.75">
      <c r="A29" s="222" t="s">
        <v>78</v>
      </c>
      <c r="B29" s="519"/>
      <c r="C29" s="520"/>
      <c r="D29" s="520"/>
      <c r="E29" s="520"/>
      <c r="F29" s="521"/>
      <c r="G29" s="521"/>
      <c r="H29" s="231">
        <f t="shared" si="0"/>
        <v>0</v>
      </c>
      <c r="I29" s="223"/>
      <c r="J29" s="224">
        <f>'Daily Report'!D51</f>
        <v>0</v>
      </c>
      <c r="K29" s="225" t="e">
        <f>'Daily Report'!J51</f>
        <v>#N/A</v>
      </c>
      <c r="L29" s="521"/>
      <c r="M29" s="304" t="e">
        <f t="shared" si="1"/>
        <v>#DIV/0!</v>
      </c>
      <c r="N29" s="230">
        <f>COUNTIF($J$5:M$130,$A29)</f>
        <v>0</v>
      </c>
      <c r="O29" s="230">
        <f>COUNTIF($J$131:K$256,$A29)</f>
        <v>0</v>
      </c>
      <c r="P29" s="230">
        <f>COUNTIF($J$257:K$382,$A29)</f>
        <v>0</v>
      </c>
      <c r="Q29" s="230">
        <f>COUNTIF($J$384:M$562,$A29)</f>
        <v>0</v>
      </c>
    </row>
    <row r="30" spans="1:17" ht="18.75">
      <c r="A30" s="222" t="s">
        <v>79</v>
      </c>
      <c r="B30" s="519"/>
      <c r="C30" s="520"/>
      <c r="D30" s="520"/>
      <c r="E30" s="520"/>
      <c r="F30" s="521"/>
      <c r="G30" s="521"/>
      <c r="H30" s="231">
        <f t="shared" si="0"/>
        <v>0</v>
      </c>
      <c r="I30" s="223"/>
      <c r="J30" s="224">
        <f>'Daily Report'!D52</f>
        <v>0</v>
      </c>
      <c r="K30" s="225" t="e">
        <f>'Daily Report'!J52</f>
        <v>#N/A</v>
      </c>
      <c r="L30" s="521"/>
      <c r="M30" s="304" t="e">
        <f t="shared" si="1"/>
        <v>#DIV/0!</v>
      </c>
      <c r="N30" s="230">
        <f>COUNTIF($J$5:M$130,$A30)</f>
        <v>0</v>
      </c>
      <c r="O30" s="230">
        <f>COUNTIF($J$131:K$256,$A30)</f>
        <v>0</v>
      </c>
      <c r="P30" s="230">
        <f>COUNTIF($J$257:K$382,$A30)</f>
        <v>0</v>
      </c>
      <c r="Q30" s="230">
        <f>COUNTIF($J$384:M$562,$A30)</f>
        <v>0</v>
      </c>
    </row>
    <row r="31" spans="1:17" ht="18.75">
      <c r="A31" s="222" t="s">
        <v>80</v>
      </c>
      <c r="B31" s="519"/>
      <c r="C31" s="520"/>
      <c r="D31" s="520"/>
      <c r="E31" s="520"/>
      <c r="F31" s="521"/>
      <c r="G31" s="521"/>
      <c r="H31" s="231">
        <f t="shared" si="0"/>
        <v>0</v>
      </c>
      <c r="I31" s="223"/>
      <c r="J31" s="224">
        <f>'Daily Report'!D53</f>
        <v>0</v>
      </c>
      <c r="K31" s="225" t="e">
        <f>'Daily Report'!J53</f>
        <v>#N/A</v>
      </c>
      <c r="L31" s="521"/>
      <c r="M31" s="304" t="e">
        <f t="shared" si="1"/>
        <v>#DIV/0!</v>
      </c>
      <c r="N31" s="230">
        <f>COUNTIF($J$5:M$130,$A31)</f>
        <v>0</v>
      </c>
      <c r="O31" s="230">
        <f>COUNTIF($J$131:K$256,$A31)</f>
        <v>0</v>
      </c>
      <c r="P31" s="230">
        <f>COUNTIF($J$257:K$382,$A31)</f>
        <v>0</v>
      </c>
      <c r="Q31" s="230">
        <f>COUNTIF($J$384:M$562,$A31)</f>
        <v>0</v>
      </c>
    </row>
    <row r="32" spans="1:17" ht="18.75">
      <c r="A32" s="222" t="s">
        <v>81</v>
      </c>
      <c r="B32" s="519"/>
      <c r="C32" s="520"/>
      <c r="D32" s="520"/>
      <c r="E32" s="520"/>
      <c r="F32" s="521"/>
      <c r="G32" s="521"/>
      <c r="H32" s="231">
        <f t="shared" si="0"/>
        <v>0</v>
      </c>
      <c r="I32" s="223"/>
      <c r="J32" s="224">
        <f>'Daily Report'!D54</f>
        <v>0</v>
      </c>
      <c r="K32" s="225" t="e">
        <f>'Daily Report'!J54</f>
        <v>#N/A</v>
      </c>
      <c r="L32" s="521"/>
      <c r="M32" s="304" t="e">
        <f t="shared" si="1"/>
        <v>#DIV/0!</v>
      </c>
      <c r="N32" s="230">
        <f>COUNTIF($J$5:M$130,$A32)</f>
        <v>0</v>
      </c>
      <c r="O32" s="230">
        <f>COUNTIF($J$131:K$256,$A32)</f>
        <v>0</v>
      </c>
      <c r="P32" s="230">
        <f>COUNTIF($J$257:K$382,$A32)</f>
        <v>0</v>
      </c>
      <c r="Q32" s="230">
        <f>COUNTIF($J$384:M$562,$A32)</f>
        <v>0</v>
      </c>
    </row>
    <row r="33" spans="1:17" ht="18.75">
      <c r="A33" s="222" t="s">
        <v>82</v>
      </c>
      <c r="B33" s="519"/>
      <c r="C33" s="520"/>
      <c r="D33" s="520"/>
      <c r="E33" s="520"/>
      <c r="F33" s="521"/>
      <c r="G33" s="521"/>
      <c r="H33" s="231">
        <f t="shared" si="0"/>
        <v>0</v>
      </c>
      <c r="I33" s="223"/>
      <c r="J33" s="224">
        <f>'Daily Report'!D55</f>
        <v>0</v>
      </c>
      <c r="K33" s="225" t="e">
        <f>'Daily Report'!J55</f>
        <v>#N/A</v>
      </c>
      <c r="L33" s="521"/>
      <c r="M33" s="304" t="e">
        <f t="shared" si="1"/>
        <v>#DIV/0!</v>
      </c>
      <c r="N33" s="230">
        <f>COUNTIF($J$5:M$130,$A33)</f>
        <v>0</v>
      </c>
      <c r="O33" s="230">
        <f>COUNTIF($J$131:K$256,$A33)</f>
        <v>0</v>
      </c>
      <c r="P33" s="230">
        <f>COUNTIF($J$257:K$382,$A33)</f>
        <v>0</v>
      </c>
      <c r="Q33" s="230">
        <f>COUNTIF($J$384:M$562,$A33)</f>
        <v>0</v>
      </c>
    </row>
    <row r="34" spans="1:17" ht="18.75">
      <c r="A34" s="222" t="s">
        <v>83</v>
      </c>
      <c r="B34" s="519"/>
      <c r="C34" s="520"/>
      <c r="D34" s="520"/>
      <c r="E34" s="520"/>
      <c r="F34" s="521"/>
      <c r="G34" s="521"/>
      <c r="H34" s="231">
        <f t="shared" si="0"/>
        <v>0</v>
      </c>
      <c r="I34" s="223"/>
      <c r="J34" s="224">
        <f>'Daily Report'!D56</f>
        <v>0</v>
      </c>
      <c r="K34" s="225" t="e">
        <f>'Daily Report'!J56</f>
        <v>#N/A</v>
      </c>
      <c r="L34" s="521"/>
      <c r="M34" s="304" t="e">
        <f t="shared" si="1"/>
        <v>#DIV/0!</v>
      </c>
      <c r="N34" s="230">
        <f>COUNTIF($J$5:M$130,$A34)</f>
        <v>0</v>
      </c>
      <c r="O34" s="230">
        <f>COUNTIF($J$131:K$256,$A34)</f>
        <v>0</v>
      </c>
      <c r="P34" s="230">
        <f>COUNTIF($J$257:K$382,$A34)</f>
        <v>0</v>
      </c>
      <c r="Q34" s="230">
        <f>COUNTIF($J$384:M$562,$A34)</f>
        <v>0</v>
      </c>
    </row>
    <row r="35" spans="1:17" ht="18.75">
      <c r="A35" s="222" t="s">
        <v>84</v>
      </c>
      <c r="B35" s="519"/>
      <c r="C35" s="520"/>
      <c r="D35" s="520"/>
      <c r="E35" s="520"/>
      <c r="F35" s="521"/>
      <c r="G35" s="521"/>
      <c r="H35" s="231">
        <f t="shared" si="0"/>
        <v>0</v>
      </c>
      <c r="I35" s="223"/>
      <c r="J35" s="224">
        <f>'Daily Report'!D57</f>
        <v>0</v>
      </c>
      <c r="K35" s="225" t="e">
        <f>'Daily Report'!J57</f>
        <v>#N/A</v>
      </c>
      <c r="L35" s="521"/>
      <c r="M35" s="304" t="e">
        <f t="shared" si="1"/>
        <v>#DIV/0!</v>
      </c>
      <c r="N35" s="230">
        <f>COUNTIF($J$5:M$130,$A35)</f>
        <v>0</v>
      </c>
      <c r="O35" s="230">
        <f>COUNTIF($J$131:K$256,$A35)</f>
        <v>0</v>
      </c>
      <c r="P35" s="230">
        <f>COUNTIF($J$257:K$382,$A35)</f>
        <v>0</v>
      </c>
      <c r="Q35" s="230">
        <f>COUNTIF($J$384:M$562,$A35)</f>
        <v>0</v>
      </c>
    </row>
    <row r="36" spans="1:17" ht="18.75">
      <c r="A36" s="222" t="s">
        <v>85</v>
      </c>
      <c r="B36" s="519"/>
      <c r="C36" s="520"/>
      <c r="D36" s="520"/>
      <c r="E36" s="520"/>
      <c r="F36" s="521"/>
      <c r="G36" s="521"/>
      <c r="H36" s="231">
        <f t="shared" si="0"/>
        <v>0</v>
      </c>
      <c r="I36" s="223"/>
      <c r="J36" s="224">
        <f>'Daily Report'!D58</f>
        <v>0</v>
      </c>
      <c r="K36" s="225" t="e">
        <f>'Daily Report'!J58</f>
        <v>#N/A</v>
      </c>
      <c r="L36" s="521"/>
      <c r="M36" s="304" t="e">
        <f t="shared" si="1"/>
        <v>#DIV/0!</v>
      </c>
      <c r="N36" s="230">
        <f>COUNTIF($J$5:M$130,$A36)</f>
        <v>0</v>
      </c>
      <c r="O36" s="230">
        <f>COUNTIF($J$131:K$256,$A36)</f>
        <v>0</v>
      </c>
      <c r="P36" s="230">
        <f>COUNTIF($J$257:K$382,$A36)</f>
        <v>0</v>
      </c>
      <c r="Q36" s="230">
        <f>COUNTIF($J$384:M$562,$A36)</f>
        <v>0</v>
      </c>
    </row>
    <row r="37" spans="1:17" ht="18.75">
      <c r="A37" s="222" t="s">
        <v>86</v>
      </c>
      <c r="B37" s="519"/>
      <c r="C37" s="520"/>
      <c r="D37" s="520"/>
      <c r="E37" s="520"/>
      <c r="F37" s="521"/>
      <c r="G37" s="521"/>
      <c r="H37" s="231">
        <f t="shared" si="0"/>
        <v>0</v>
      </c>
      <c r="I37" s="223"/>
      <c r="J37" s="224">
        <f>'Daily Report'!D59</f>
        <v>0</v>
      </c>
      <c r="K37" s="225" t="e">
        <f>'Daily Report'!J59</f>
        <v>#N/A</v>
      </c>
      <c r="L37" s="521"/>
      <c r="M37" s="304" t="e">
        <f t="shared" si="1"/>
        <v>#DIV/0!</v>
      </c>
      <c r="N37" s="230">
        <f>COUNTIF($J$5:M$130,$A37)</f>
        <v>0</v>
      </c>
      <c r="O37" s="230">
        <f>COUNTIF($J$131:K$256,$A37)</f>
        <v>0</v>
      </c>
      <c r="P37" s="230">
        <f>COUNTIF($J$257:K$382,$A37)</f>
        <v>0</v>
      </c>
      <c r="Q37" s="230">
        <f>COUNTIF($J$384:M$562,$A37)</f>
        <v>0</v>
      </c>
    </row>
    <row r="38" spans="1:17" ht="18.75">
      <c r="A38" s="222" t="s">
        <v>87</v>
      </c>
      <c r="B38" s="519"/>
      <c r="C38" s="520"/>
      <c r="D38" s="520"/>
      <c r="E38" s="520"/>
      <c r="F38" s="521"/>
      <c r="G38" s="521"/>
      <c r="H38" s="231">
        <f t="shared" si="0"/>
        <v>0</v>
      </c>
      <c r="I38" s="223"/>
      <c r="J38" s="224">
        <f>'Daily Report'!D60</f>
        <v>0</v>
      </c>
      <c r="K38" s="225" t="e">
        <f>'Daily Report'!J60</f>
        <v>#N/A</v>
      </c>
      <c r="L38" s="521"/>
      <c r="M38" s="304" t="e">
        <f t="shared" si="1"/>
        <v>#DIV/0!</v>
      </c>
      <c r="N38" s="230">
        <f>COUNTIF($J$5:M$130,$A38)</f>
        <v>0</v>
      </c>
      <c r="O38" s="230">
        <f>COUNTIF($J$131:K$256,$A38)</f>
        <v>0</v>
      </c>
      <c r="P38" s="230">
        <f>COUNTIF($J$257:K$382,$A38)</f>
        <v>0</v>
      </c>
      <c r="Q38" s="230">
        <f>COUNTIF($J$384:M$562,$A38)</f>
        <v>0</v>
      </c>
    </row>
    <row r="39" spans="1:17" ht="18.75">
      <c r="A39" s="222" t="s">
        <v>88</v>
      </c>
      <c r="B39" s="519"/>
      <c r="C39" s="520"/>
      <c r="D39" s="520"/>
      <c r="E39" s="520"/>
      <c r="F39" s="521"/>
      <c r="G39" s="521"/>
      <c r="H39" s="231">
        <f t="shared" si="0"/>
        <v>0</v>
      </c>
      <c r="I39" s="223"/>
      <c r="J39" s="224">
        <f>'Daily Report'!D61</f>
        <v>0</v>
      </c>
      <c r="K39" s="225" t="e">
        <f>'Daily Report'!J61</f>
        <v>#N/A</v>
      </c>
      <c r="L39" s="521"/>
      <c r="M39" s="304" t="e">
        <f t="shared" si="1"/>
        <v>#DIV/0!</v>
      </c>
      <c r="N39" s="230">
        <f>COUNTIF($J$5:M$130,$A39)</f>
        <v>0</v>
      </c>
      <c r="O39" s="230">
        <f>COUNTIF($J$131:K$256,$A39)</f>
        <v>0</v>
      </c>
      <c r="P39" s="230">
        <f>COUNTIF($J$257:K$382,$A39)</f>
        <v>0</v>
      </c>
      <c r="Q39" s="230">
        <f>COUNTIF($J$384:M$562,$A39)</f>
        <v>0</v>
      </c>
    </row>
    <row r="40" spans="1:17" ht="18.75">
      <c r="A40" s="222" t="s">
        <v>89</v>
      </c>
      <c r="B40" s="519"/>
      <c r="C40" s="520"/>
      <c r="D40" s="520"/>
      <c r="E40" s="520"/>
      <c r="F40" s="521"/>
      <c r="G40" s="521"/>
      <c r="H40" s="231">
        <f t="shared" si="0"/>
        <v>0</v>
      </c>
      <c r="I40" s="223"/>
      <c r="J40" s="224">
        <f>'Daily Report'!D62</f>
        <v>0</v>
      </c>
      <c r="K40" s="225" t="e">
        <f>'Daily Report'!J62</f>
        <v>#N/A</v>
      </c>
      <c r="L40" s="521"/>
      <c r="M40" s="304" t="e">
        <f t="shared" si="1"/>
        <v>#DIV/0!</v>
      </c>
      <c r="N40" s="230">
        <f>COUNTIF($J$5:M$130,$A40)</f>
        <v>0</v>
      </c>
      <c r="O40" s="230">
        <f>COUNTIF($J$131:K$256,$A40)</f>
        <v>0</v>
      </c>
      <c r="P40" s="230">
        <f>COUNTIF($J$257:K$382,$A40)</f>
        <v>0</v>
      </c>
      <c r="Q40" s="230">
        <f>COUNTIF($J$384:M$562,$A40)</f>
        <v>0</v>
      </c>
    </row>
    <row r="41" spans="1:17" ht="18.75">
      <c r="A41" s="222" t="s">
        <v>90</v>
      </c>
      <c r="B41" s="519"/>
      <c r="C41" s="520"/>
      <c r="D41" s="520"/>
      <c r="E41" s="520"/>
      <c r="F41" s="521"/>
      <c r="G41" s="521"/>
      <c r="H41" s="231">
        <f t="shared" si="0"/>
        <v>0</v>
      </c>
      <c r="I41" s="223"/>
      <c r="J41" s="224">
        <f>'Daily Report'!D75</f>
        <v>0</v>
      </c>
      <c r="K41" s="225" t="e">
        <f>'Daily Report'!J75</f>
        <v>#N/A</v>
      </c>
      <c r="L41" s="521"/>
      <c r="M41" s="304" t="e">
        <f t="shared" si="1"/>
        <v>#DIV/0!</v>
      </c>
      <c r="N41" s="230">
        <f>COUNTIF($J$5:M$130,$A41)</f>
        <v>0</v>
      </c>
      <c r="O41" s="230">
        <f>COUNTIF($J$131:K$256,$A41)</f>
        <v>0</v>
      </c>
      <c r="P41" s="230">
        <f>COUNTIF($J$257:K$382,$A41)</f>
        <v>0</v>
      </c>
      <c r="Q41" s="230">
        <f>COUNTIF($J$384:M$562,$A41)</f>
        <v>0</v>
      </c>
    </row>
    <row r="42" spans="1:17" ht="18.75">
      <c r="A42" s="222" t="s">
        <v>91</v>
      </c>
      <c r="B42" s="519"/>
      <c r="C42" s="520"/>
      <c r="D42" s="520"/>
      <c r="E42" s="520"/>
      <c r="F42" s="521"/>
      <c r="G42" s="521"/>
      <c r="H42" s="231">
        <f t="shared" si="0"/>
        <v>0</v>
      </c>
      <c r="I42" s="223"/>
      <c r="J42" s="224">
        <f>'Daily Report'!D76</f>
        <v>0</v>
      </c>
      <c r="K42" s="225" t="e">
        <f>'Daily Report'!J76</f>
        <v>#N/A</v>
      </c>
      <c r="L42" s="521"/>
      <c r="M42" s="304" t="e">
        <f t="shared" si="1"/>
        <v>#DIV/0!</v>
      </c>
      <c r="N42" s="230">
        <f>COUNTIF($J$5:M$130,$A42)</f>
        <v>0</v>
      </c>
      <c r="O42" s="230">
        <f>COUNTIF($J$131:K$256,$A42)</f>
        <v>0</v>
      </c>
      <c r="P42" s="230">
        <f>COUNTIF($J$257:K$382,$A42)</f>
        <v>0</v>
      </c>
      <c r="Q42" s="230">
        <f>COUNTIF($J$384:M$562,$A42)</f>
        <v>0</v>
      </c>
    </row>
    <row r="43" spans="1:17" ht="18.75">
      <c r="A43" s="222" t="s">
        <v>92</v>
      </c>
      <c r="B43" s="519"/>
      <c r="C43" s="520"/>
      <c r="D43" s="520"/>
      <c r="E43" s="520"/>
      <c r="F43" s="521"/>
      <c r="G43" s="521"/>
      <c r="H43" s="231">
        <f t="shared" si="0"/>
        <v>0</v>
      </c>
      <c r="I43" s="223"/>
      <c r="J43" s="224">
        <f>'Daily Report'!D77</f>
        <v>0</v>
      </c>
      <c r="K43" s="225" t="e">
        <f>'Daily Report'!J77</f>
        <v>#N/A</v>
      </c>
      <c r="L43" s="521"/>
      <c r="M43" s="304" t="e">
        <f t="shared" si="1"/>
        <v>#DIV/0!</v>
      </c>
      <c r="N43" s="230">
        <f>COUNTIF($J$5:M$130,$A43)</f>
        <v>0</v>
      </c>
      <c r="O43" s="230">
        <f>COUNTIF($J$131:K$256,$A43)</f>
        <v>0</v>
      </c>
      <c r="P43" s="230">
        <f>COUNTIF($J$257:K$382,$A43)</f>
        <v>0</v>
      </c>
      <c r="Q43" s="230">
        <f>COUNTIF($J$384:M$562,$A43)</f>
        <v>0</v>
      </c>
    </row>
    <row r="44" spans="1:17" ht="18.75">
      <c r="A44" s="222" t="s">
        <v>93</v>
      </c>
      <c r="B44" s="519"/>
      <c r="C44" s="520"/>
      <c r="D44" s="520"/>
      <c r="E44" s="520"/>
      <c r="F44" s="521"/>
      <c r="G44" s="521"/>
      <c r="H44" s="231">
        <f t="shared" si="0"/>
        <v>0</v>
      </c>
      <c r="I44" s="223"/>
      <c r="J44" s="224">
        <f>'Daily Report'!D78</f>
        <v>0</v>
      </c>
      <c r="K44" s="225" t="e">
        <f>'Daily Report'!J78</f>
        <v>#N/A</v>
      </c>
      <c r="L44" s="521"/>
      <c r="M44" s="304" t="e">
        <f t="shared" si="1"/>
        <v>#DIV/0!</v>
      </c>
      <c r="N44" s="230">
        <f>COUNTIF($J$5:M$130,$A44)</f>
        <v>0</v>
      </c>
      <c r="O44" s="230">
        <f>COUNTIF($J$131:K$256,$A44)</f>
        <v>0</v>
      </c>
      <c r="P44" s="230">
        <f>COUNTIF($J$257:K$382,$A44)</f>
        <v>0</v>
      </c>
      <c r="Q44" s="230">
        <f>COUNTIF($J$384:M$562,$A44)</f>
        <v>0</v>
      </c>
    </row>
    <row r="45" spans="1:17" ht="18.75">
      <c r="A45" s="222" t="s">
        <v>94</v>
      </c>
      <c r="B45" s="519"/>
      <c r="C45" s="520"/>
      <c r="D45" s="520"/>
      <c r="E45" s="520"/>
      <c r="F45" s="521"/>
      <c r="G45" s="521"/>
      <c r="H45" s="231">
        <f t="shared" si="0"/>
        <v>0</v>
      </c>
      <c r="I45" s="223"/>
      <c r="J45" s="224">
        <f>'Daily Report'!D79</f>
        <v>0</v>
      </c>
      <c r="K45" s="225" t="e">
        <f>'Daily Report'!J79</f>
        <v>#N/A</v>
      </c>
      <c r="L45" s="521"/>
      <c r="M45" s="304" t="e">
        <f t="shared" si="1"/>
        <v>#DIV/0!</v>
      </c>
      <c r="N45" s="230">
        <f>COUNTIF($J$5:M$130,$A45)</f>
        <v>0</v>
      </c>
      <c r="O45" s="230">
        <f>COUNTIF($J$131:K$256,$A45)</f>
        <v>0</v>
      </c>
      <c r="P45" s="230">
        <f>COUNTIF($J$257:K$382,$A45)</f>
        <v>0</v>
      </c>
      <c r="Q45" s="230">
        <f>COUNTIF($J$384:M$562,$A45)</f>
        <v>0</v>
      </c>
    </row>
    <row r="46" spans="1:17" ht="18.75">
      <c r="A46" s="222" t="s">
        <v>95</v>
      </c>
      <c r="B46" s="519"/>
      <c r="C46" s="520"/>
      <c r="D46" s="520"/>
      <c r="E46" s="520"/>
      <c r="F46" s="521"/>
      <c r="G46" s="521"/>
      <c r="H46" s="231">
        <f t="shared" si="0"/>
        <v>0</v>
      </c>
      <c r="I46" s="223"/>
      <c r="J46" s="224">
        <f>'Daily Report'!D80</f>
        <v>0</v>
      </c>
      <c r="K46" s="225" t="e">
        <f>'Daily Report'!J80</f>
        <v>#N/A</v>
      </c>
      <c r="L46" s="521"/>
      <c r="M46" s="304" t="e">
        <f t="shared" si="1"/>
        <v>#DIV/0!</v>
      </c>
      <c r="N46" s="230">
        <f>COUNTIF($J$5:M$130,$A46)</f>
        <v>0</v>
      </c>
      <c r="O46" s="230">
        <f>COUNTIF($J$131:K$256,$A46)</f>
        <v>0</v>
      </c>
      <c r="P46" s="230">
        <f>COUNTIF($J$257:K$382,$A46)</f>
        <v>0</v>
      </c>
      <c r="Q46" s="230">
        <f>COUNTIF($J$384:M$562,$A46)</f>
        <v>0</v>
      </c>
    </row>
    <row r="47" spans="1:17" ht="18.75">
      <c r="A47" s="222" t="s">
        <v>96</v>
      </c>
      <c r="B47" s="519"/>
      <c r="C47" s="520"/>
      <c r="D47" s="520"/>
      <c r="E47" s="520"/>
      <c r="F47" s="521"/>
      <c r="G47" s="521"/>
      <c r="H47" s="231">
        <f t="shared" si="0"/>
        <v>0</v>
      </c>
      <c r="I47" s="223"/>
      <c r="J47" s="224">
        <f>'Daily Report'!D81</f>
        <v>0</v>
      </c>
      <c r="K47" s="225" t="e">
        <f>'Daily Report'!J81</f>
        <v>#N/A</v>
      </c>
      <c r="L47" s="521"/>
      <c r="M47" s="304" t="e">
        <f t="shared" si="1"/>
        <v>#DIV/0!</v>
      </c>
      <c r="N47" s="230">
        <f>COUNTIF($J$5:M$130,$A47)</f>
        <v>0</v>
      </c>
      <c r="O47" s="230">
        <f>COUNTIF($J$131:K$256,$A47)</f>
        <v>0</v>
      </c>
      <c r="P47" s="230">
        <f>COUNTIF($J$257:K$382,$A47)</f>
        <v>0</v>
      </c>
      <c r="Q47" s="230">
        <f>COUNTIF($J$384:M$562,$A47)</f>
        <v>0</v>
      </c>
    </row>
    <row r="48" spans="1:17" ht="18.75">
      <c r="A48" s="222" t="s">
        <v>97</v>
      </c>
      <c r="B48" s="519"/>
      <c r="C48" s="520"/>
      <c r="D48" s="520"/>
      <c r="E48" s="520"/>
      <c r="F48" s="521"/>
      <c r="G48" s="521"/>
      <c r="H48" s="231">
        <f t="shared" si="0"/>
        <v>0</v>
      </c>
      <c r="I48" s="223"/>
      <c r="J48" s="224">
        <f>'Daily Report'!D82</f>
        <v>0</v>
      </c>
      <c r="K48" s="225" t="e">
        <f>'Daily Report'!J82</f>
        <v>#N/A</v>
      </c>
      <c r="L48" s="521"/>
      <c r="M48" s="304" t="e">
        <f t="shared" si="1"/>
        <v>#DIV/0!</v>
      </c>
      <c r="N48" s="230">
        <f>COUNTIF($J$5:M$130,$A48)</f>
        <v>0</v>
      </c>
      <c r="O48" s="230">
        <f>COUNTIF($J$131:K$256,$A48)</f>
        <v>0</v>
      </c>
      <c r="P48" s="230">
        <f>COUNTIF($J$257:K$382,$A48)</f>
        <v>0</v>
      </c>
      <c r="Q48" s="230">
        <f>COUNTIF($J$384:M$562,$A48)</f>
        <v>0</v>
      </c>
    </row>
    <row r="49" spans="1:17" ht="18.75">
      <c r="A49" s="222" t="s">
        <v>98</v>
      </c>
      <c r="B49" s="519"/>
      <c r="C49" s="520"/>
      <c r="D49" s="520"/>
      <c r="E49" s="520"/>
      <c r="F49" s="521"/>
      <c r="G49" s="521"/>
      <c r="H49" s="231">
        <f t="shared" si="0"/>
        <v>0</v>
      </c>
      <c r="I49" s="223"/>
      <c r="J49" s="224">
        <f>'Daily Report'!D83</f>
        <v>0</v>
      </c>
      <c r="K49" s="225" t="e">
        <f>'Daily Report'!J83</f>
        <v>#N/A</v>
      </c>
      <c r="L49" s="521"/>
      <c r="M49" s="304" t="e">
        <f t="shared" si="1"/>
        <v>#DIV/0!</v>
      </c>
      <c r="N49" s="230">
        <f>COUNTIF($J$5:M$130,$A49)</f>
        <v>0</v>
      </c>
      <c r="O49" s="230">
        <f>COUNTIF($J$131:K$256,$A49)</f>
        <v>0</v>
      </c>
      <c r="P49" s="230">
        <f>COUNTIF($J$257:K$382,$A49)</f>
        <v>0</v>
      </c>
      <c r="Q49" s="230">
        <f>COUNTIF($J$384:M$562,$A49)</f>
        <v>0</v>
      </c>
    </row>
    <row r="50" spans="1:17" ht="18.75">
      <c r="A50" s="222" t="s">
        <v>99</v>
      </c>
      <c r="B50" s="519"/>
      <c r="C50" s="520"/>
      <c r="D50" s="520"/>
      <c r="E50" s="520"/>
      <c r="F50" s="521"/>
      <c r="G50" s="521"/>
      <c r="H50" s="231">
        <f t="shared" si="0"/>
        <v>0</v>
      </c>
      <c r="I50" s="223"/>
      <c r="J50" s="224">
        <f>'Daily Report'!D84</f>
        <v>0</v>
      </c>
      <c r="K50" s="225" t="e">
        <f>'Daily Report'!J84</f>
        <v>#N/A</v>
      </c>
      <c r="L50" s="521"/>
      <c r="M50" s="304" t="e">
        <f t="shared" si="1"/>
        <v>#DIV/0!</v>
      </c>
      <c r="N50" s="230">
        <f>COUNTIF($J$5:M$130,$A50)</f>
        <v>0</v>
      </c>
      <c r="O50" s="230">
        <f>COUNTIF($J$131:K$256,$A50)</f>
        <v>0</v>
      </c>
      <c r="P50" s="230">
        <f>COUNTIF($J$257:K$382,$A50)</f>
        <v>0</v>
      </c>
      <c r="Q50" s="230">
        <f>COUNTIF($J$384:M$562,$A50)</f>
        <v>0</v>
      </c>
    </row>
    <row r="51" spans="1:17" ht="18.75">
      <c r="A51" s="222" t="s">
        <v>100</v>
      </c>
      <c r="B51" s="519"/>
      <c r="C51" s="520"/>
      <c r="D51" s="520"/>
      <c r="E51" s="520"/>
      <c r="F51" s="521"/>
      <c r="G51" s="521"/>
      <c r="H51" s="231">
        <f t="shared" si="0"/>
        <v>0</v>
      </c>
      <c r="I51" s="223"/>
      <c r="J51" s="224">
        <f>'Daily Report'!D85</f>
        <v>0</v>
      </c>
      <c r="K51" s="225" t="e">
        <f>'Daily Report'!J85</f>
        <v>#N/A</v>
      </c>
      <c r="L51" s="521"/>
      <c r="M51" s="304" t="e">
        <f t="shared" si="1"/>
        <v>#DIV/0!</v>
      </c>
      <c r="N51" s="230">
        <f>COUNTIF($J$5:M$130,$A51)</f>
        <v>0</v>
      </c>
      <c r="O51" s="230">
        <f>COUNTIF($J$131:K$256,$A51)</f>
        <v>0</v>
      </c>
      <c r="P51" s="230">
        <f>COUNTIF($J$257:K$382,$A51)</f>
        <v>0</v>
      </c>
      <c r="Q51" s="230">
        <f>COUNTIF($J$384:M$562,$A51)</f>
        <v>0</v>
      </c>
    </row>
    <row r="52" spans="1:17" ht="18.75">
      <c r="A52" s="222" t="s">
        <v>101</v>
      </c>
      <c r="B52" s="519"/>
      <c r="C52" s="520"/>
      <c r="D52" s="520"/>
      <c r="E52" s="520"/>
      <c r="F52" s="521"/>
      <c r="G52" s="521"/>
      <c r="H52" s="231">
        <f t="shared" si="0"/>
        <v>0</v>
      </c>
      <c r="I52" s="223"/>
      <c r="J52" s="224">
        <f>'Daily Report'!D86</f>
        <v>0</v>
      </c>
      <c r="K52" s="225" t="e">
        <f>'Daily Report'!J86</f>
        <v>#N/A</v>
      </c>
      <c r="L52" s="521"/>
      <c r="M52" s="304" t="e">
        <f t="shared" si="1"/>
        <v>#DIV/0!</v>
      </c>
      <c r="N52" s="230">
        <f>COUNTIF($J$5:M$130,$A52)</f>
        <v>0</v>
      </c>
      <c r="O52" s="230">
        <f>COUNTIF($J$131:K$256,$A52)</f>
        <v>0</v>
      </c>
      <c r="P52" s="230">
        <f>COUNTIF($J$257:K$382,$A52)</f>
        <v>0</v>
      </c>
      <c r="Q52" s="230">
        <f>COUNTIF($J$384:M$562,$A52)</f>
        <v>0</v>
      </c>
    </row>
    <row r="53" spans="1:17" ht="18.75">
      <c r="A53" s="222" t="s">
        <v>102</v>
      </c>
      <c r="B53" s="519"/>
      <c r="C53" s="520"/>
      <c r="D53" s="520"/>
      <c r="E53" s="520"/>
      <c r="F53" s="521"/>
      <c r="G53" s="521"/>
      <c r="H53" s="231">
        <f t="shared" si="0"/>
        <v>0</v>
      </c>
      <c r="I53" s="223"/>
      <c r="J53" s="224">
        <f>'Daily Report'!D87</f>
        <v>0</v>
      </c>
      <c r="K53" s="225" t="e">
        <f>'Daily Report'!J87</f>
        <v>#N/A</v>
      </c>
      <c r="L53" s="521"/>
      <c r="M53" s="304" t="e">
        <f t="shared" si="1"/>
        <v>#DIV/0!</v>
      </c>
      <c r="N53" s="230">
        <f>COUNTIF($J$5:M$130,$A53)</f>
        <v>0</v>
      </c>
      <c r="O53" s="230">
        <f>COUNTIF($J$131:K$256,$A53)</f>
        <v>0</v>
      </c>
      <c r="P53" s="230">
        <f>COUNTIF($J$257:K$382,$A53)</f>
        <v>0</v>
      </c>
      <c r="Q53" s="230">
        <f>COUNTIF($J$384:M$562,$A53)</f>
        <v>0</v>
      </c>
    </row>
    <row r="54" spans="1:17" ht="18.75">
      <c r="A54" s="222" t="s">
        <v>103</v>
      </c>
      <c r="B54" s="519"/>
      <c r="C54" s="520"/>
      <c r="D54" s="520"/>
      <c r="E54" s="520"/>
      <c r="F54" s="521"/>
      <c r="G54" s="521"/>
      <c r="H54" s="231">
        <f t="shared" si="0"/>
        <v>0</v>
      </c>
      <c r="I54" s="223"/>
      <c r="J54" s="224">
        <f>'Daily Report'!D88</f>
        <v>0</v>
      </c>
      <c r="K54" s="225" t="e">
        <f>'Daily Report'!J88</f>
        <v>#N/A</v>
      </c>
      <c r="L54" s="521"/>
      <c r="M54" s="304" t="e">
        <f t="shared" si="1"/>
        <v>#DIV/0!</v>
      </c>
      <c r="N54" s="230">
        <f>COUNTIF($J$5:M$130,$A54)</f>
        <v>0</v>
      </c>
      <c r="O54" s="230">
        <f>COUNTIF($J$131:K$256,$A54)</f>
        <v>0</v>
      </c>
      <c r="P54" s="230">
        <f>COUNTIF($J$257:K$382,$A54)</f>
        <v>0</v>
      </c>
      <c r="Q54" s="230">
        <f>COUNTIF($J$384:M$562,$A54)</f>
        <v>0</v>
      </c>
    </row>
    <row r="55" spans="1:17" ht="18.75">
      <c r="A55" s="222" t="s">
        <v>104</v>
      </c>
      <c r="B55" s="519"/>
      <c r="C55" s="520"/>
      <c r="D55" s="520"/>
      <c r="E55" s="520"/>
      <c r="F55" s="521"/>
      <c r="G55" s="521"/>
      <c r="H55" s="231">
        <f t="shared" si="0"/>
        <v>0</v>
      </c>
      <c r="I55" s="223"/>
      <c r="J55" s="224">
        <f>'Daily Report'!D89</f>
        <v>0</v>
      </c>
      <c r="K55" s="225" t="e">
        <f>'Daily Report'!J89</f>
        <v>#N/A</v>
      </c>
      <c r="L55" s="521"/>
      <c r="M55" s="304" t="e">
        <f t="shared" si="1"/>
        <v>#DIV/0!</v>
      </c>
      <c r="N55" s="230">
        <f>COUNTIF($J$5:M$130,$A55)</f>
        <v>0</v>
      </c>
      <c r="O55" s="230">
        <f>COUNTIF($J$131:K$256,$A55)</f>
        <v>0</v>
      </c>
      <c r="P55" s="230">
        <f>COUNTIF($J$257:K$382,$A55)</f>
        <v>0</v>
      </c>
      <c r="Q55" s="230">
        <f>COUNTIF($J$384:M$562,$A55)</f>
        <v>0</v>
      </c>
    </row>
    <row r="56" spans="1:17" ht="18.75">
      <c r="A56" s="222" t="s">
        <v>105</v>
      </c>
      <c r="B56" s="519"/>
      <c r="C56" s="520"/>
      <c r="D56" s="520"/>
      <c r="E56" s="520"/>
      <c r="F56" s="521"/>
      <c r="G56" s="521"/>
      <c r="H56" s="231">
        <f t="shared" si="0"/>
        <v>0</v>
      </c>
      <c r="I56" s="223"/>
      <c r="J56" s="224">
        <f>'Daily Report'!D90</f>
        <v>0</v>
      </c>
      <c r="K56" s="225" t="e">
        <f>'Daily Report'!J90</f>
        <v>#N/A</v>
      </c>
      <c r="L56" s="521"/>
      <c r="M56" s="304" t="e">
        <f t="shared" si="1"/>
        <v>#DIV/0!</v>
      </c>
      <c r="N56" s="230">
        <f>COUNTIF($J$5:M$130,$A56)</f>
        <v>0</v>
      </c>
      <c r="O56" s="230">
        <f>COUNTIF($J$131:K$256,$A56)</f>
        <v>0</v>
      </c>
      <c r="P56" s="230">
        <f>COUNTIF($J$257:K$382,$A56)</f>
        <v>0</v>
      </c>
      <c r="Q56" s="230">
        <f>COUNTIF($J$384:M$562,$A56)</f>
        <v>0</v>
      </c>
    </row>
    <row r="57" spans="1:17" ht="18.75">
      <c r="A57" s="222" t="s">
        <v>106</v>
      </c>
      <c r="B57" s="519"/>
      <c r="C57" s="520"/>
      <c r="D57" s="520"/>
      <c r="E57" s="520"/>
      <c r="F57" s="521"/>
      <c r="G57" s="521"/>
      <c r="H57" s="231">
        <f t="shared" si="0"/>
        <v>0</v>
      </c>
      <c r="I57" s="223"/>
      <c r="J57" s="224">
        <f>'Daily Report'!D91</f>
        <v>0</v>
      </c>
      <c r="K57" s="225" t="e">
        <f>'Daily Report'!J91</f>
        <v>#N/A</v>
      </c>
      <c r="L57" s="521"/>
      <c r="M57" s="304" t="e">
        <f t="shared" si="1"/>
        <v>#DIV/0!</v>
      </c>
      <c r="N57" s="230">
        <f>COUNTIF($J$5:M$130,$A57)</f>
        <v>0</v>
      </c>
      <c r="O57" s="230">
        <f>COUNTIF($J$131:K$256,$A57)</f>
        <v>0</v>
      </c>
      <c r="P57" s="230">
        <f>COUNTIF($J$257:K$382,$A57)</f>
        <v>0</v>
      </c>
      <c r="Q57" s="230">
        <f>COUNTIF($J$384:M$562,$A57)</f>
        <v>0</v>
      </c>
    </row>
    <row r="58" spans="1:17" ht="18.75">
      <c r="A58" s="222" t="s">
        <v>107</v>
      </c>
      <c r="B58" s="519"/>
      <c r="C58" s="520"/>
      <c r="D58" s="520"/>
      <c r="E58" s="520"/>
      <c r="F58" s="521"/>
      <c r="G58" s="521"/>
      <c r="H58" s="231">
        <f t="shared" si="0"/>
        <v>0</v>
      </c>
      <c r="I58" s="223"/>
      <c r="J58" s="224">
        <f>'Daily Report'!D92</f>
        <v>0</v>
      </c>
      <c r="K58" s="225" t="e">
        <f>'Daily Report'!J92</f>
        <v>#N/A</v>
      </c>
      <c r="L58" s="521"/>
      <c r="M58" s="304" t="e">
        <f t="shared" si="1"/>
        <v>#DIV/0!</v>
      </c>
      <c r="N58" s="230">
        <f>COUNTIF($J$5:M$130,$A58)</f>
        <v>0</v>
      </c>
      <c r="O58" s="230">
        <f>COUNTIF($J$131:K$256,$A58)</f>
        <v>0</v>
      </c>
      <c r="P58" s="230">
        <f>COUNTIF($J$257:K$382,$A58)</f>
        <v>0</v>
      </c>
      <c r="Q58" s="230">
        <f>COUNTIF($J$384:M$562,$A58)</f>
        <v>0</v>
      </c>
    </row>
    <row r="59" spans="1:17" ht="18.75">
      <c r="A59" s="222" t="s">
        <v>108</v>
      </c>
      <c r="B59" s="519"/>
      <c r="C59" s="520"/>
      <c r="D59" s="520"/>
      <c r="E59" s="520"/>
      <c r="F59" s="521"/>
      <c r="G59" s="521"/>
      <c r="H59" s="231">
        <f t="shared" si="0"/>
        <v>0</v>
      </c>
      <c r="I59" s="223"/>
      <c r="J59" s="224">
        <f>'Daily Report'!D105</f>
        <v>0</v>
      </c>
      <c r="K59" s="225" t="e">
        <f>'Daily Report'!J105</f>
        <v>#N/A</v>
      </c>
      <c r="L59" s="521"/>
      <c r="M59" s="304" t="e">
        <f t="shared" si="1"/>
        <v>#DIV/0!</v>
      </c>
      <c r="N59" s="230">
        <f>COUNTIF($J$5:M$130,$A59)</f>
        <v>0</v>
      </c>
      <c r="O59" s="230">
        <f>COUNTIF($J$131:K$256,$A59)</f>
        <v>0</v>
      </c>
      <c r="P59" s="230">
        <f>COUNTIF($J$257:K$382,$A59)</f>
        <v>0</v>
      </c>
      <c r="Q59" s="230">
        <f>COUNTIF($J$384:M$562,$A59)</f>
        <v>0</v>
      </c>
    </row>
    <row r="60" spans="1:17" ht="18.75">
      <c r="A60" s="222" t="s">
        <v>109</v>
      </c>
      <c r="B60" s="519"/>
      <c r="C60" s="520"/>
      <c r="D60" s="520"/>
      <c r="E60" s="520"/>
      <c r="F60" s="521"/>
      <c r="G60" s="521"/>
      <c r="H60" s="231">
        <f t="shared" si="0"/>
        <v>0</v>
      </c>
      <c r="I60" s="223"/>
      <c r="J60" s="224">
        <f>'Daily Report'!D106</f>
        <v>0</v>
      </c>
      <c r="K60" s="225" t="e">
        <f>'Daily Report'!J106</f>
        <v>#N/A</v>
      </c>
      <c r="L60" s="521"/>
      <c r="M60" s="304" t="e">
        <f t="shared" si="1"/>
        <v>#DIV/0!</v>
      </c>
      <c r="N60" s="230">
        <f>COUNTIF($J$5:M$130,$A60)</f>
        <v>0</v>
      </c>
      <c r="O60" s="230">
        <f>COUNTIF($J$131:K$256,$A60)</f>
        <v>0</v>
      </c>
      <c r="P60" s="230">
        <f>COUNTIF($J$257:K$382,$A60)</f>
        <v>0</v>
      </c>
      <c r="Q60" s="230">
        <f>COUNTIF($J$384:M$562,$A60)</f>
        <v>0</v>
      </c>
    </row>
    <row r="61" spans="1:17" ht="18.75">
      <c r="A61" s="222" t="s">
        <v>110</v>
      </c>
      <c r="B61" s="519"/>
      <c r="C61" s="520"/>
      <c r="D61" s="520"/>
      <c r="E61" s="520"/>
      <c r="F61" s="521"/>
      <c r="G61" s="521"/>
      <c r="H61" s="231">
        <f t="shared" si="0"/>
        <v>0</v>
      </c>
      <c r="I61" s="223"/>
      <c r="J61" s="224">
        <f>'Daily Report'!D107</f>
        <v>0</v>
      </c>
      <c r="K61" s="225" t="e">
        <f>'Daily Report'!J107</f>
        <v>#N/A</v>
      </c>
      <c r="L61" s="521"/>
      <c r="M61" s="304" t="e">
        <f t="shared" si="1"/>
        <v>#DIV/0!</v>
      </c>
      <c r="N61" s="230">
        <f>COUNTIF($J$5:M$130,$A61)</f>
        <v>0</v>
      </c>
      <c r="O61" s="230">
        <f>COUNTIF($J$131:K$256,$A61)</f>
        <v>0</v>
      </c>
      <c r="P61" s="230">
        <f>COUNTIF($J$257:K$382,$A61)</f>
        <v>0</v>
      </c>
      <c r="Q61" s="230">
        <f>COUNTIF($J$384:M$562,$A61)</f>
        <v>0</v>
      </c>
    </row>
    <row r="62" spans="1:17" ht="18.75">
      <c r="A62" s="222" t="s">
        <v>111</v>
      </c>
      <c r="B62" s="519"/>
      <c r="C62" s="520"/>
      <c r="D62" s="520"/>
      <c r="E62" s="520"/>
      <c r="F62" s="521"/>
      <c r="G62" s="521"/>
      <c r="H62" s="231">
        <f t="shared" si="0"/>
        <v>0</v>
      </c>
      <c r="I62" s="223"/>
      <c r="J62" s="224">
        <f>'Daily Report'!D108</f>
        <v>0</v>
      </c>
      <c r="K62" s="225" t="e">
        <f>'Daily Report'!J108</f>
        <v>#N/A</v>
      </c>
      <c r="L62" s="521"/>
      <c r="M62" s="304" t="e">
        <f t="shared" si="1"/>
        <v>#DIV/0!</v>
      </c>
      <c r="N62" s="230">
        <f>COUNTIF($J$5:M$130,$A62)</f>
        <v>0</v>
      </c>
      <c r="O62" s="230">
        <f>COUNTIF($J$131:K$256,$A62)</f>
        <v>0</v>
      </c>
      <c r="P62" s="230">
        <f>COUNTIF($J$257:K$382,$A62)</f>
        <v>0</v>
      </c>
      <c r="Q62" s="230">
        <f>COUNTIF($J$384:M$562,$A62)</f>
        <v>0</v>
      </c>
    </row>
    <row r="63" spans="1:17" ht="18.75">
      <c r="A63" s="222" t="s">
        <v>112</v>
      </c>
      <c r="B63" s="519"/>
      <c r="C63" s="520"/>
      <c r="D63" s="520"/>
      <c r="E63" s="520"/>
      <c r="F63" s="521"/>
      <c r="G63" s="521"/>
      <c r="H63" s="231">
        <f t="shared" si="0"/>
        <v>0</v>
      </c>
      <c r="I63" s="223"/>
      <c r="J63" s="224">
        <f>'Daily Report'!D109</f>
        <v>0</v>
      </c>
      <c r="K63" s="225" t="e">
        <f>'Daily Report'!J109</f>
        <v>#N/A</v>
      </c>
      <c r="L63" s="521"/>
      <c r="M63" s="304" t="e">
        <f t="shared" si="1"/>
        <v>#DIV/0!</v>
      </c>
      <c r="N63" s="230">
        <f>COUNTIF($J$5:M$130,$A63)</f>
        <v>0</v>
      </c>
      <c r="O63" s="230">
        <f>COUNTIF($J$131:K$256,$A63)</f>
        <v>0</v>
      </c>
      <c r="P63" s="230">
        <f>COUNTIF($J$257:K$382,$A63)</f>
        <v>0</v>
      </c>
      <c r="Q63" s="230">
        <f>COUNTIF($J$384:M$562,$A63)</f>
        <v>0</v>
      </c>
    </row>
    <row r="64" spans="1:17" ht="18.75">
      <c r="A64" s="222" t="s">
        <v>113</v>
      </c>
      <c r="B64" s="519"/>
      <c r="C64" s="520"/>
      <c r="D64" s="520"/>
      <c r="E64" s="520"/>
      <c r="F64" s="521"/>
      <c r="G64" s="521"/>
      <c r="H64" s="231">
        <f t="shared" si="0"/>
        <v>0</v>
      </c>
      <c r="I64" s="223"/>
      <c r="J64" s="224">
        <f>'Daily Report'!D110</f>
        <v>0</v>
      </c>
      <c r="K64" s="225" t="e">
        <f>'Daily Report'!J110</f>
        <v>#N/A</v>
      </c>
      <c r="L64" s="521"/>
      <c r="M64" s="304" t="e">
        <f t="shared" si="1"/>
        <v>#DIV/0!</v>
      </c>
      <c r="N64" s="230">
        <f>COUNTIF($J$5:M$130,$A64)</f>
        <v>0</v>
      </c>
      <c r="O64" s="230">
        <f>COUNTIF($J$131:K$256,$A64)</f>
        <v>0</v>
      </c>
      <c r="P64" s="230">
        <f>COUNTIF($J$257:K$382,$A64)</f>
        <v>0</v>
      </c>
      <c r="Q64" s="230">
        <f>COUNTIF($J$384:M$562,$A64)</f>
        <v>0</v>
      </c>
    </row>
    <row r="65" spans="1:17" ht="18.75">
      <c r="A65" s="222" t="s">
        <v>114</v>
      </c>
      <c r="B65" s="519"/>
      <c r="C65" s="520"/>
      <c r="D65" s="520"/>
      <c r="E65" s="520"/>
      <c r="F65" s="521"/>
      <c r="G65" s="521"/>
      <c r="H65" s="231">
        <f t="shared" si="0"/>
        <v>0</v>
      </c>
      <c r="I65" s="223"/>
      <c r="J65" s="224">
        <f>'Daily Report'!D111</f>
        <v>0</v>
      </c>
      <c r="K65" s="225" t="e">
        <f>'Daily Report'!J111</f>
        <v>#N/A</v>
      </c>
      <c r="L65" s="521"/>
      <c r="M65" s="304" t="e">
        <f t="shared" si="1"/>
        <v>#DIV/0!</v>
      </c>
      <c r="N65" s="230">
        <f>COUNTIF($J$5:M$130,$A65)</f>
        <v>0</v>
      </c>
      <c r="O65" s="230">
        <f>COUNTIF($J$131:K$256,$A65)</f>
        <v>0</v>
      </c>
      <c r="P65" s="230">
        <f>COUNTIF($J$257:K$382,$A65)</f>
        <v>0</v>
      </c>
      <c r="Q65" s="230">
        <f>COUNTIF($J$384:M$562,$A65)</f>
        <v>0</v>
      </c>
    </row>
    <row r="66" spans="1:17" ht="18.75">
      <c r="A66" s="222" t="s">
        <v>115</v>
      </c>
      <c r="B66" s="519"/>
      <c r="C66" s="520"/>
      <c r="D66" s="520"/>
      <c r="E66" s="520"/>
      <c r="F66" s="521"/>
      <c r="G66" s="521"/>
      <c r="H66" s="231">
        <f t="shared" si="0"/>
        <v>0</v>
      </c>
      <c r="I66" s="223"/>
      <c r="J66" s="224">
        <f>'Daily Report'!D112</f>
        <v>0</v>
      </c>
      <c r="K66" s="225" t="e">
        <f>'Daily Report'!J112</f>
        <v>#N/A</v>
      </c>
      <c r="L66" s="521"/>
      <c r="M66" s="304" t="e">
        <f t="shared" si="1"/>
        <v>#DIV/0!</v>
      </c>
      <c r="N66" s="230">
        <f>COUNTIF($J$5:M$130,$A66)</f>
        <v>0</v>
      </c>
      <c r="O66" s="230">
        <f>COUNTIF($J$131:K$256,$A66)</f>
        <v>0</v>
      </c>
      <c r="P66" s="230">
        <f>COUNTIF($J$257:K$382,$A66)</f>
        <v>0</v>
      </c>
      <c r="Q66" s="230">
        <f>COUNTIF($J$384:M$562,$A66)</f>
        <v>0</v>
      </c>
    </row>
    <row r="67" spans="1:17" ht="18.75">
      <c r="A67" s="222" t="s">
        <v>116</v>
      </c>
      <c r="B67" s="519"/>
      <c r="C67" s="520"/>
      <c r="D67" s="520"/>
      <c r="E67" s="520"/>
      <c r="F67" s="521"/>
      <c r="G67" s="521"/>
      <c r="H67" s="231">
        <f t="shared" si="0"/>
        <v>0</v>
      </c>
      <c r="I67" s="223"/>
      <c r="J67" s="224">
        <f>'Daily Report'!D113</f>
        <v>0</v>
      </c>
      <c r="K67" s="225" t="e">
        <f>'Daily Report'!J113</f>
        <v>#N/A</v>
      </c>
      <c r="L67" s="521"/>
      <c r="M67" s="304" t="e">
        <f t="shared" si="1"/>
        <v>#DIV/0!</v>
      </c>
      <c r="N67" s="230">
        <f>COUNTIF($J$5:M$130,$A67)</f>
        <v>0</v>
      </c>
      <c r="O67" s="230">
        <f>COUNTIF($J$131:K$256,$A67)</f>
        <v>0</v>
      </c>
      <c r="P67" s="230">
        <f>COUNTIF($J$257:K$382,$A67)</f>
        <v>0</v>
      </c>
      <c r="Q67" s="230">
        <f>COUNTIF($J$384:M$562,$A67)</f>
        <v>0</v>
      </c>
    </row>
    <row r="68" spans="1:17" ht="18.75">
      <c r="A68" s="222" t="s">
        <v>117</v>
      </c>
      <c r="B68" s="519"/>
      <c r="C68" s="520"/>
      <c r="D68" s="520"/>
      <c r="E68" s="520"/>
      <c r="F68" s="521"/>
      <c r="G68" s="521"/>
      <c r="H68" s="231">
        <f t="shared" si="0"/>
        <v>0</v>
      </c>
      <c r="I68" s="223"/>
      <c r="J68" s="224">
        <f>'Daily Report'!D114</f>
        <v>0</v>
      </c>
      <c r="K68" s="225" t="e">
        <f>'Daily Report'!J114</f>
        <v>#N/A</v>
      </c>
      <c r="L68" s="521"/>
      <c r="M68" s="304" t="e">
        <f t="shared" si="1"/>
        <v>#DIV/0!</v>
      </c>
      <c r="N68" s="230">
        <f>COUNTIF($J$5:M$130,$A68)</f>
        <v>0</v>
      </c>
      <c r="O68" s="230">
        <f>COUNTIF($J$131:K$256,$A68)</f>
        <v>0</v>
      </c>
      <c r="P68" s="230">
        <f>COUNTIF($J$257:K$382,$A68)</f>
        <v>0</v>
      </c>
      <c r="Q68" s="230">
        <f>COUNTIF($J$384:M$562,$A68)</f>
        <v>0</v>
      </c>
    </row>
    <row r="69" spans="1:17" ht="18.75">
      <c r="A69" s="222" t="s">
        <v>118</v>
      </c>
      <c r="B69" s="519"/>
      <c r="C69" s="520"/>
      <c r="D69" s="520"/>
      <c r="E69" s="520"/>
      <c r="F69" s="521"/>
      <c r="G69" s="521"/>
      <c r="H69" s="231">
        <f t="shared" si="0"/>
        <v>0</v>
      </c>
      <c r="I69" s="223"/>
      <c r="J69" s="224">
        <f>'Daily Report'!D115</f>
        <v>0</v>
      </c>
      <c r="K69" s="225" t="e">
        <f>'Daily Report'!J115</f>
        <v>#N/A</v>
      </c>
      <c r="L69" s="521"/>
      <c r="M69" s="304" t="e">
        <f t="shared" si="1"/>
        <v>#DIV/0!</v>
      </c>
      <c r="N69" s="230">
        <f>COUNTIF($J$5:M$130,$A69)</f>
        <v>0</v>
      </c>
      <c r="O69" s="230">
        <f>COUNTIF($J$131:K$256,$A69)</f>
        <v>0</v>
      </c>
      <c r="P69" s="230">
        <f>COUNTIF($J$257:K$382,$A69)</f>
        <v>0</v>
      </c>
      <c r="Q69" s="230">
        <f>COUNTIF($J$384:M$562,$A69)</f>
        <v>0</v>
      </c>
    </row>
    <row r="70" spans="1:17" ht="18.75">
      <c r="A70" s="222" t="s">
        <v>119</v>
      </c>
      <c r="B70" s="519"/>
      <c r="C70" s="520"/>
      <c r="D70" s="520"/>
      <c r="E70" s="520"/>
      <c r="F70" s="521"/>
      <c r="G70" s="521"/>
      <c r="H70" s="231">
        <f t="shared" ref="H70:H133" si="2">COUNTIF(J$5:J$562,A70)</f>
        <v>0</v>
      </c>
      <c r="I70" s="223"/>
      <c r="J70" s="224">
        <f>'Daily Report'!D116</f>
        <v>0</v>
      </c>
      <c r="K70" s="225" t="e">
        <f>'Daily Report'!J116</f>
        <v>#N/A</v>
      </c>
      <c r="L70" s="521"/>
      <c r="M70" s="304" t="e">
        <f t="shared" ref="M70:M133" si="3">H70/L70</f>
        <v>#DIV/0!</v>
      </c>
      <c r="N70" s="230">
        <f>COUNTIF($J$5:M$130,$A70)</f>
        <v>0</v>
      </c>
      <c r="O70" s="230">
        <f>COUNTIF($J$131:K$256,$A70)</f>
        <v>0</v>
      </c>
      <c r="P70" s="230">
        <f>COUNTIF($J$257:K$382,$A70)</f>
        <v>0</v>
      </c>
      <c r="Q70" s="230">
        <f>COUNTIF($J$384:M$562,$A70)</f>
        <v>0</v>
      </c>
    </row>
    <row r="71" spans="1:17" ht="18.75">
      <c r="A71" s="222" t="s">
        <v>120</v>
      </c>
      <c r="B71" s="519"/>
      <c r="C71" s="520"/>
      <c r="D71" s="520"/>
      <c r="E71" s="520"/>
      <c r="F71" s="521"/>
      <c r="G71" s="521"/>
      <c r="H71" s="231">
        <f t="shared" si="2"/>
        <v>0</v>
      </c>
      <c r="I71" s="223"/>
      <c r="J71" s="224">
        <f>'Daily Report'!D117</f>
        <v>0</v>
      </c>
      <c r="K71" s="225" t="e">
        <f>'Daily Report'!J117</f>
        <v>#N/A</v>
      </c>
      <c r="L71" s="521"/>
      <c r="M71" s="304" t="e">
        <f t="shared" si="3"/>
        <v>#DIV/0!</v>
      </c>
      <c r="N71" s="230">
        <f>COUNTIF($J$5:M$130,$A71)</f>
        <v>0</v>
      </c>
      <c r="O71" s="230">
        <f>COUNTIF($J$131:K$256,$A71)</f>
        <v>0</v>
      </c>
      <c r="P71" s="230">
        <f>COUNTIF($J$257:K$382,$A71)</f>
        <v>0</v>
      </c>
      <c r="Q71" s="230">
        <f>COUNTIF($J$384:M$562,$A71)</f>
        <v>0</v>
      </c>
    </row>
    <row r="72" spans="1:17" ht="18.75">
      <c r="A72" s="222" t="s">
        <v>121</v>
      </c>
      <c r="B72" s="519"/>
      <c r="C72" s="520"/>
      <c r="D72" s="520"/>
      <c r="E72" s="520"/>
      <c r="F72" s="521"/>
      <c r="G72" s="521"/>
      <c r="H72" s="231">
        <f t="shared" si="2"/>
        <v>0</v>
      </c>
      <c r="I72" s="223"/>
      <c r="J72" s="224">
        <f>'Daily Report'!D118</f>
        <v>0</v>
      </c>
      <c r="K72" s="225" t="e">
        <f>'Daily Report'!J118</f>
        <v>#N/A</v>
      </c>
      <c r="L72" s="521"/>
      <c r="M72" s="304" t="e">
        <f t="shared" si="3"/>
        <v>#DIV/0!</v>
      </c>
      <c r="N72" s="230">
        <f>COUNTIF($J$5:M$130,$A72)</f>
        <v>0</v>
      </c>
      <c r="O72" s="230">
        <f>COUNTIF($J$131:K$256,$A72)</f>
        <v>0</v>
      </c>
      <c r="P72" s="230">
        <f>COUNTIF($J$257:K$382,$A72)</f>
        <v>0</v>
      </c>
      <c r="Q72" s="230">
        <f>COUNTIF($J$384:M$562,$A72)</f>
        <v>0</v>
      </c>
    </row>
    <row r="73" spans="1:17" ht="18.75">
      <c r="A73" s="222" t="s">
        <v>122</v>
      </c>
      <c r="B73" s="519"/>
      <c r="C73" s="520"/>
      <c r="D73" s="520"/>
      <c r="E73" s="520"/>
      <c r="F73" s="521"/>
      <c r="G73" s="521"/>
      <c r="H73" s="231">
        <f t="shared" si="2"/>
        <v>0</v>
      </c>
      <c r="I73" s="223"/>
      <c r="J73" s="224">
        <f>'Daily Report'!D119</f>
        <v>0</v>
      </c>
      <c r="K73" s="225" t="e">
        <f>'Daily Report'!J119</f>
        <v>#N/A</v>
      </c>
      <c r="L73" s="521"/>
      <c r="M73" s="304" t="e">
        <f t="shared" si="3"/>
        <v>#DIV/0!</v>
      </c>
      <c r="N73" s="230">
        <f>COUNTIF($J$5:M$130,$A73)</f>
        <v>0</v>
      </c>
      <c r="O73" s="230">
        <f>COUNTIF($J$131:K$256,$A73)</f>
        <v>0</v>
      </c>
      <c r="P73" s="230">
        <f>COUNTIF($J$257:K$382,$A73)</f>
        <v>0</v>
      </c>
      <c r="Q73" s="230">
        <f>COUNTIF($J$384:M$562,$A73)</f>
        <v>0</v>
      </c>
    </row>
    <row r="74" spans="1:17" ht="18.75">
      <c r="A74" s="222" t="s">
        <v>123</v>
      </c>
      <c r="B74" s="519"/>
      <c r="C74" s="520"/>
      <c r="D74" s="520"/>
      <c r="E74" s="520"/>
      <c r="F74" s="521"/>
      <c r="G74" s="521"/>
      <c r="H74" s="231">
        <f t="shared" si="2"/>
        <v>0</v>
      </c>
      <c r="I74" s="223"/>
      <c r="J74" s="224">
        <f>'Daily Report'!D120</f>
        <v>0</v>
      </c>
      <c r="K74" s="225" t="e">
        <f>'Daily Report'!J120</f>
        <v>#N/A</v>
      </c>
      <c r="L74" s="521"/>
      <c r="M74" s="304" t="e">
        <f t="shared" si="3"/>
        <v>#DIV/0!</v>
      </c>
      <c r="N74" s="230">
        <f>COUNTIF($J$5:M$130,$A74)</f>
        <v>0</v>
      </c>
      <c r="O74" s="230">
        <f>COUNTIF($J$131:K$256,$A74)</f>
        <v>0</v>
      </c>
      <c r="P74" s="230">
        <f>COUNTIF($J$257:K$382,$A74)</f>
        <v>0</v>
      </c>
      <c r="Q74" s="230">
        <f>COUNTIF($J$384:M$562,$A74)</f>
        <v>0</v>
      </c>
    </row>
    <row r="75" spans="1:17" ht="18.75">
      <c r="A75" s="222" t="s">
        <v>124</v>
      </c>
      <c r="B75" s="519"/>
      <c r="C75" s="520"/>
      <c r="D75" s="520"/>
      <c r="E75" s="520"/>
      <c r="F75" s="521"/>
      <c r="G75" s="521"/>
      <c r="H75" s="231">
        <f t="shared" si="2"/>
        <v>0</v>
      </c>
      <c r="I75" s="223"/>
      <c r="J75" s="224">
        <f>'Daily Report'!D121</f>
        <v>0</v>
      </c>
      <c r="K75" s="225" t="e">
        <f>'Daily Report'!J121</f>
        <v>#N/A</v>
      </c>
      <c r="L75" s="521"/>
      <c r="M75" s="304" t="e">
        <f t="shared" si="3"/>
        <v>#DIV/0!</v>
      </c>
      <c r="N75" s="230">
        <f>COUNTIF($J$5:M$130,$A75)</f>
        <v>0</v>
      </c>
      <c r="O75" s="230">
        <f>COUNTIF($J$131:K$256,$A75)</f>
        <v>0</v>
      </c>
      <c r="P75" s="230">
        <f>COUNTIF($J$257:K$382,$A75)</f>
        <v>0</v>
      </c>
      <c r="Q75" s="230">
        <f>COUNTIF($J$384:M$562,$A75)</f>
        <v>0</v>
      </c>
    </row>
    <row r="76" spans="1:17" ht="18.75">
      <c r="A76" s="222" t="s">
        <v>125</v>
      </c>
      <c r="B76" s="519"/>
      <c r="C76" s="520"/>
      <c r="D76" s="520"/>
      <c r="E76" s="520"/>
      <c r="F76" s="521"/>
      <c r="G76" s="521"/>
      <c r="H76" s="231">
        <f t="shared" si="2"/>
        <v>0</v>
      </c>
      <c r="I76" s="223"/>
      <c r="J76" s="224">
        <f>'Daily Report'!D122</f>
        <v>0</v>
      </c>
      <c r="K76" s="225" t="e">
        <f>'Daily Report'!J122</f>
        <v>#N/A</v>
      </c>
      <c r="L76" s="521"/>
      <c r="M76" s="304" t="e">
        <f t="shared" si="3"/>
        <v>#DIV/0!</v>
      </c>
      <c r="N76" s="230">
        <f>COUNTIF($J$5:M$130,$A76)</f>
        <v>0</v>
      </c>
      <c r="O76" s="230">
        <f>COUNTIF($J$131:K$256,$A76)</f>
        <v>0</v>
      </c>
      <c r="P76" s="230">
        <f>COUNTIF($J$257:K$382,$A76)</f>
        <v>0</v>
      </c>
      <c r="Q76" s="230">
        <f>COUNTIF($J$384:M$562,$A76)</f>
        <v>0</v>
      </c>
    </row>
    <row r="77" spans="1:17" ht="18.75">
      <c r="A77" s="222" t="s">
        <v>126</v>
      </c>
      <c r="B77" s="519"/>
      <c r="C77" s="520"/>
      <c r="D77" s="520"/>
      <c r="E77" s="520"/>
      <c r="F77" s="521"/>
      <c r="G77" s="521"/>
      <c r="H77" s="231">
        <f t="shared" si="2"/>
        <v>0</v>
      </c>
      <c r="I77" s="223"/>
      <c r="J77" s="224">
        <f>'Daily Report'!D135</f>
        <v>0</v>
      </c>
      <c r="K77" s="225" t="e">
        <f>'Daily Report'!J135</f>
        <v>#N/A</v>
      </c>
      <c r="L77" s="521"/>
      <c r="M77" s="304" t="e">
        <f t="shared" si="3"/>
        <v>#DIV/0!</v>
      </c>
      <c r="N77" s="230">
        <f>COUNTIF($J$5:M$130,$A77)</f>
        <v>0</v>
      </c>
      <c r="O77" s="230">
        <f>COUNTIF($J$131:K$256,$A77)</f>
        <v>0</v>
      </c>
      <c r="P77" s="230">
        <f>COUNTIF($J$257:K$382,$A77)</f>
        <v>0</v>
      </c>
      <c r="Q77" s="230">
        <f>COUNTIF($J$384:M$562,$A77)</f>
        <v>0</v>
      </c>
    </row>
    <row r="78" spans="1:17" ht="18.75">
      <c r="A78" s="222" t="s">
        <v>127</v>
      </c>
      <c r="B78" s="519"/>
      <c r="C78" s="520"/>
      <c r="D78" s="520"/>
      <c r="E78" s="520"/>
      <c r="F78" s="521"/>
      <c r="G78" s="521"/>
      <c r="H78" s="231">
        <f t="shared" si="2"/>
        <v>0</v>
      </c>
      <c r="I78" s="223"/>
      <c r="J78" s="224">
        <f>'Daily Report'!D136</f>
        <v>0</v>
      </c>
      <c r="K78" s="225" t="e">
        <f>'Daily Report'!J136</f>
        <v>#N/A</v>
      </c>
      <c r="L78" s="521"/>
      <c r="M78" s="304" t="e">
        <f t="shared" si="3"/>
        <v>#DIV/0!</v>
      </c>
      <c r="N78" s="230">
        <f>COUNTIF($J$5:M$130,$A78)</f>
        <v>0</v>
      </c>
      <c r="O78" s="230">
        <f>COUNTIF($J$131:K$256,$A78)</f>
        <v>0</v>
      </c>
      <c r="P78" s="230">
        <f>COUNTIF($J$257:K$382,$A78)</f>
        <v>0</v>
      </c>
      <c r="Q78" s="230">
        <f>COUNTIF($J$384:M$562,$A78)</f>
        <v>0</v>
      </c>
    </row>
    <row r="79" spans="1:17" ht="18.75">
      <c r="A79" s="222" t="s">
        <v>128</v>
      </c>
      <c r="B79" s="519"/>
      <c r="C79" s="520"/>
      <c r="D79" s="520"/>
      <c r="E79" s="520"/>
      <c r="F79" s="521"/>
      <c r="G79" s="521"/>
      <c r="H79" s="231">
        <f t="shared" si="2"/>
        <v>0</v>
      </c>
      <c r="I79" s="223"/>
      <c r="J79" s="224">
        <f>'Daily Report'!D137</f>
        <v>0</v>
      </c>
      <c r="K79" s="225" t="e">
        <f>'Daily Report'!J137</f>
        <v>#N/A</v>
      </c>
      <c r="L79" s="521"/>
      <c r="M79" s="304" t="e">
        <f t="shared" si="3"/>
        <v>#DIV/0!</v>
      </c>
      <c r="N79" s="230">
        <f>COUNTIF($J$5:M$130,$A79)</f>
        <v>0</v>
      </c>
      <c r="O79" s="230">
        <f>COUNTIF($J$131:K$256,$A79)</f>
        <v>0</v>
      </c>
      <c r="P79" s="230">
        <f>COUNTIF($J$257:K$382,$A79)</f>
        <v>0</v>
      </c>
      <c r="Q79" s="230">
        <f>COUNTIF($J$384:M$562,$A79)</f>
        <v>0</v>
      </c>
    </row>
    <row r="80" spans="1:17" ht="18.75">
      <c r="A80" s="222" t="s">
        <v>129</v>
      </c>
      <c r="B80" s="519"/>
      <c r="C80" s="520"/>
      <c r="D80" s="520"/>
      <c r="E80" s="520"/>
      <c r="F80" s="521"/>
      <c r="G80" s="521"/>
      <c r="H80" s="231">
        <f t="shared" si="2"/>
        <v>0</v>
      </c>
      <c r="I80" s="223"/>
      <c r="J80" s="224">
        <f>'Daily Report'!D138</f>
        <v>0</v>
      </c>
      <c r="K80" s="225" t="e">
        <f>'Daily Report'!J138</f>
        <v>#N/A</v>
      </c>
      <c r="L80" s="521"/>
      <c r="M80" s="304" t="e">
        <f t="shared" si="3"/>
        <v>#DIV/0!</v>
      </c>
      <c r="N80" s="230">
        <f>COUNTIF($J$5:M$130,$A80)</f>
        <v>0</v>
      </c>
      <c r="O80" s="230">
        <f>COUNTIF($J$131:K$256,$A80)</f>
        <v>0</v>
      </c>
      <c r="P80" s="230">
        <f>COUNTIF($J$257:K$382,$A80)</f>
        <v>0</v>
      </c>
      <c r="Q80" s="230">
        <f>COUNTIF($J$384:M$562,$A80)</f>
        <v>0</v>
      </c>
    </row>
    <row r="81" spans="1:17" ht="18.75">
      <c r="A81" s="222" t="s">
        <v>130</v>
      </c>
      <c r="B81" s="519"/>
      <c r="C81" s="520"/>
      <c r="D81" s="520"/>
      <c r="E81" s="520"/>
      <c r="F81" s="521"/>
      <c r="G81" s="521"/>
      <c r="H81" s="231">
        <f t="shared" si="2"/>
        <v>0</v>
      </c>
      <c r="I81" s="223"/>
      <c r="J81" s="224">
        <f>'Daily Report'!D139</f>
        <v>0</v>
      </c>
      <c r="K81" s="225" t="e">
        <f>'Daily Report'!J139</f>
        <v>#N/A</v>
      </c>
      <c r="L81" s="521"/>
      <c r="M81" s="304" t="e">
        <f t="shared" si="3"/>
        <v>#DIV/0!</v>
      </c>
      <c r="N81" s="230">
        <f>COUNTIF($J$5:M$130,$A81)</f>
        <v>0</v>
      </c>
      <c r="O81" s="230">
        <f>COUNTIF($J$131:K$256,$A81)</f>
        <v>0</v>
      </c>
      <c r="P81" s="230">
        <f>COUNTIF($J$257:K$382,$A81)</f>
        <v>0</v>
      </c>
      <c r="Q81" s="230">
        <f>COUNTIF($J$384:M$562,$A81)</f>
        <v>0</v>
      </c>
    </row>
    <row r="82" spans="1:17" ht="18.75">
      <c r="A82" s="222" t="s">
        <v>131</v>
      </c>
      <c r="B82" s="519"/>
      <c r="C82" s="520"/>
      <c r="D82" s="520"/>
      <c r="E82" s="520"/>
      <c r="F82" s="521"/>
      <c r="G82" s="521"/>
      <c r="H82" s="231">
        <f t="shared" si="2"/>
        <v>0</v>
      </c>
      <c r="I82" s="223"/>
      <c r="J82" s="224">
        <f>'Daily Report'!D140</f>
        <v>0</v>
      </c>
      <c r="K82" s="225" t="e">
        <f>'Daily Report'!J140</f>
        <v>#N/A</v>
      </c>
      <c r="L82" s="521"/>
      <c r="M82" s="304" t="e">
        <f t="shared" si="3"/>
        <v>#DIV/0!</v>
      </c>
      <c r="N82" s="230">
        <f>COUNTIF($J$5:M$130,$A82)</f>
        <v>0</v>
      </c>
      <c r="O82" s="230">
        <f>COUNTIF($J$131:K$256,$A82)</f>
        <v>0</v>
      </c>
      <c r="P82" s="230">
        <f>COUNTIF($J$257:K$382,$A82)</f>
        <v>0</v>
      </c>
      <c r="Q82" s="230">
        <f>COUNTIF($J$384:M$562,$A82)</f>
        <v>0</v>
      </c>
    </row>
    <row r="83" spans="1:17" ht="18.75">
      <c r="A83" s="222" t="s">
        <v>132</v>
      </c>
      <c r="B83" s="519"/>
      <c r="C83" s="520"/>
      <c r="D83" s="520"/>
      <c r="E83" s="520"/>
      <c r="F83" s="521"/>
      <c r="G83" s="521"/>
      <c r="H83" s="231">
        <f t="shared" si="2"/>
        <v>0</v>
      </c>
      <c r="I83" s="223"/>
      <c r="J83" s="224">
        <f>'Daily Report'!D141</f>
        <v>0</v>
      </c>
      <c r="K83" s="225" t="e">
        <f>'Daily Report'!J141</f>
        <v>#N/A</v>
      </c>
      <c r="L83" s="521"/>
      <c r="M83" s="304" t="e">
        <f t="shared" si="3"/>
        <v>#DIV/0!</v>
      </c>
      <c r="N83" s="230">
        <f>COUNTIF($J$5:M$130,$A83)</f>
        <v>0</v>
      </c>
      <c r="O83" s="230">
        <f>COUNTIF($J$131:K$256,$A83)</f>
        <v>0</v>
      </c>
      <c r="P83" s="230">
        <f>COUNTIF($J$257:K$382,$A83)</f>
        <v>0</v>
      </c>
      <c r="Q83" s="230">
        <f>COUNTIF($J$384:M$562,$A83)</f>
        <v>0</v>
      </c>
    </row>
    <row r="84" spans="1:17" ht="18.75">
      <c r="A84" s="222" t="s">
        <v>133</v>
      </c>
      <c r="B84" s="519"/>
      <c r="C84" s="520"/>
      <c r="D84" s="520"/>
      <c r="E84" s="520"/>
      <c r="F84" s="521"/>
      <c r="G84" s="521"/>
      <c r="H84" s="231">
        <f t="shared" si="2"/>
        <v>0</v>
      </c>
      <c r="I84" s="223"/>
      <c r="J84" s="224">
        <f>'Daily Report'!D142</f>
        <v>0</v>
      </c>
      <c r="K84" s="225" t="e">
        <f>'Daily Report'!J142</f>
        <v>#N/A</v>
      </c>
      <c r="L84" s="521"/>
      <c r="M84" s="304" t="e">
        <f t="shared" si="3"/>
        <v>#DIV/0!</v>
      </c>
      <c r="N84" s="230">
        <f>COUNTIF($J$5:M$130,$A84)</f>
        <v>0</v>
      </c>
      <c r="O84" s="230">
        <f>COUNTIF($J$131:K$256,$A84)</f>
        <v>0</v>
      </c>
      <c r="P84" s="230">
        <f>COUNTIF($J$257:K$382,$A84)</f>
        <v>0</v>
      </c>
      <c r="Q84" s="230">
        <f>COUNTIF($J$384:M$562,$A84)</f>
        <v>0</v>
      </c>
    </row>
    <row r="85" spans="1:17" ht="18.75">
      <c r="A85" s="222" t="s">
        <v>134</v>
      </c>
      <c r="B85" s="519"/>
      <c r="C85" s="520"/>
      <c r="D85" s="520"/>
      <c r="E85" s="520"/>
      <c r="F85" s="521"/>
      <c r="G85" s="521"/>
      <c r="H85" s="231">
        <f t="shared" si="2"/>
        <v>0</v>
      </c>
      <c r="I85" s="223"/>
      <c r="J85" s="224">
        <f>'Daily Report'!D143</f>
        <v>0</v>
      </c>
      <c r="K85" s="225" t="e">
        <f>'Daily Report'!J143</f>
        <v>#N/A</v>
      </c>
      <c r="L85" s="521"/>
      <c r="M85" s="304" t="e">
        <f t="shared" si="3"/>
        <v>#DIV/0!</v>
      </c>
      <c r="N85" s="230">
        <f>COUNTIF($J$5:M$130,$A85)</f>
        <v>0</v>
      </c>
      <c r="O85" s="230">
        <f>COUNTIF($J$131:K$256,$A85)</f>
        <v>0</v>
      </c>
      <c r="P85" s="230">
        <f>COUNTIF($J$257:K$382,$A85)</f>
        <v>0</v>
      </c>
      <c r="Q85" s="230">
        <f>COUNTIF($J$384:M$562,$A85)</f>
        <v>0</v>
      </c>
    </row>
    <row r="86" spans="1:17" ht="18.75">
      <c r="A86" s="222" t="s">
        <v>135</v>
      </c>
      <c r="B86" s="519"/>
      <c r="C86" s="520"/>
      <c r="D86" s="520"/>
      <c r="E86" s="520"/>
      <c r="F86" s="521"/>
      <c r="G86" s="521"/>
      <c r="H86" s="231">
        <f t="shared" si="2"/>
        <v>0</v>
      </c>
      <c r="I86" s="223"/>
      <c r="J86" s="224">
        <f>'Daily Report'!D144</f>
        <v>0</v>
      </c>
      <c r="K86" s="225" t="e">
        <f>'Daily Report'!J144</f>
        <v>#N/A</v>
      </c>
      <c r="L86" s="521"/>
      <c r="M86" s="304" t="e">
        <f t="shared" si="3"/>
        <v>#DIV/0!</v>
      </c>
      <c r="N86" s="230">
        <f>COUNTIF($J$5:M$130,$A86)</f>
        <v>0</v>
      </c>
      <c r="O86" s="230">
        <f>COUNTIF($J$131:K$256,$A86)</f>
        <v>0</v>
      </c>
      <c r="P86" s="230">
        <f>COUNTIF($J$257:K$382,$A86)</f>
        <v>0</v>
      </c>
      <c r="Q86" s="230">
        <f>COUNTIF($J$384:M$562,$A86)</f>
        <v>0</v>
      </c>
    </row>
    <row r="87" spans="1:17" ht="18.75">
      <c r="A87" s="222" t="s">
        <v>136</v>
      </c>
      <c r="B87" s="519"/>
      <c r="C87" s="520"/>
      <c r="D87" s="520"/>
      <c r="E87" s="520"/>
      <c r="F87" s="521"/>
      <c r="G87" s="521"/>
      <c r="H87" s="231">
        <f t="shared" si="2"/>
        <v>0</v>
      </c>
      <c r="I87" s="223"/>
      <c r="J87" s="224">
        <f>'Daily Report'!D145</f>
        <v>0</v>
      </c>
      <c r="K87" s="225" t="e">
        <f>'Daily Report'!J145</f>
        <v>#N/A</v>
      </c>
      <c r="L87" s="521"/>
      <c r="M87" s="304" t="e">
        <f t="shared" si="3"/>
        <v>#DIV/0!</v>
      </c>
      <c r="N87" s="230">
        <f>COUNTIF($J$5:M$130,$A87)</f>
        <v>0</v>
      </c>
      <c r="O87" s="230">
        <f>COUNTIF($J$131:K$256,$A87)</f>
        <v>0</v>
      </c>
      <c r="P87" s="230">
        <f>COUNTIF($J$257:K$382,$A87)</f>
        <v>0</v>
      </c>
      <c r="Q87" s="230">
        <f>COUNTIF($J$384:M$562,$A87)</f>
        <v>0</v>
      </c>
    </row>
    <row r="88" spans="1:17" ht="18.75">
      <c r="A88" s="222" t="s">
        <v>137</v>
      </c>
      <c r="B88" s="519"/>
      <c r="C88" s="520"/>
      <c r="D88" s="520"/>
      <c r="E88" s="520"/>
      <c r="F88" s="521"/>
      <c r="G88" s="521"/>
      <c r="H88" s="231">
        <f t="shared" si="2"/>
        <v>0</v>
      </c>
      <c r="I88" s="223"/>
      <c r="J88" s="224">
        <f>'Daily Report'!D146</f>
        <v>0</v>
      </c>
      <c r="K88" s="225" t="e">
        <f>'Daily Report'!J146</f>
        <v>#N/A</v>
      </c>
      <c r="L88" s="521"/>
      <c r="M88" s="304" t="e">
        <f t="shared" si="3"/>
        <v>#DIV/0!</v>
      </c>
      <c r="N88" s="230">
        <f>COUNTIF($J$5:M$130,$A88)</f>
        <v>0</v>
      </c>
      <c r="O88" s="230">
        <f>COUNTIF($J$131:K$256,$A88)</f>
        <v>0</v>
      </c>
      <c r="P88" s="230">
        <f>COUNTIF($J$257:K$382,$A88)</f>
        <v>0</v>
      </c>
      <c r="Q88" s="230">
        <f>COUNTIF($J$384:M$562,$A88)</f>
        <v>0</v>
      </c>
    </row>
    <row r="89" spans="1:17" ht="18.75">
      <c r="A89" s="222" t="s">
        <v>138</v>
      </c>
      <c r="B89" s="519"/>
      <c r="C89" s="520"/>
      <c r="D89" s="520"/>
      <c r="E89" s="520"/>
      <c r="F89" s="521"/>
      <c r="G89" s="521"/>
      <c r="H89" s="231">
        <f t="shared" si="2"/>
        <v>0</v>
      </c>
      <c r="I89" s="223"/>
      <c r="J89" s="224">
        <f>'Daily Report'!D147</f>
        <v>0</v>
      </c>
      <c r="K89" s="225" t="e">
        <f>'Daily Report'!J147</f>
        <v>#N/A</v>
      </c>
      <c r="L89" s="521"/>
      <c r="M89" s="304" t="e">
        <f t="shared" si="3"/>
        <v>#DIV/0!</v>
      </c>
      <c r="N89" s="230">
        <f>COUNTIF($J$5:M$130,$A89)</f>
        <v>0</v>
      </c>
      <c r="O89" s="230">
        <f>COUNTIF($J$131:K$256,$A89)</f>
        <v>0</v>
      </c>
      <c r="P89" s="230">
        <f>COUNTIF($J$257:K$382,$A89)</f>
        <v>0</v>
      </c>
      <c r="Q89" s="230">
        <f>COUNTIF($J$384:M$562,$A89)</f>
        <v>0</v>
      </c>
    </row>
    <row r="90" spans="1:17" ht="18.75">
      <c r="A90" s="222" t="s">
        <v>139</v>
      </c>
      <c r="B90" s="519"/>
      <c r="C90" s="520"/>
      <c r="D90" s="520"/>
      <c r="E90" s="520"/>
      <c r="F90" s="521"/>
      <c r="G90" s="521"/>
      <c r="H90" s="231">
        <f t="shared" si="2"/>
        <v>0</v>
      </c>
      <c r="I90" s="223"/>
      <c r="J90" s="224">
        <f>'Daily Report'!D148</f>
        <v>0</v>
      </c>
      <c r="K90" s="225" t="e">
        <f>'Daily Report'!J148</f>
        <v>#N/A</v>
      </c>
      <c r="L90" s="521"/>
      <c r="M90" s="304" t="e">
        <f t="shared" si="3"/>
        <v>#DIV/0!</v>
      </c>
      <c r="N90" s="230">
        <f>COUNTIF($J$5:M$130,$A90)</f>
        <v>0</v>
      </c>
      <c r="O90" s="230">
        <f>COUNTIF($J$131:K$256,$A90)</f>
        <v>0</v>
      </c>
      <c r="P90" s="230">
        <f>COUNTIF($J$257:K$382,$A90)</f>
        <v>0</v>
      </c>
      <c r="Q90" s="230">
        <f>COUNTIF($J$384:M$562,$A90)</f>
        <v>0</v>
      </c>
    </row>
    <row r="91" spans="1:17" ht="18.75">
      <c r="A91" s="222" t="s">
        <v>140</v>
      </c>
      <c r="B91" s="519"/>
      <c r="C91" s="520"/>
      <c r="D91" s="520"/>
      <c r="E91" s="520"/>
      <c r="F91" s="521"/>
      <c r="G91" s="521"/>
      <c r="H91" s="231">
        <f t="shared" si="2"/>
        <v>0</v>
      </c>
      <c r="I91" s="223"/>
      <c r="J91" s="224">
        <f>'Daily Report'!D149</f>
        <v>0</v>
      </c>
      <c r="K91" s="225" t="e">
        <f>'Daily Report'!J149</f>
        <v>#N/A</v>
      </c>
      <c r="L91" s="521"/>
      <c r="M91" s="304" t="e">
        <f t="shared" si="3"/>
        <v>#DIV/0!</v>
      </c>
      <c r="N91" s="230">
        <f>COUNTIF($J$5:M$130,$A91)</f>
        <v>0</v>
      </c>
      <c r="O91" s="230">
        <f>COUNTIF($J$131:K$256,$A91)</f>
        <v>0</v>
      </c>
      <c r="P91" s="230">
        <f>COUNTIF($J$257:K$382,$A91)</f>
        <v>0</v>
      </c>
      <c r="Q91" s="230">
        <f>COUNTIF($J$384:M$562,$A91)</f>
        <v>0</v>
      </c>
    </row>
    <row r="92" spans="1:17" ht="18.75">
      <c r="A92" s="222" t="s">
        <v>141</v>
      </c>
      <c r="B92" s="519"/>
      <c r="C92" s="520"/>
      <c r="D92" s="520"/>
      <c r="E92" s="520"/>
      <c r="F92" s="521"/>
      <c r="G92" s="521"/>
      <c r="H92" s="231">
        <f t="shared" si="2"/>
        <v>0</v>
      </c>
      <c r="I92" s="223"/>
      <c r="J92" s="224">
        <f>'Daily Report'!D150</f>
        <v>0</v>
      </c>
      <c r="K92" s="225" t="e">
        <f>'Daily Report'!J150</f>
        <v>#N/A</v>
      </c>
      <c r="L92" s="521"/>
      <c r="M92" s="304" t="e">
        <f t="shared" si="3"/>
        <v>#DIV/0!</v>
      </c>
      <c r="N92" s="230">
        <f>COUNTIF($J$5:M$130,$A92)</f>
        <v>0</v>
      </c>
      <c r="O92" s="230">
        <f>COUNTIF($J$131:K$256,$A92)</f>
        <v>0</v>
      </c>
      <c r="P92" s="230">
        <f>COUNTIF($J$257:K$382,$A92)</f>
        <v>0</v>
      </c>
      <c r="Q92" s="230">
        <f>COUNTIF($J$384:M$562,$A92)</f>
        <v>0</v>
      </c>
    </row>
    <row r="93" spans="1:17" ht="18.75">
      <c r="A93" s="222" t="s">
        <v>142</v>
      </c>
      <c r="B93" s="519"/>
      <c r="C93" s="520"/>
      <c r="D93" s="520"/>
      <c r="E93" s="520"/>
      <c r="F93" s="521"/>
      <c r="G93" s="521"/>
      <c r="H93" s="231">
        <f t="shared" si="2"/>
        <v>0</v>
      </c>
      <c r="I93" s="223"/>
      <c r="J93" s="224">
        <f>'Daily Report'!D151</f>
        <v>0</v>
      </c>
      <c r="K93" s="225" t="e">
        <f>'Daily Report'!J151</f>
        <v>#N/A</v>
      </c>
      <c r="L93" s="521"/>
      <c r="M93" s="304" t="e">
        <f t="shared" si="3"/>
        <v>#DIV/0!</v>
      </c>
      <c r="N93" s="230">
        <f>COUNTIF($J$5:M$130,$A93)</f>
        <v>0</v>
      </c>
      <c r="O93" s="230">
        <f>COUNTIF($J$131:K$256,$A93)</f>
        <v>0</v>
      </c>
      <c r="P93" s="230">
        <f>COUNTIF($J$257:K$382,$A93)</f>
        <v>0</v>
      </c>
      <c r="Q93" s="230">
        <f>COUNTIF($J$384:M$562,$A93)</f>
        <v>0</v>
      </c>
    </row>
    <row r="94" spans="1:17" ht="18.75">
      <c r="A94" s="222" t="s">
        <v>143</v>
      </c>
      <c r="B94" s="519"/>
      <c r="C94" s="520"/>
      <c r="D94" s="520"/>
      <c r="E94" s="520"/>
      <c r="F94" s="521"/>
      <c r="G94" s="521"/>
      <c r="H94" s="231">
        <f t="shared" si="2"/>
        <v>0</v>
      </c>
      <c r="I94" s="223"/>
      <c r="J94" s="224">
        <f>'Daily Report'!D152</f>
        <v>0</v>
      </c>
      <c r="K94" s="225" t="e">
        <f>'Daily Report'!J152</f>
        <v>#N/A</v>
      </c>
      <c r="L94" s="521"/>
      <c r="M94" s="304" t="e">
        <f t="shared" si="3"/>
        <v>#DIV/0!</v>
      </c>
      <c r="N94" s="230">
        <f>COUNTIF($J$5:M$130,$A94)</f>
        <v>0</v>
      </c>
      <c r="O94" s="230">
        <f>COUNTIF($J$131:K$256,$A94)</f>
        <v>0</v>
      </c>
      <c r="P94" s="230">
        <f>COUNTIF($J$257:K$382,$A94)</f>
        <v>0</v>
      </c>
      <c r="Q94" s="230">
        <f>COUNTIF($J$384:M$562,$A94)</f>
        <v>0</v>
      </c>
    </row>
    <row r="95" spans="1:17" ht="18.75">
      <c r="A95" s="222" t="s">
        <v>144</v>
      </c>
      <c r="B95" s="519"/>
      <c r="C95" s="520"/>
      <c r="D95" s="520"/>
      <c r="E95" s="520"/>
      <c r="F95" s="521"/>
      <c r="G95" s="521"/>
      <c r="H95" s="231">
        <f t="shared" si="2"/>
        <v>0</v>
      </c>
      <c r="I95" s="223"/>
      <c r="J95" s="224">
        <f>'Daily Report'!D165</f>
        <v>0</v>
      </c>
      <c r="K95" s="225" t="e">
        <f>'Daily Report'!J165</f>
        <v>#N/A</v>
      </c>
      <c r="L95" s="521"/>
      <c r="M95" s="304" t="e">
        <f t="shared" si="3"/>
        <v>#DIV/0!</v>
      </c>
      <c r="N95" s="230">
        <f>COUNTIF($J$5:M$130,$A95)</f>
        <v>0</v>
      </c>
      <c r="O95" s="230">
        <f>COUNTIF($J$131:K$256,$A95)</f>
        <v>0</v>
      </c>
      <c r="P95" s="230">
        <f>COUNTIF($J$257:K$382,$A95)</f>
        <v>0</v>
      </c>
      <c r="Q95" s="230">
        <f>COUNTIF($J$384:M$562,$A95)</f>
        <v>0</v>
      </c>
    </row>
    <row r="96" spans="1:17" ht="18.75">
      <c r="A96" s="222" t="s">
        <v>145</v>
      </c>
      <c r="B96" s="519"/>
      <c r="C96" s="520"/>
      <c r="D96" s="520"/>
      <c r="E96" s="520"/>
      <c r="F96" s="521"/>
      <c r="G96" s="521"/>
      <c r="H96" s="231">
        <f t="shared" si="2"/>
        <v>0</v>
      </c>
      <c r="I96" s="223"/>
      <c r="J96" s="224">
        <f>'Daily Report'!D166</f>
        <v>0</v>
      </c>
      <c r="K96" s="225" t="e">
        <f>'Daily Report'!J166</f>
        <v>#N/A</v>
      </c>
      <c r="L96" s="521"/>
      <c r="M96" s="304" t="e">
        <f t="shared" si="3"/>
        <v>#DIV/0!</v>
      </c>
      <c r="N96" s="230">
        <f>COUNTIF($J$5:M$130,$A96)</f>
        <v>0</v>
      </c>
      <c r="O96" s="230">
        <f>COUNTIF($J$131:K$256,$A96)</f>
        <v>0</v>
      </c>
      <c r="P96" s="230">
        <f>COUNTIF($J$257:K$382,$A96)</f>
        <v>0</v>
      </c>
      <c r="Q96" s="230">
        <f>COUNTIF($J$384:M$562,$A96)</f>
        <v>0</v>
      </c>
    </row>
    <row r="97" spans="1:17" ht="18.75">
      <c r="A97" s="222" t="s">
        <v>146</v>
      </c>
      <c r="B97" s="519"/>
      <c r="C97" s="520"/>
      <c r="D97" s="520"/>
      <c r="E97" s="520"/>
      <c r="F97" s="521"/>
      <c r="G97" s="521"/>
      <c r="H97" s="231">
        <f t="shared" si="2"/>
        <v>0</v>
      </c>
      <c r="I97" s="223"/>
      <c r="J97" s="224">
        <f>'Daily Report'!D167</f>
        <v>0</v>
      </c>
      <c r="K97" s="225" t="e">
        <f>'Daily Report'!J167</f>
        <v>#N/A</v>
      </c>
      <c r="L97" s="521"/>
      <c r="M97" s="304" t="e">
        <f t="shared" si="3"/>
        <v>#DIV/0!</v>
      </c>
      <c r="N97" s="230">
        <f>COUNTIF($J$5:M$130,$A97)</f>
        <v>0</v>
      </c>
      <c r="O97" s="230">
        <f>COUNTIF($J$131:K$256,$A97)</f>
        <v>0</v>
      </c>
      <c r="P97" s="230">
        <f>COUNTIF($J$257:K$382,$A97)</f>
        <v>0</v>
      </c>
      <c r="Q97" s="230">
        <f>COUNTIF($J$384:M$562,$A97)</f>
        <v>0</v>
      </c>
    </row>
    <row r="98" spans="1:17" ht="18.75">
      <c r="A98" s="222" t="s">
        <v>147</v>
      </c>
      <c r="B98" s="519"/>
      <c r="C98" s="520"/>
      <c r="D98" s="520"/>
      <c r="E98" s="520"/>
      <c r="F98" s="521"/>
      <c r="G98" s="521"/>
      <c r="H98" s="231">
        <f t="shared" si="2"/>
        <v>0</v>
      </c>
      <c r="I98" s="223"/>
      <c r="J98" s="224">
        <f>'Daily Report'!D168</f>
        <v>0</v>
      </c>
      <c r="K98" s="225" t="e">
        <f>'Daily Report'!J168</f>
        <v>#N/A</v>
      </c>
      <c r="L98" s="521"/>
      <c r="M98" s="304" t="e">
        <f t="shared" si="3"/>
        <v>#DIV/0!</v>
      </c>
      <c r="N98" s="230">
        <f>COUNTIF($J$5:M$130,$A98)</f>
        <v>0</v>
      </c>
      <c r="O98" s="230">
        <f>COUNTIF($J$131:K$256,$A98)</f>
        <v>0</v>
      </c>
      <c r="P98" s="230">
        <f>COUNTIF($J$257:K$382,$A98)</f>
        <v>0</v>
      </c>
      <c r="Q98" s="230">
        <f>COUNTIF($J$384:M$562,$A98)</f>
        <v>0</v>
      </c>
    </row>
    <row r="99" spans="1:17" ht="18.75">
      <c r="A99" s="222" t="s">
        <v>148</v>
      </c>
      <c r="B99" s="519"/>
      <c r="C99" s="520"/>
      <c r="D99" s="520"/>
      <c r="E99" s="520"/>
      <c r="F99" s="521"/>
      <c r="G99" s="521"/>
      <c r="H99" s="231">
        <f t="shared" si="2"/>
        <v>0</v>
      </c>
      <c r="I99" s="223"/>
      <c r="J99" s="224">
        <f>'Daily Report'!D169</f>
        <v>0</v>
      </c>
      <c r="K99" s="225" t="e">
        <f>'Daily Report'!J169</f>
        <v>#N/A</v>
      </c>
      <c r="L99" s="521"/>
      <c r="M99" s="304" t="e">
        <f t="shared" si="3"/>
        <v>#DIV/0!</v>
      </c>
      <c r="N99" s="230">
        <f>COUNTIF($J$5:M$130,$A99)</f>
        <v>0</v>
      </c>
      <c r="O99" s="230">
        <f>COUNTIF($J$131:K$256,$A99)</f>
        <v>0</v>
      </c>
      <c r="P99" s="230">
        <f>COUNTIF($J$257:K$382,$A99)</f>
        <v>0</v>
      </c>
      <c r="Q99" s="230">
        <f>COUNTIF($J$384:M$562,$A99)</f>
        <v>0</v>
      </c>
    </row>
    <row r="100" spans="1:17" ht="18.75">
      <c r="A100" s="222" t="s">
        <v>149</v>
      </c>
      <c r="B100" s="519"/>
      <c r="C100" s="520"/>
      <c r="D100" s="520"/>
      <c r="E100" s="520"/>
      <c r="F100" s="521"/>
      <c r="G100" s="521"/>
      <c r="H100" s="231">
        <f t="shared" si="2"/>
        <v>0</v>
      </c>
      <c r="I100" s="223"/>
      <c r="J100" s="224">
        <f>'Daily Report'!D170</f>
        <v>0</v>
      </c>
      <c r="K100" s="225" t="e">
        <f>'Daily Report'!J170</f>
        <v>#N/A</v>
      </c>
      <c r="L100" s="521"/>
      <c r="M100" s="304" t="e">
        <f t="shared" si="3"/>
        <v>#DIV/0!</v>
      </c>
      <c r="N100" s="230">
        <f>COUNTIF($J$5:M$130,$A100)</f>
        <v>0</v>
      </c>
      <c r="O100" s="230">
        <f>COUNTIF($J$131:K$256,$A100)</f>
        <v>0</v>
      </c>
      <c r="P100" s="230">
        <f>COUNTIF($J$257:K$382,$A100)</f>
        <v>0</v>
      </c>
      <c r="Q100" s="230">
        <f>COUNTIF($J$384:M$562,$A100)</f>
        <v>0</v>
      </c>
    </row>
    <row r="101" spans="1:17" ht="18.75">
      <c r="A101" s="222" t="s">
        <v>150</v>
      </c>
      <c r="B101" s="519"/>
      <c r="C101" s="520"/>
      <c r="D101" s="520"/>
      <c r="E101" s="520"/>
      <c r="F101" s="521"/>
      <c r="G101" s="521"/>
      <c r="H101" s="231">
        <f t="shared" si="2"/>
        <v>0</v>
      </c>
      <c r="I101" s="223"/>
      <c r="J101" s="224">
        <f>'Daily Report'!D171</f>
        <v>0</v>
      </c>
      <c r="K101" s="225" t="e">
        <f>'Daily Report'!J171</f>
        <v>#N/A</v>
      </c>
      <c r="L101" s="521"/>
      <c r="M101" s="304" t="e">
        <f t="shared" si="3"/>
        <v>#DIV/0!</v>
      </c>
      <c r="N101" s="230">
        <f>COUNTIF($J$5:M$130,$A101)</f>
        <v>0</v>
      </c>
      <c r="O101" s="230">
        <f>COUNTIF($J$131:K$256,$A101)</f>
        <v>0</v>
      </c>
      <c r="P101" s="230">
        <f>COUNTIF($J$257:K$382,$A101)</f>
        <v>0</v>
      </c>
      <c r="Q101" s="230">
        <f>COUNTIF($J$384:M$562,$A101)</f>
        <v>0</v>
      </c>
    </row>
    <row r="102" spans="1:17" ht="18.75">
      <c r="A102" s="222" t="s">
        <v>151</v>
      </c>
      <c r="B102" s="519"/>
      <c r="C102" s="520"/>
      <c r="D102" s="520"/>
      <c r="E102" s="520"/>
      <c r="F102" s="521"/>
      <c r="G102" s="521"/>
      <c r="H102" s="231">
        <f t="shared" si="2"/>
        <v>0</v>
      </c>
      <c r="I102" s="223"/>
      <c r="J102" s="224">
        <f>'Daily Report'!D172</f>
        <v>0</v>
      </c>
      <c r="K102" s="225" t="e">
        <f>'Daily Report'!J172</f>
        <v>#N/A</v>
      </c>
      <c r="L102" s="521"/>
      <c r="M102" s="304" t="e">
        <f t="shared" si="3"/>
        <v>#DIV/0!</v>
      </c>
      <c r="N102" s="230">
        <f>COUNTIF($J$5:M$130,$A102)</f>
        <v>0</v>
      </c>
      <c r="O102" s="230">
        <f>COUNTIF($J$131:K$256,$A102)</f>
        <v>0</v>
      </c>
      <c r="P102" s="230">
        <f>COUNTIF($J$257:K$382,$A102)</f>
        <v>0</v>
      </c>
      <c r="Q102" s="230">
        <f>COUNTIF($J$384:M$562,$A102)</f>
        <v>0</v>
      </c>
    </row>
    <row r="103" spans="1:17" ht="18.75">
      <c r="A103" s="222" t="s">
        <v>152</v>
      </c>
      <c r="B103" s="519"/>
      <c r="C103" s="520"/>
      <c r="D103" s="520"/>
      <c r="E103" s="520"/>
      <c r="F103" s="521"/>
      <c r="G103" s="521"/>
      <c r="H103" s="231">
        <f t="shared" si="2"/>
        <v>0</v>
      </c>
      <c r="I103" s="223"/>
      <c r="J103" s="224">
        <f>'Daily Report'!D173</f>
        <v>0</v>
      </c>
      <c r="K103" s="225" t="e">
        <f>'Daily Report'!J173</f>
        <v>#N/A</v>
      </c>
      <c r="L103" s="521"/>
      <c r="M103" s="304" t="e">
        <f t="shared" si="3"/>
        <v>#DIV/0!</v>
      </c>
      <c r="N103" s="230">
        <f>COUNTIF($J$5:M$130,$A103)</f>
        <v>0</v>
      </c>
      <c r="O103" s="230">
        <f>COUNTIF($J$131:K$256,$A103)</f>
        <v>0</v>
      </c>
      <c r="P103" s="230">
        <f>COUNTIF($J$257:K$382,$A103)</f>
        <v>0</v>
      </c>
      <c r="Q103" s="230">
        <f>COUNTIF($J$384:M$562,$A103)</f>
        <v>0</v>
      </c>
    </row>
    <row r="104" spans="1:17" ht="18.75">
      <c r="A104" s="222" t="s">
        <v>153</v>
      </c>
      <c r="B104" s="519"/>
      <c r="C104" s="520"/>
      <c r="D104" s="520"/>
      <c r="E104" s="520"/>
      <c r="F104" s="521"/>
      <c r="G104" s="521"/>
      <c r="H104" s="231">
        <f t="shared" si="2"/>
        <v>0</v>
      </c>
      <c r="I104" s="223"/>
      <c r="J104" s="224">
        <f>'Daily Report'!D174</f>
        <v>0</v>
      </c>
      <c r="K104" s="225" t="e">
        <f>'Daily Report'!J174</f>
        <v>#N/A</v>
      </c>
      <c r="L104" s="521"/>
      <c r="M104" s="304" t="e">
        <f t="shared" si="3"/>
        <v>#DIV/0!</v>
      </c>
      <c r="N104" s="230">
        <f>COUNTIF($J$5:M$130,$A104)</f>
        <v>0</v>
      </c>
      <c r="O104" s="230">
        <f>COUNTIF($J$131:K$256,$A104)</f>
        <v>0</v>
      </c>
      <c r="P104" s="230">
        <f>COUNTIF($J$257:K$382,$A104)</f>
        <v>0</v>
      </c>
      <c r="Q104" s="230">
        <f>COUNTIF($J$384:M$562,$A104)</f>
        <v>0</v>
      </c>
    </row>
    <row r="105" spans="1:17" ht="18.75">
      <c r="A105" s="222" t="s">
        <v>154</v>
      </c>
      <c r="B105" s="519"/>
      <c r="C105" s="520"/>
      <c r="D105" s="520"/>
      <c r="E105" s="520"/>
      <c r="F105" s="521"/>
      <c r="G105" s="521"/>
      <c r="H105" s="231">
        <f t="shared" si="2"/>
        <v>0</v>
      </c>
      <c r="I105" s="223"/>
      <c r="J105" s="224">
        <f>'Daily Report'!D175</f>
        <v>0</v>
      </c>
      <c r="K105" s="225" t="e">
        <f>'Daily Report'!J175</f>
        <v>#N/A</v>
      </c>
      <c r="L105" s="521"/>
      <c r="M105" s="304" t="e">
        <f t="shared" si="3"/>
        <v>#DIV/0!</v>
      </c>
      <c r="N105" s="230">
        <f>COUNTIF($J$5:M$130,$A105)</f>
        <v>0</v>
      </c>
      <c r="O105" s="230">
        <f>COUNTIF($J$131:K$256,$A105)</f>
        <v>0</v>
      </c>
      <c r="P105" s="230">
        <f>COUNTIF($J$257:K$382,$A105)</f>
        <v>0</v>
      </c>
      <c r="Q105" s="230">
        <f>COUNTIF($J$384:M$562,$A105)</f>
        <v>0</v>
      </c>
    </row>
    <row r="106" spans="1:17" ht="18.75">
      <c r="A106" s="222" t="s">
        <v>155</v>
      </c>
      <c r="B106" s="519"/>
      <c r="C106" s="520"/>
      <c r="D106" s="520"/>
      <c r="E106" s="520"/>
      <c r="F106" s="521"/>
      <c r="G106" s="521"/>
      <c r="H106" s="231">
        <f t="shared" si="2"/>
        <v>0</v>
      </c>
      <c r="I106" s="223"/>
      <c r="J106" s="224">
        <f>'Daily Report'!D176</f>
        <v>0</v>
      </c>
      <c r="K106" s="225" t="e">
        <f>'Daily Report'!J176</f>
        <v>#N/A</v>
      </c>
      <c r="L106" s="521"/>
      <c r="M106" s="304" t="e">
        <f t="shared" si="3"/>
        <v>#DIV/0!</v>
      </c>
      <c r="N106" s="230">
        <f>COUNTIF($J$5:M$130,$A106)</f>
        <v>0</v>
      </c>
      <c r="O106" s="230">
        <f>COUNTIF($J$131:K$256,$A106)</f>
        <v>0</v>
      </c>
      <c r="P106" s="230">
        <f>COUNTIF($J$257:K$382,$A106)</f>
        <v>0</v>
      </c>
      <c r="Q106" s="230">
        <f>COUNTIF($J$384:M$562,$A106)</f>
        <v>0</v>
      </c>
    </row>
    <row r="107" spans="1:17" ht="18.75">
      <c r="A107" s="222" t="s">
        <v>156</v>
      </c>
      <c r="B107" s="519"/>
      <c r="C107" s="520"/>
      <c r="D107" s="520"/>
      <c r="E107" s="520"/>
      <c r="F107" s="521"/>
      <c r="G107" s="521"/>
      <c r="H107" s="231">
        <f t="shared" si="2"/>
        <v>0</v>
      </c>
      <c r="I107" s="223"/>
      <c r="J107" s="224">
        <f>'Daily Report'!D177</f>
        <v>0</v>
      </c>
      <c r="K107" s="225" t="e">
        <f>'Daily Report'!J177</f>
        <v>#N/A</v>
      </c>
      <c r="L107" s="521"/>
      <c r="M107" s="304" t="e">
        <f t="shared" si="3"/>
        <v>#DIV/0!</v>
      </c>
      <c r="N107" s="230">
        <f>COUNTIF($J$5:M$130,$A107)</f>
        <v>0</v>
      </c>
      <c r="O107" s="230">
        <f>COUNTIF($J$131:K$256,$A107)</f>
        <v>0</v>
      </c>
      <c r="P107" s="230">
        <f>COUNTIF($J$257:K$382,$A107)</f>
        <v>0</v>
      </c>
      <c r="Q107" s="230">
        <f>COUNTIF($J$384:M$562,$A107)</f>
        <v>0</v>
      </c>
    </row>
    <row r="108" spans="1:17" ht="18.75">
      <c r="A108" s="222" t="s">
        <v>165</v>
      </c>
      <c r="B108" s="519"/>
      <c r="C108" s="520"/>
      <c r="D108" s="520"/>
      <c r="E108" s="520"/>
      <c r="F108" s="521"/>
      <c r="G108" s="521"/>
      <c r="H108" s="231">
        <f t="shared" si="2"/>
        <v>0</v>
      </c>
      <c r="I108" s="223"/>
      <c r="J108" s="224">
        <f>'Daily Report'!D178</f>
        <v>0</v>
      </c>
      <c r="K108" s="225" t="e">
        <f>'Daily Report'!J178</f>
        <v>#N/A</v>
      </c>
      <c r="L108" s="521"/>
      <c r="M108" s="304" t="e">
        <f t="shared" si="3"/>
        <v>#DIV/0!</v>
      </c>
      <c r="N108" s="230">
        <f>COUNTIF($J$5:M$130,$A108)</f>
        <v>0</v>
      </c>
      <c r="O108" s="230">
        <f>COUNTIF($J$131:K$256,$A108)</f>
        <v>0</v>
      </c>
      <c r="P108" s="230">
        <f>COUNTIF($J$257:K$382,$A108)</f>
        <v>0</v>
      </c>
      <c r="Q108" s="230">
        <f>COUNTIF($J$384:M$562,$A108)</f>
        <v>0</v>
      </c>
    </row>
    <row r="109" spans="1:17" ht="18.75">
      <c r="A109" s="222" t="s">
        <v>166</v>
      </c>
      <c r="B109" s="519"/>
      <c r="C109" s="520"/>
      <c r="D109" s="520"/>
      <c r="E109" s="520"/>
      <c r="F109" s="521"/>
      <c r="G109" s="521"/>
      <c r="H109" s="231">
        <f t="shared" si="2"/>
        <v>0</v>
      </c>
      <c r="I109" s="223"/>
      <c r="J109" s="224">
        <f>'Daily Report'!D179</f>
        <v>0</v>
      </c>
      <c r="K109" s="225" t="e">
        <f>'Daily Report'!J179</f>
        <v>#N/A</v>
      </c>
      <c r="L109" s="521"/>
      <c r="M109" s="304" t="e">
        <f t="shared" si="3"/>
        <v>#DIV/0!</v>
      </c>
      <c r="N109" s="230">
        <f>COUNTIF($J$5:M$130,$A109)</f>
        <v>0</v>
      </c>
      <c r="O109" s="230">
        <f>COUNTIF($J$131:K$256,$A109)</f>
        <v>0</v>
      </c>
      <c r="P109" s="230">
        <f>COUNTIF($J$257:K$382,$A109)</f>
        <v>0</v>
      </c>
      <c r="Q109" s="230">
        <f>COUNTIF($J$384:M$562,$A109)</f>
        <v>0</v>
      </c>
    </row>
    <row r="110" spans="1:17" ht="18.75">
      <c r="A110" s="222" t="s">
        <v>167</v>
      </c>
      <c r="B110" s="519"/>
      <c r="C110" s="520"/>
      <c r="D110" s="520"/>
      <c r="E110" s="520"/>
      <c r="F110" s="521"/>
      <c r="G110" s="521"/>
      <c r="H110" s="231">
        <f t="shared" si="2"/>
        <v>0</v>
      </c>
      <c r="I110" s="223"/>
      <c r="J110" s="224">
        <f>'Daily Report'!D180</f>
        <v>0</v>
      </c>
      <c r="K110" s="225" t="e">
        <f>'Daily Report'!J180</f>
        <v>#N/A</v>
      </c>
      <c r="L110" s="521"/>
      <c r="M110" s="304" t="e">
        <f t="shared" si="3"/>
        <v>#DIV/0!</v>
      </c>
      <c r="N110" s="230">
        <f>COUNTIF($J$5:M$130,$A110)</f>
        <v>0</v>
      </c>
      <c r="O110" s="230">
        <f>COUNTIF($J$131:K$256,$A110)</f>
        <v>0</v>
      </c>
      <c r="P110" s="230">
        <f>COUNTIF($J$257:K$382,$A110)</f>
        <v>0</v>
      </c>
      <c r="Q110" s="230">
        <f>COUNTIF($J$384:M$562,$A110)</f>
        <v>0</v>
      </c>
    </row>
    <row r="111" spans="1:17" ht="18.75">
      <c r="A111" s="222" t="s">
        <v>168</v>
      </c>
      <c r="B111" s="519"/>
      <c r="C111" s="520"/>
      <c r="D111" s="520"/>
      <c r="E111" s="520"/>
      <c r="F111" s="521"/>
      <c r="G111" s="521"/>
      <c r="H111" s="231">
        <f t="shared" si="2"/>
        <v>0</v>
      </c>
      <c r="I111" s="223"/>
      <c r="J111" s="224">
        <f>'Daily Report'!D181</f>
        <v>0</v>
      </c>
      <c r="K111" s="225" t="e">
        <f>'Daily Report'!J181</f>
        <v>#N/A</v>
      </c>
      <c r="L111" s="521"/>
      <c r="M111" s="304" t="e">
        <f t="shared" si="3"/>
        <v>#DIV/0!</v>
      </c>
      <c r="N111" s="230">
        <f>COUNTIF($J$5:M$130,$A111)</f>
        <v>0</v>
      </c>
      <c r="O111" s="230">
        <f>COUNTIF($J$131:K$256,$A111)</f>
        <v>0</v>
      </c>
      <c r="P111" s="230">
        <f>COUNTIF($J$257:K$382,$A111)</f>
        <v>0</v>
      </c>
      <c r="Q111" s="230">
        <f>COUNTIF($J$384:M$562,$A111)</f>
        <v>0</v>
      </c>
    </row>
    <row r="112" spans="1:17" ht="18.75">
      <c r="A112" s="222" t="s">
        <v>169</v>
      </c>
      <c r="B112" s="519"/>
      <c r="C112" s="520"/>
      <c r="D112" s="520"/>
      <c r="E112" s="520"/>
      <c r="F112" s="521"/>
      <c r="G112" s="521"/>
      <c r="H112" s="231">
        <f t="shared" si="2"/>
        <v>0</v>
      </c>
      <c r="I112" s="223"/>
      <c r="J112" s="224">
        <f>'Daily Report'!D182</f>
        <v>0</v>
      </c>
      <c r="K112" s="225" t="e">
        <f>'Daily Report'!J182</f>
        <v>#N/A</v>
      </c>
      <c r="L112" s="521"/>
      <c r="M112" s="304" t="e">
        <f t="shared" si="3"/>
        <v>#DIV/0!</v>
      </c>
      <c r="N112" s="230">
        <f>COUNTIF($J$5:M$130,$A112)</f>
        <v>0</v>
      </c>
      <c r="O112" s="230">
        <f>COUNTIF($J$131:K$256,$A112)</f>
        <v>0</v>
      </c>
      <c r="P112" s="230">
        <f>COUNTIF($J$257:K$382,$A112)</f>
        <v>0</v>
      </c>
      <c r="Q112" s="230">
        <f>COUNTIF($J$384:M$562,$A112)</f>
        <v>0</v>
      </c>
    </row>
    <row r="113" spans="1:17" ht="18.75">
      <c r="A113" s="222" t="s">
        <v>170</v>
      </c>
      <c r="B113" s="519"/>
      <c r="C113" s="520"/>
      <c r="D113" s="520"/>
      <c r="E113" s="520"/>
      <c r="F113" s="521"/>
      <c r="G113" s="521"/>
      <c r="H113" s="231">
        <f t="shared" si="2"/>
        <v>0</v>
      </c>
      <c r="I113" s="223"/>
      <c r="J113" s="224">
        <f>'Daily Report'!D195</f>
        <v>0</v>
      </c>
      <c r="K113" s="225" t="e">
        <f>'Daily Report'!J195</f>
        <v>#N/A</v>
      </c>
      <c r="L113" s="521"/>
      <c r="M113" s="304" t="e">
        <f t="shared" si="3"/>
        <v>#DIV/0!</v>
      </c>
      <c r="N113" s="230">
        <f>COUNTIF($J$5:M$130,$A113)</f>
        <v>0</v>
      </c>
      <c r="O113" s="230">
        <f>COUNTIF($J$131:K$256,$A113)</f>
        <v>0</v>
      </c>
      <c r="P113" s="230">
        <f>COUNTIF($J$257:K$382,$A113)</f>
        <v>0</v>
      </c>
      <c r="Q113" s="230">
        <f>COUNTIF($J$384:M$562,$A113)</f>
        <v>0</v>
      </c>
    </row>
    <row r="114" spans="1:17" ht="18.75">
      <c r="A114" s="222" t="s">
        <v>171</v>
      </c>
      <c r="B114" s="519"/>
      <c r="C114" s="520"/>
      <c r="D114" s="520"/>
      <c r="E114" s="520"/>
      <c r="F114" s="521"/>
      <c r="G114" s="521"/>
      <c r="H114" s="231">
        <f t="shared" si="2"/>
        <v>0</v>
      </c>
      <c r="I114" s="223"/>
      <c r="J114" s="224">
        <f>'Daily Report'!D196</f>
        <v>0</v>
      </c>
      <c r="K114" s="225" t="e">
        <f>'Daily Report'!J196</f>
        <v>#N/A</v>
      </c>
      <c r="L114" s="521"/>
      <c r="M114" s="304" t="e">
        <f t="shared" si="3"/>
        <v>#DIV/0!</v>
      </c>
      <c r="N114" s="230">
        <f>COUNTIF($J$5:M$130,$A114)</f>
        <v>0</v>
      </c>
      <c r="O114" s="230">
        <f>COUNTIF($J$131:K$256,$A114)</f>
        <v>0</v>
      </c>
      <c r="P114" s="230">
        <f>COUNTIF($J$257:K$382,$A114)</f>
        <v>0</v>
      </c>
      <c r="Q114" s="230">
        <f>COUNTIF($J$384:M$562,$A114)</f>
        <v>0</v>
      </c>
    </row>
    <row r="115" spans="1:17" ht="18.75">
      <c r="A115" s="222" t="s">
        <v>172</v>
      </c>
      <c r="B115" s="519"/>
      <c r="C115" s="520"/>
      <c r="D115" s="520"/>
      <c r="E115" s="520"/>
      <c r="F115" s="521"/>
      <c r="G115" s="521"/>
      <c r="H115" s="231">
        <f t="shared" si="2"/>
        <v>0</v>
      </c>
      <c r="I115" s="223"/>
      <c r="J115" s="224">
        <f>'Daily Report'!D197</f>
        <v>0</v>
      </c>
      <c r="K115" s="225" t="e">
        <f>'Daily Report'!J197</f>
        <v>#N/A</v>
      </c>
      <c r="L115" s="521"/>
      <c r="M115" s="304" t="e">
        <f t="shared" si="3"/>
        <v>#DIV/0!</v>
      </c>
      <c r="N115" s="230">
        <f>COUNTIF($J$5:M$130,$A115)</f>
        <v>0</v>
      </c>
      <c r="O115" s="230">
        <f>COUNTIF($J$131:K$256,$A115)</f>
        <v>0</v>
      </c>
      <c r="P115" s="230">
        <f>COUNTIF($J$257:K$382,$A115)</f>
        <v>0</v>
      </c>
      <c r="Q115" s="230">
        <f>COUNTIF($J$384:M$562,$A115)</f>
        <v>0</v>
      </c>
    </row>
    <row r="116" spans="1:17" ht="18.75">
      <c r="A116" s="222" t="s">
        <v>173</v>
      </c>
      <c r="B116" s="519"/>
      <c r="C116" s="520"/>
      <c r="D116" s="520"/>
      <c r="E116" s="520"/>
      <c r="F116" s="521"/>
      <c r="G116" s="521"/>
      <c r="H116" s="231">
        <f t="shared" si="2"/>
        <v>0</v>
      </c>
      <c r="I116" s="223"/>
      <c r="J116" s="224">
        <f>'Daily Report'!D198</f>
        <v>0</v>
      </c>
      <c r="K116" s="225" t="e">
        <f>'Daily Report'!J198</f>
        <v>#N/A</v>
      </c>
      <c r="L116" s="521"/>
      <c r="M116" s="304" t="e">
        <f t="shared" si="3"/>
        <v>#DIV/0!</v>
      </c>
      <c r="N116" s="230">
        <f>COUNTIF($J$5:M$130,$A116)</f>
        <v>0</v>
      </c>
      <c r="O116" s="230">
        <f>COUNTIF($J$131:K$256,$A116)</f>
        <v>0</v>
      </c>
      <c r="P116" s="230">
        <f>COUNTIF($J$257:K$382,$A116)</f>
        <v>0</v>
      </c>
      <c r="Q116" s="230">
        <f>COUNTIF($J$384:M$562,$A116)</f>
        <v>0</v>
      </c>
    </row>
    <row r="117" spans="1:17" ht="18.75">
      <c r="A117" s="222" t="s">
        <v>174</v>
      </c>
      <c r="B117" s="519"/>
      <c r="C117" s="520"/>
      <c r="D117" s="520"/>
      <c r="E117" s="520"/>
      <c r="F117" s="521"/>
      <c r="G117" s="521"/>
      <c r="H117" s="231">
        <f t="shared" si="2"/>
        <v>0</v>
      </c>
      <c r="I117" s="223"/>
      <c r="J117" s="224">
        <f>'Daily Report'!D199</f>
        <v>0</v>
      </c>
      <c r="K117" s="225" t="e">
        <f>'Daily Report'!J199</f>
        <v>#N/A</v>
      </c>
      <c r="L117" s="521"/>
      <c r="M117" s="304" t="e">
        <f t="shared" si="3"/>
        <v>#DIV/0!</v>
      </c>
      <c r="N117" s="230">
        <f>COUNTIF($J$5:M$130,$A117)</f>
        <v>0</v>
      </c>
      <c r="O117" s="230">
        <f>COUNTIF($J$131:K$256,$A117)</f>
        <v>0</v>
      </c>
      <c r="P117" s="230">
        <f>COUNTIF($J$257:K$382,$A117)</f>
        <v>0</v>
      </c>
      <c r="Q117" s="230">
        <f>COUNTIF($J$384:M$562,$A117)</f>
        <v>0</v>
      </c>
    </row>
    <row r="118" spans="1:17" ht="18.75">
      <c r="A118" s="222" t="s">
        <v>175</v>
      </c>
      <c r="B118" s="519"/>
      <c r="C118" s="520"/>
      <c r="D118" s="520"/>
      <c r="E118" s="520"/>
      <c r="F118" s="521"/>
      <c r="G118" s="521"/>
      <c r="H118" s="231">
        <f t="shared" si="2"/>
        <v>0</v>
      </c>
      <c r="I118" s="223"/>
      <c r="J118" s="224">
        <f>'Daily Report'!D200</f>
        <v>0</v>
      </c>
      <c r="K118" s="225" t="e">
        <f>'Daily Report'!J200</f>
        <v>#N/A</v>
      </c>
      <c r="L118" s="521"/>
      <c r="M118" s="304" t="e">
        <f t="shared" si="3"/>
        <v>#DIV/0!</v>
      </c>
      <c r="N118" s="230">
        <f>COUNTIF($J$5:M$130,$A118)</f>
        <v>0</v>
      </c>
      <c r="O118" s="230">
        <f>COUNTIF($J$131:K$256,$A118)</f>
        <v>0</v>
      </c>
      <c r="P118" s="230">
        <f>COUNTIF($J$257:K$382,$A118)</f>
        <v>0</v>
      </c>
      <c r="Q118" s="230">
        <f>COUNTIF($J$384:M$562,$A118)</f>
        <v>0</v>
      </c>
    </row>
    <row r="119" spans="1:17" ht="18.75">
      <c r="A119" s="222" t="s">
        <v>176</v>
      </c>
      <c r="B119" s="519"/>
      <c r="C119" s="520"/>
      <c r="D119" s="520"/>
      <c r="E119" s="520"/>
      <c r="F119" s="521"/>
      <c r="G119" s="521"/>
      <c r="H119" s="231">
        <f t="shared" si="2"/>
        <v>0</v>
      </c>
      <c r="I119" s="223"/>
      <c r="J119" s="224">
        <f>'Daily Report'!D201</f>
        <v>0</v>
      </c>
      <c r="K119" s="225" t="e">
        <f>'Daily Report'!J201</f>
        <v>#N/A</v>
      </c>
      <c r="L119" s="521"/>
      <c r="M119" s="304" t="e">
        <f t="shared" si="3"/>
        <v>#DIV/0!</v>
      </c>
      <c r="N119" s="230">
        <f>COUNTIF($J$5:M$130,$A119)</f>
        <v>0</v>
      </c>
      <c r="O119" s="230">
        <f>COUNTIF($J$131:K$256,$A119)</f>
        <v>0</v>
      </c>
      <c r="P119" s="230">
        <f>COUNTIF($J$257:K$382,$A119)</f>
        <v>0</v>
      </c>
      <c r="Q119" s="230">
        <f>COUNTIF($J$384:M$562,$A119)</f>
        <v>0</v>
      </c>
    </row>
    <row r="120" spans="1:17" ht="18.75">
      <c r="A120" s="222" t="s">
        <v>177</v>
      </c>
      <c r="B120" s="519"/>
      <c r="C120" s="520"/>
      <c r="D120" s="520"/>
      <c r="E120" s="520"/>
      <c r="F120" s="521"/>
      <c r="G120" s="521"/>
      <c r="H120" s="231">
        <f t="shared" si="2"/>
        <v>0</v>
      </c>
      <c r="I120" s="223"/>
      <c r="J120" s="224">
        <f>'Daily Report'!D202</f>
        <v>0</v>
      </c>
      <c r="K120" s="225" t="e">
        <f>'Daily Report'!J202</f>
        <v>#N/A</v>
      </c>
      <c r="L120" s="521"/>
      <c r="M120" s="304" t="e">
        <f t="shared" si="3"/>
        <v>#DIV/0!</v>
      </c>
      <c r="N120" s="230">
        <f>COUNTIF($J$5:M$130,$A120)</f>
        <v>0</v>
      </c>
      <c r="O120" s="230">
        <f>COUNTIF($J$131:K$256,$A120)</f>
        <v>0</v>
      </c>
      <c r="P120" s="230">
        <f>COUNTIF($J$257:K$382,$A120)</f>
        <v>0</v>
      </c>
      <c r="Q120" s="230">
        <f>COUNTIF($J$384:M$562,$A120)</f>
        <v>0</v>
      </c>
    </row>
    <row r="121" spans="1:17" ht="18.75">
      <c r="A121" s="222" t="s">
        <v>178</v>
      </c>
      <c r="B121" s="519"/>
      <c r="C121" s="520"/>
      <c r="D121" s="520"/>
      <c r="E121" s="520"/>
      <c r="F121" s="521"/>
      <c r="G121" s="521"/>
      <c r="H121" s="231">
        <f t="shared" si="2"/>
        <v>0</v>
      </c>
      <c r="I121" s="223"/>
      <c r="J121" s="224">
        <f>'Daily Report'!D203</f>
        <v>0</v>
      </c>
      <c r="K121" s="225" t="e">
        <f>'Daily Report'!J203</f>
        <v>#N/A</v>
      </c>
      <c r="L121" s="521"/>
      <c r="M121" s="304" t="e">
        <f t="shared" si="3"/>
        <v>#DIV/0!</v>
      </c>
      <c r="N121" s="230">
        <f>COUNTIF($J$5:M$130,$A121)</f>
        <v>0</v>
      </c>
      <c r="O121" s="230">
        <f>COUNTIF($J$131:K$256,$A121)</f>
        <v>0</v>
      </c>
      <c r="P121" s="230">
        <f>COUNTIF($J$257:K$382,$A121)</f>
        <v>0</v>
      </c>
      <c r="Q121" s="230">
        <f>COUNTIF($J$384:M$562,$A121)</f>
        <v>0</v>
      </c>
    </row>
    <row r="122" spans="1:17" ht="18.75">
      <c r="A122" s="222" t="s">
        <v>179</v>
      </c>
      <c r="B122" s="519"/>
      <c r="C122" s="520"/>
      <c r="D122" s="520"/>
      <c r="E122" s="520"/>
      <c r="F122" s="521"/>
      <c r="G122" s="521"/>
      <c r="H122" s="231">
        <f t="shared" si="2"/>
        <v>0</v>
      </c>
      <c r="I122" s="223"/>
      <c r="J122" s="224">
        <f>'Daily Report'!D204</f>
        <v>0</v>
      </c>
      <c r="K122" s="225" t="e">
        <f>'Daily Report'!J204</f>
        <v>#N/A</v>
      </c>
      <c r="L122" s="521"/>
      <c r="M122" s="304" t="e">
        <f t="shared" si="3"/>
        <v>#DIV/0!</v>
      </c>
      <c r="N122" s="230">
        <f>COUNTIF($J$5:M$130,$A122)</f>
        <v>0</v>
      </c>
      <c r="O122" s="230">
        <f>COUNTIF($J$131:K$256,$A122)</f>
        <v>0</v>
      </c>
      <c r="P122" s="230">
        <f>COUNTIF($J$257:K$382,$A122)</f>
        <v>0</v>
      </c>
      <c r="Q122" s="230">
        <f>COUNTIF($J$384:M$562,$A122)</f>
        <v>0</v>
      </c>
    </row>
    <row r="123" spans="1:17" ht="18.75">
      <c r="A123" s="222" t="s">
        <v>180</v>
      </c>
      <c r="B123" s="519"/>
      <c r="C123" s="520"/>
      <c r="D123" s="520"/>
      <c r="E123" s="520"/>
      <c r="F123" s="521"/>
      <c r="G123" s="521"/>
      <c r="H123" s="231">
        <f t="shared" si="2"/>
        <v>0</v>
      </c>
      <c r="I123" s="223"/>
      <c r="J123" s="224">
        <f>'Daily Report'!D205</f>
        <v>0</v>
      </c>
      <c r="K123" s="225" t="e">
        <f>'Daily Report'!J205</f>
        <v>#N/A</v>
      </c>
      <c r="L123" s="521"/>
      <c r="M123" s="304" t="e">
        <f t="shared" si="3"/>
        <v>#DIV/0!</v>
      </c>
      <c r="N123" s="230">
        <f>COUNTIF($J$5:M$130,$A123)</f>
        <v>0</v>
      </c>
      <c r="O123" s="230">
        <f>COUNTIF($J$131:K$256,$A123)</f>
        <v>0</v>
      </c>
      <c r="P123" s="230">
        <f>COUNTIF($J$257:K$382,$A123)</f>
        <v>0</v>
      </c>
      <c r="Q123" s="230">
        <f>COUNTIF($J$384:M$562,$A123)</f>
        <v>0</v>
      </c>
    </row>
    <row r="124" spans="1:17" ht="18.75">
      <c r="A124" s="222" t="s">
        <v>181</v>
      </c>
      <c r="B124" s="519"/>
      <c r="C124" s="520"/>
      <c r="D124" s="520"/>
      <c r="E124" s="520"/>
      <c r="F124" s="521"/>
      <c r="G124" s="521"/>
      <c r="H124" s="231">
        <f t="shared" si="2"/>
        <v>0</v>
      </c>
      <c r="I124" s="223"/>
      <c r="J124" s="224">
        <f>'Daily Report'!D206</f>
        <v>0</v>
      </c>
      <c r="K124" s="225" t="e">
        <f>'Daily Report'!J206</f>
        <v>#N/A</v>
      </c>
      <c r="L124" s="521"/>
      <c r="M124" s="304" t="e">
        <f t="shared" si="3"/>
        <v>#DIV/0!</v>
      </c>
      <c r="N124" s="230">
        <f>COUNTIF($J$5:M$130,$A124)</f>
        <v>0</v>
      </c>
      <c r="O124" s="230">
        <f>COUNTIF($J$131:K$256,$A124)</f>
        <v>0</v>
      </c>
      <c r="P124" s="230">
        <f>COUNTIF($J$257:K$382,$A124)</f>
        <v>0</v>
      </c>
      <c r="Q124" s="230">
        <f>COUNTIF($J$384:M$562,$A124)</f>
        <v>0</v>
      </c>
    </row>
    <row r="125" spans="1:17" ht="18.75">
      <c r="A125" s="222" t="s">
        <v>182</v>
      </c>
      <c r="B125" s="519"/>
      <c r="C125" s="520"/>
      <c r="D125" s="520"/>
      <c r="E125" s="520"/>
      <c r="F125" s="521"/>
      <c r="G125" s="521"/>
      <c r="H125" s="231">
        <f t="shared" si="2"/>
        <v>0</v>
      </c>
      <c r="I125" s="223"/>
      <c r="J125" s="224">
        <f>'Daily Report'!D207</f>
        <v>0</v>
      </c>
      <c r="K125" s="225" t="e">
        <f>'Daily Report'!J207</f>
        <v>#N/A</v>
      </c>
      <c r="L125" s="521"/>
      <c r="M125" s="304" t="e">
        <f t="shared" si="3"/>
        <v>#DIV/0!</v>
      </c>
      <c r="N125" s="230">
        <f>COUNTIF($J$5:M$130,$A125)</f>
        <v>0</v>
      </c>
      <c r="O125" s="230">
        <f>COUNTIF($J$131:K$256,$A125)</f>
        <v>0</v>
      </c>
      <c r="P125" s="230">
        <f>COUNTIF($J$257:K$382,$A125)</f>
        <v>0</v>
      </c>
      <c r="Q125" s="230">
        <f>COUNTIF($J$384:M$562,$A125)</f>
        <v>0</v>
      </c>
    </row>
    <row r="126" spans="1:17" ht="18.75">
      <c r="A126" s="222" t="s">
        <v>183</v>
      </c>
      <c r="B126" s="519"/>
      <c r="C126" s="520"/>
      <c r="D126" s="520"/>
      <c r="E126" s="520"/>
      <c r="F126" s="521"/>
      <c r="G126" s="521"/>
      <c r="H126" s="231">
        <f t="shared" si="2"/>
        <v>0</v>
      </c>
      <c r="I126" s="223"/>
      <c r="J126" s="224">
        <f>'Daily Report'!D208</f>
        <v>0</v>
      </c>
      <c r="K126" s="225" t="e">
        <f>'Daily Report'!J208</f>
        <v>#N/A</v>
      </c>
      <c r="L126" s="521"/>
      <c r="M126" s="304" t="e">
        <f t="shared" si="3"/>
        <v>#DIV/0!</v>
      </c>
      <c r="N126" s="230">
        <f>COUNTIF($J$5:M$130,$A126)</f>
        <v>0</v>
      </c>
      <c r="O126" s="230">
        <f>COUNTIF($J$131:K$256,$A126)</f>
        <v>0</v>
      </c>
      <c r="P126" s="230">
        <f>COUNTIF($J$257:K$382,$A126)</f>
        <v>0</v>
      </c>
      <c r="Q126" s="230">
        <f>COUNTIF($J$384:M$562,$A126)</f>
        <v>0</v>
      </c>
    </row>
    <row r="127" spans="1:17" ht="18.75">
      <c r="A127" s="222" t="s">
        <v>184</v>
      </c>
      <c r="B127" s="519"/>
      <c r="C127" s="520"/>
      <c r="D127" s="520"/>
      <c r="E127" s="520"/>
      <c r="F127" s="521"/>
      <c r="G127" s="521"/>
      <c r="H127" s="231">
        <f t="shared" si="2"/>
        <v>0</v>
      </c>
      <c r="I127" s="223"/>
      <c r="J127" s="224">
        <f>'Daily Report'!D209</f>
        <v>0</v>
      </c>
      <c r="K127" s="225" t="e">
        <f>'Daily Report'!J209</f>
        <v>#N/A</v>
      </c>
      <c r="L127" s="521"/>
      <c r="M127" s="304" t="e">
        <f t="shared" si="3"/>
        <v>#DIV/0!</v>
      </c>
      <c r="N127" s="230">
        <f>COUNTIF($J$5:M$130,$A127)</f>
        <v>0</v>
      </c>
      <c r="O127" s="230">
        <f>COUNTIF($J$131:K$256,$A127)</f>
        <v>0</v>
      </c>
      <c r="P127" s="230">
        <f>COUNTIF($J$257:K$382,$A127)</f>
        <v>0</v>
      </c>
      <c r="Q127" s="230">
        <f>COUNTIF($J$384:M$562,$A127)</f>
        <v>0</v>
      </c>
    </row>
    <row r="128" spans="1:17" ht="18.75">
      <c r="A128" s="222" t="s">
        <v>185</v>
      </c>
      <c r="B128" s="519"/>
      <c r="C128" s="520"/>
      <c r="D128" s="520"/>
      <c r="E128" s="520"/>
      <c r="F128" s="521"/>
      <c r="G128" s="521"/>
      <c r="H128" s="231">
        <f t="shared" si="2"/>
        <v>0</v>
      </c>
      <c r="I128" s="223"/>
      <c r="J128" s="224">
        <f>'Daily Report'!D210</f>
        <v>0</v>
      </c>
      <c r="K128" s="225" t="e">
        <f>'Daily Report'!J210</f>
        <v>#N/A</v>
      </c>
      <c r="L128" s="521"/>
      <c r="M128" s="304" t="e">
        <f t="shared" si="3"/>
        <v>#DIV/0!</v>
      </c>
      <c r="N128" s="230">
        <f>COUNTIF($J$5:M$130,$A128)</f>
        <v>0</v>
      </c>
      <c r="O128" s="230">
        <f>COUNTIF($J$131:K$256,$A128)</f>
        <v>0</v>
      </c>
      <c r="P128" s="230">
        <f>COUNTIF($J$257:K$382,$A128)</f>
        <v>0</v>
      </c>
      <c r="Q128" s="230">
        <f>COUNTIF($J$384:M$562,$A128)</f>
        <v>0</v>
      </c>
    </row>
    <row r="129" spans="1:17" ht="18.75">
      <c r="A129" s="222" t="s">
        <v>186</v>
      </c>
      <c r="B129" s="519"/>
      <c r="C129" s="520"/>
      <c r="D129" s="520"/>
      <c r="E129" s="520"/>
      <c r="F129" s="521"/>
      <c r="G129" s="521"/>
      <c r="H129" s="231">
        <f t="shared" si="2"/>
        <v>0</v>
      </c>
      <c r="I129" s="223"/>
      <c r="J129" s="224">
        <f>'Daily Report'!D211</f>
        <v>0</v>
      </c>
      <c r="K129" s="225" t="e">
        <f>'Daily Report'!J211</f>
        <v>#N/A</v>
      </c>
      <c r="L129" s="521"/>
      <c r="M129" s="304" t="e">
        <f t="shared" si="3"/>
        <v>#DIV/0!</v>
      </c>
      <c r="N129" s="230">
        <f>COUNTIF($J$5:M$130,$A129)</f>
        <v>0</v>
      </c>
      <c r="O129" s="230">
        <f>COUNTIF($J$131:K$256,$A129)</f>
        <v>0</v>
      </c>
      <c r="P129" s="230">
        <f>COUNTIF($J$257:K$382,$A129)</f>
        <v>0</v>
      </c>
      <c r="Q129" s="230">
        <f>COUNTIF($J$384:M$562,$A129)</f>
        <v>0</v>
      </c>
    </row>
    <row r="130" spans="1:17" ht="18.75">
      <c r="A130" s="222" t="s">
        <v>187</v>
      </c>
      <c r="B130" s="519"/>
      <c r="C130" s="520"/>
      <c r="D130" s="520"/>
      <c r="E130" s="520"/>
      <c r="F130" s="521"/>
      <c r="G130" s="521"/>
      <c r="H130" s="231">
        <f t="shared" si="2"/>
        <v>0</v>
      </c>
      <c r="I130" s="223"/>
      <c r="J130" s="224">
        <f>'Daily Report'!D212</f>
        <v>0</v>
      </c>
      <c r="K130" s="225" t="e">
        <f>'Daily Report'!J212</f>
        <v>#N/A</v>
      </c>
      <c r="L130" s="521"/>
      <c r="M130" s="304" t="e">
        <f t="shared" si="3"/>
        <v>#DIV/0!</v>
      </c>
      <c r="N130" s="230">
        <f>COUNTIF($J$5:M$130,$A130)</f>
        <v>0</v>
      </c>
      <c r="O130" s="230">
        <f>COUNTIF($J$131:K$256,$A130)</f>
        <v>0</v>
      </c>
      <c r="P130" s="230">
        <f>COUNTIF($J$257:K$382,$A130)</f>
        <v>0</v>
      </c>
      <c r="Q130" s="230">
        <f>COUNTIF($J$384:M$562,$A130)</f>
        <v>0</v>
      </c>
    </row>
    <row r="131" spans="1:17" ht="18.75">
      <c r="A131" s="222" t="s">
        <v>188</v>
      </c>
      <c r="B131" s="519"/>
      <c r="C131" s="520"/>
      <c r="D131" s="520"/>
      <c r="E131" s="520"/>
      <c r="F131" s="521"/>
      <c r="G131" s="521"/>
      <c r="H131" s="231">
        <f t="shared" si="2"/>
        <v>0</v>
      </c>
      <c r="I131" s="223"/>
      <c r="J131" s="224">
        <f>'Daily Report'!D225</f>
        <v>0</v>
      </c>
      <c r="K131" s="226" t="e">
        <f>'Daily Report'!J225</f>
        <v>#N/A</v>
      </c>
      <c r="L131" s="521"/>
      <c r="M131" s="304" t="e">
        <f t="shared" si="3"/>
        <v>#DIV/0!</v>
      </c>
      <c r="N131" s="230">
        <f>COUNTIF($J$5:M$130,$A131)</f>
        <v>0</v>
      </c>
      <c r="O131" s="230">
        <f>COUNTIF($J$131:K$256,$A131)</f>
        <v>0</v>
      </c>
      <c r="P131" s="230">
        <f>COUNTIF($J$257:K$382,$A131)</f>
        <v>0</v>
      </c>
      <c r="Q131" s="230">
        <f>COUNTIF($J$384:M$562,$A131)</f>
        <v>0</v>
      </c>
    </row>
    <row r="132" spans="1:17" ht="18.75">
      <c r="A132" s="222" t="s">
        <v>189</v>
      </c>
      <c r="B132" s="519"/>
      <c r="C132" s="520"/>
      <c r="D132" s="520"/>
      <c r="E132" s="520"/>
      <c r="F132" s="521"/>
      <c r="G132" s="521"/>
      <c r="H132" s="231">
        <f t="shared" si="2"/>
        <v>0</v>
      </c>
      <c r="I132" s="223"/>
      <c r="J132" s="224">
        <f>'Daily Report'!D226</f>
        <v>0</v>
      </c>
      <c r="K132" s="226" t="e">
        <f>'Daily Report'!J226</f>
        <v>#N/A</v>
      </c>
      <c r="L132" s="521"/>
      <c r="M132" s="304" t="e">
        <f t="shared" si="3"/>
        <v>#DIV/0!</v>
      </c>
      <c r="N132" s="230">
        <f>COUNTIF($J$5:M$130,$A132)</f>
        <v>0</v>
      </c>
      <c r="O132" s="230">
        <f>COUNTIF($J$131:K$256,$A132)</f>
        <v>0</v>
      </c>
      <c r="P132" s="230">
        <f>COUNTIF($J$257:K$382,$A132)</f>
        <v>0</v>
      </c>
      <c r="Q132" s="230">
        <f>COUNTIF($J$384:M$562,$A132)</f>
        <v>0</v>
      </c>
    </row>
    <row r="133" spans="1:17" ht="18.75">
      <c r="A133" s="222" t="s">
        <v>190</v>
      </c>
      <c r="B133" s="519"/>
      <c r="C133" s="520"/>
      <c r="D133" s="520"/>
      <c r="E133" s="520"/>
      <c r="F133" s="521"/>
      <c r="G133" s="521"/>
      <c r="H133" s="231">
        <f t="shared" si="2"/>
        <v>0</v>
      </c>
      <c r="I133" s="223"/>
      <c r="J133" s="224">
        <f>'Daily Report'!D227</f>
        <v>0</v>
      </c>
      <c r="K133" s="226" t="e">
        <f>'Daily Report'!J227</f>
        <v>#N/A</v>
      </c>
      <c r="L133" s="521"/>
      <c r="M133" s="304" t="e">
        <f t="shared" si="3"/>
        <v>#DIV/0!</v>
      </c>
      <c r="N133" s="230">
        <f>COUNTIF($J$5:M$130,$A133)</f>
        <v>0</v>
      </c>
      <c r="O133" s="230">
        <f>COUNTIF($J$131:K$256,$A133)</f>
        <v>0</v>
      </c>
      <c r="P133" s="230">
        <f>COUNTIF($J$257:K$382,$A133)</f>
        <v>0</v>
      </c>
      <c r="Q133" s="230">
        <f>COUNTIF($J$384:M$562,$A133)</f>
        <v>0</v>
      </c>
    </row>
    <row r="134" spans="1:17" ht="18.75">
      <c r="A134" s="222" t="s">
        <v>191</v>
      </c>
      <c r="B134" s="519"/>
      <c r="C134" s="520"/>
      <c r="D134" s="520"/>
      <c r="E134" s="520"/>
      <c r="F134" s="521"/>
      <c r="G134" s="521"/>
      <c r="H134" s="231">
        <f t="shared" ref="H134:H197" si="4">COUNTIF(J$5:J$562,A134)</f>
        <v>0</v>
      </c>
      <c r="I134" s="223"/>
      <c r="J134" s="224">
        <f>'Daily Report'!D228</f>
        <v>0</v>
      </c>
      <c r="K134" s="226" t="e">
        <f>'Daily Report'!J228</f>
        <v>#N/A</v>
      </c>
      <c r="L134" s="521"/>
      <c r="M134" s="304" t="e">
        <f t="shared" ref="M134:M197" si="5">H134/L134</f>
        <v>#DIV/0!</v>
      </c>
      <c r="N134" s="230">
        <f>COUNTIF($J$5:M$130,$A134)</f>
        <v>0</v>
      </c>
      <c r="O134" s="230">
        <f>COUNTIF($J$131:K$256,$A134)</f>
        <v>0</v>
      </c>
      <c r="P134" s="230">
        <f>COUNTIF($J$257:K$382,$A134)</f>
        <v>0</v>
      </c>
      <c r="Q134" s="230">
        <f>COUNTIF($J$384:M$562,$A134)</f>
        <v>0</v>
      </c>
    </row>
    <row r="135" spans="1:17" ht="18.75">
      <c r="A135" s="222" t="s">
        <v>192</v>
      </c>
      <c r="B135" s="519"/>
      <c r="C135" s="520"/>
      <c r="D135" s="520"/>
      <c r="E135" s="520"/>
      <c r="F135" s="521"/>
      <c r="G135" s="521"/>
      <c r="H135" s="231">
        <f t="shared" si="4"/>
        <v>0</v>
      </c>
      <c r="I135" s="223"/>
      <c r="J135" s="224">
        <f>'Daily Report'!D229</f>
        <v>0</v>
      </c>
      <c r="K135" s="226" t="e">
        <f>'Daily Report'!J229</f>
        <v>#N/A</v>
      </c>
      <c r="L135" s="521"/>
      <c r="M135" s="304" t="e">
        <f t="shared" si="5"/>
        <v>#DIV/0!</v>
      </c>
      <c r="N135" s="230">
        <f>COUNTIF($J$5:M$130,$A135)</f>
        <v>0</v>
      </c>
      <c r="O135" s="230">
        <f>COUNTIF($J$131:K$256,$A135)</f>
        <v>0</v>
      </c>
      <c r="P135" s="230">
        <f>COUNTIF($J$257:K$382,$A135)</f>
        <v>0</v>
      </c>
      <c r="Q135" s="230">
        <f>COUNTIF($J$384:M$562,$A135)</f>
        <v>0</v>
      </c>
    </row>
    <row r="136" spans="1:17" ht="18.75">
      <c r="A136" s="222" t="s">
        <v>193</v>
      </c>
      <c r="B136" s="519"/>
      <c r="C136" s="520"/>
      <c r="D136" s="520"/>
      <c r="E136" s="520"/>
      <c r="F136" s="521"/>
      <c r="G136" s="521"/>
      <c r="H136" s="231">
        <f t="shared" si="4"/>
        <v>0</v>
      </c>
      <c r="I136" s="223"/>
      <c r="J136" s="224">
        <f>'Daily Report'!D230</f>
        <v>0</v>
      </c>
      <c r="K136" s="226" t="e">
        <f>'Daily Report'!J230</f>
        <v>#N/A</v>
      </c>
      <c r="L136" s="521"/>
      <c r="M136" s="304" t="e">
        <f t="shared" si="5"/>
        <v>#DIV/0!</v>
      </c>
      <c r="N136" s="230">
        <f>COUNTIF($J$5:M$130,$A136)</f>
        <v>0</v>
      </c>
      <c r="O136" s="230">
        <f>COUNTIF($J$131:K$256,$A136)</f>
        <v>0</v>
      </c>
      <c r="P136" s="230">
        <f>COUNTIF($J$257:K$382,$A136)</f>
        <v>0</v>
      </c>
      <c r="Q136" s="230">
        <f>COUNTIF($J$384:M$562,$A136)</f>
        <v>0</v>
      </c>
    </row>
    <row r="137" spans="1:17" ht="18.75">
      <c r="A137" s="222" t="s">
        <v>194</v>
      </c>
      <c r="B137" s="519"/>
      <c r="C137" s="520"/>
      <c r="D137" s="520"/>
      <c r="E137" s="520"/>
      <c r="F137" s="521"/>
      <c r="G137" s="521"/>
      <c r="H137" s="231">
        <f t="shared" si="4"/>
        <v>0</v>
      </c>
      <c r="I137" s="223"/>
      <c r="J137" s="224">
        <f>'Daily Report'!D231</f>
        <v>0</v>
      </c>
      <c r="K137" s="226" t="e">
        <f>'Daily Report'!J231</f>
        <v>#N/A</v>
      </c>
      <c r="L137" s="521"/>
      <c r="M137" s="304" t="e">
        <f t="shared" si="5"/>
        <v>#DIV/0!</v>
      </c>
      <c r="N137" s="230">
        <f>COUNTIF($J$5:M$130,$A137)</f>
        <v>0</v>
      </c>
      <c r="O137" s="230">
        <f>COUNTIF($J$131:K$256,$A137)</f>
        <v>0</v>
      </c>
      <c r="P137" s="230">
        <f>COUNTIF($J$257:K$382,$A137)</f>
        <v>0</v>
      </c>
      <c r="Q137" s="230">
        <f>COUNTIF($J$384:M$562,$A137)</f>
        <v>0</v>
      </c>
    </row>
    <row r="138" spans="1:17" ht="18.75">
      <c r="A138" s="222" t="s">
        <v>195</v>
      </c>
      <c r="B138" s="519"/>
      <c r="C138" s="520"/>
      <c r="D138" s="520"/>
      <c r="E138" s="520"/>
      <c r="F138" s="521"/>
      <c r="G138" s="521"/>
      <c r="H138" s="231">
        <f t="shared" si="4"/>
        <v>0</v>
      </c>
      <c r="I138" s="223"/>
      <c r="J138" s="224">
        <f>'Daily Report'!D232</f>
        <v>0</v>
      </c>
      <c r="K138" s="226" t="e">
        <f>'Daily Report'!J232</f>
        <v>#N/A</v>
      </c>
      <c r="L138" s="521"/>
      <c r="M138" s="304" t="e">
        <f t="shared" si="5"/>
        <v>#DIV/0!</v>
      </c>
      <c r="N138" s="230">
        <f>COUNTIF($J$5:M$130,$A138)</f>
        <v>0</v>
      </c>
      <c r="O138" s="230">
        <f>COUNTIF($J$131:K$256,$A138)</f>
        <v>0</v>
      </c>
      <c r="P138" s="230">
        <f>COUNTIF($J$257:K$382,$A138)</f>
        <v>0</v>
      </c>
      <c r="Q138" s="230">
        <f>COUNTIF($J$384:M$562,$A138)</f>
        <v>0</v>
      </c>
    </row>
    <row r="139" spans="1:17" ht="18.75">
      <c r="A139" s="222" t="s">
        <v>196</v>
      </c>
      <c r="B139" s="519"/>
      <c r="C139" s="520"/>
      <c r="D139" s="520"/>
      <c r="E139" s="520"/>
      <c r="F139" s="521"/>
      <c r="G139" s="521"/>
      <c r="H139" s="231">
        <f t="shared" si="4"/>
        <v>0</v>
      </c>
      <c r="I139" s="223"/>
      <c r="J139" s="224">
        <f>'Daily Report'!D233</f>
        <v>0</v>
      </c>
      <c r="K139" s="226" t="e">
        <f>'Daily Report'!J233</f>
        <v>#N/A</v>
      </c>
      <c r="L139" s="521"/>
      <c r="M139" s="304" t="e">
        <f t="shared" si="5"/>
        <v>#DIV/0!</v>
      </c>
      <c r="N139" s="230">
        <f>COUNTIF($J$5:M$130,$A139)</f>
        <v>0</v>
      </c>
      <c r="O139" s="230">
        <f>COUNTIF($J$131:K$256,$A139)</f>
        <v>0</v>
      </c>
      <c r="P139" s="230">
        <f>COUNTIF($J$257:K$382,$A139)</f>
        <v>0</v>
      </c>
      <c r="Q139" s="230">
        <f>COUNTIF($J$384:M$562,$A139)</f>
        <v>0</v>
      </c>
    </row>
    <row r="140" spans="1:17" ht="18.75">
      <c r="A140" s="222" t="s">
        <v>197</v>
      </c>
      <c r="B140" s="519"/>
      <c r="C140" s="520"/>
      <c r="D140" s="520"/>
      <c r="E140" s="520"/>
      <c r="F140" s="521"/>
      <c r="G140" s="521"/>
      <c r="H140" s="231">
        <f t="shared" si="4"/>
        <v>0</v>
      </c>
      <c r="I140" s="223"/>
      <c r="J140" s="224">
        <f>'Daily Report'!D234</f>
        <v>0</v>
      </c>
      <c r="K140" s="226" t="e">
        <f>'Daily Report'!J234</f>
        <v>#N/A</v>
      </c>
      <c r="L140" s="521"/>
      <c r="M140" s="304" t="e">
        <f t="shared" si="5"/>
        <v>#DIV/0!</v>
      </c>
      <c r="N140" s="230">
        <f>COUNTIF($J$5:M$130,$A140)</f>
        <v>0</v>
      </c>
      <c r="O140" s="230">
        <f>COUNTIF($J$131:K$256,$A140)</f>
        <v>0</v>
      </c>
      <c r="P140" s="230">
        <f>COUNTIF($J$257:K$382,$A140)</f>
        <v>0</v>
      </c>
      <c r="Q140" s="230">
        <f>COUNTIF($J$384:M$562,$A140)</f>
        <v>0</v>
      </c>
    </row>
    <row r="141" spans="1:17" ht="18.75">
      <c r="A141" s="222" t="s">
        <v>198</v>
      </c>
      <c r="B141" s="519"/>
      <c r="C141" s="520"/>
      <c r="D141" s="520"/>
      <c r="E141" s="520"/>
      <c r="F141" s="521"/>
      <c r="G141" s="521"/>
      <c r="H141" s="231">
        <f t="shared" si="4"/>
        <v>0</v>
      </c>
      <c r="I141" s="223"/>
      <c r="J141" s="224">
        <f>'Daily Report'!D235</f>
        <v>0</v>
      </c>
      <c r="K141" s="226" t="e">
        <f>'Daily Report'!J235</f>
        <v>#N/A</v>
      </c>
      <c r="L141" s="521"/>
      <c r="M141" s="304" t="e">
        <f t="shared" si="5"/>
        <v>#DIV/0!</v>
      </c>
      <c r="N141" s="230">
        <f>COUNTIF($J$5:M$130,$A141)</f>
        <v>0</v>
      </c>
      <c r="O141" s="230">
        <f>COUNTIF($J$131:K$256,$A141)</f>
        <v>0</v>
      </c>
      <c r="P141" s="230">
        <f>COUNTIF($J$257:K$382,$A141)</f>
        <v>0</v>
      </c>
      <c r="Q141" s="230">
        <f>COUNTIF($J$384:M$562,$A141)</f>
        <v>0</v>
      </c>
    </row>
    <row r="142" spans="1:17" ht="18.75">
      <c r="A142" s="222" t="s">
        <v>199</v>
      </c>
      <c r="B142" s="519"/>
      <c r="C142" s="520"/>
      <c r="D142" s="520"/>
      <c r="E142" s="520"/>
      <c r="F142" s="521"/>
      <c r="G142" s="521"/>
      <c r="H142" s="231">
        <f t="shared" si="4"/>
        <v>0</v>
      </c>
      <c r="I142" s="223"/>
      <c r="J142" s="224">
        <f>'Daily Report'!D236</f>
        <v>0</v>
      </c>
      <c r="K142" s="226" t="e">
        <f>'Daily Report'!J236</f>
        <v>#N/A</v>
      </c>
      <c r="L142" s="521"/>
      <c r="M142" s="304" t="e">
        <f t="shared" si="5"/>
        <v>#DIV/0!</v>
      </c>
      <c r="N142" s="230">
        <f>COUNTIF($J$5:M$130,$A142)</f>
        <v>0</v>
      </c>
      <c r="O142" s="230">
        <f>COUNTIF($J$131:K$256,$A142)</f>
        <v>0</v>
      </c>
      <c r="P142" s="230">
        <f>COUNTIF($J$257:K$382,$A142)</f>
        <v>0</v>
      </c>
      <c r="Q142" s="230">
        <f>COUNTIF($J$384:M$562,$A142)</f>
        <v>0</v>
      </c>
    </row>
    <row r="143" spans="1:17" ht="18.75">
      <c r="A143" s="222" t="s">
        <v>200</v>
      </c>
      <c r="B143" s="519"/>
      <c r="C143" s="520"/>
      <c r="D143" s="520"/>
      <c r="E143" s="520"/>
      <c r="F143" s="521"/>
      <c r="G143" s="521"/>
      <c r="H143" s="231">
        <f t="shared" si="4"/>
        <v>0</v>
      </c>
      <c r="I143" s="223"/>
      <c r="J143" s="224">
        <f>'Daily Report'!D237</f>
        <v>0</v>
      </c>
      <c r="K143" s="226" t="e">
        <f>'Daily Report'!J237</f>
        <v>#N/A</v>
      </c>
      <c r="L143" s="521"/>
      <c r="M143" s="304" t="e">
        <f t="shared" si="5"/>
        <v>#DIV/0!</v>
      </c>
      <c r="N143" s="230">
        <f>COUNTIF($J$5:M$130,$A143)</f>
        <v>0</v>
      </c>
      <c r="O143" s="230">
        <f>COUNTIF($J$131:K$256,$A143)</f>
        <v>0</v>
      </c>
      <c r="P143" s="230">
        <f>COUNTIF($J$257:K$382,$A143)</f>
        <v>0</v>
      </c>
      <c r="Q143" s="230">
        <f>COUNTIF($J$384:M$562,$A143)</f>
        <v>0</v>
      </c>
    </row>
    <row r="144" spans="1:17" ht="18.75">
      <c r="A144" s="222" t="s">
        <v>201</v>
      </c>
      <c r="B144" s="519"/>
      <c r="C144" s="520"/>
      <c r="D144" s="520"/>
      <c r="E144" s="520"/>
      <c r="F144" s="521"/>
      <c r="G144" s="521"/>
      <c r="H144" s="231">
        <f t="shared" si="4"/>
        <v>0</v>
      </c>
      <c r="I144" s="223"/>
      <c r="J144" s="224">
        <f>'Daily Report'!D238</f>
        <v>0</v>
      </c>
      <c r="K144" s="226" t="e">
        <f>'Daily Report'!J238</f>
        <v>#N/A</v>
      </c>
      <c r="L144" s="521"/>
      <c r="M144" s="304" t="e">
        <f t="shared" si="5"/>
        <v>#DIV/0!</v>
      </c>
      <c r="N144" s="230">
        <f>COUNTIF($J$5:M$130,$A144)</f>
        <v>0</v>
      </c>
      <c r="O144" s="230">
        <f>COUNTIF($J$131:K$256,$A144)</f>
        <v>0</v>
      </c>
      <c r="P144" s="230">
        <f>COUNTIF($J$257:K$382,$A144)</f>
        <v>0</v>
      </c>
      <c r="Q144" s="230">
        <f>COUNTIF($J$384:M$562,$A144)</f>
        <v>0</v>
      </c>
    </row>
    <row r="145" spans="1:17" ht="18.75">
      <c r="A145" s="222" t="s">
        <v>202</v>
      </c>
      <c r="B145" s="519"/>
      <c r="C145" s="520"/>
      <c r="D145" s="520"/>
      <c r="E145" s="520"/>
      <c r="F145" s="521"/>
      <c r="G145" s="521"/>
      <c r="H145" s="231">
        <f t="shared" si="4"/>
        <v>0</v>
      </c>
      <c r="I145" s="223"/>
      <c r="J145" s="224">
        <f>'Daily Report'!D239</f>
        <v>0</v>
      </c>
      <c r="K145" s="226" t="e">
        <f>'Daily Report'!J239</f>
        <v>#N/A</v>
      </c>
      <c r="L145" s="521"/>
      <c r="M145" s="304" t="e">
        <f t="shared" si="5"/>
        <v>#DIV/0!</v>
      </c>
      <c r="N145" s="230">
        <f>COUNTIF($J$5:M$130,$A145)</f>
        <v>0</v>
      </c>
      <c r="O145" s="230">
        <f>COUNTIF($J$131:K$256,$A145)</f>
        <v>0</v>
      </c>
      <c r="P145" s="230">
        <f>COUNTIF($J$257:K$382,$A145)</f>
        <v>0</v>
      </c>
      <c r="Q145" s="230">
        <f>COUNTIF($J$384:M$562,$A145)</f>
        <v>0</v>
      </c>
    </row>
    <row r="146" spans="1:17" ht="18.75">
      <c r="A146" s="222" t="s">
        <v>203</v>
      </c>
      <c r="B146" s="519"/>
      <c r="C146" s="520"/>
      <c r="D146" s="520"/>
      <c r="E146" s="520"/>
      <c r="F146" s="521"/>
      <c r="G146" s="521"/>
      <c r="H146" s="231">
        <f t="shared" si="4"/>
        <v>0</v>
      </c>
      <c r="I146" s="223"/>
      <c r="J146" s="224">
        <f>'Daily Report'!D240</f>
        <v>0</v>
      </c>
      <c r="K146" s="226" t="e">
        <f>'Daily Report'!J240</f>
        <v>#N/A</v>
      </c>
      <c r="L146" s="521"/>
      <c r="M146" s="304" t="e">
        <f t="shared" si="5"/>
        <v>#DIV/0!</v>
      </c>
      <c r="N146" s="230">
        <f>COUNTIF($J$5:M$130,$A146)</f>
        <v>0</v>
      </c>
      <c r="O146" s="230">
        <f>COUNTIF($J$131:K$256,$A146)</f>
        <v>0</v>
      </c>
      <c r="P146" s="230">
        <f>COUNTIF($J$257:K$382,$A146)</f>
        <v>0</v>
      </c>
      <c r="Q146" s="230">
        <f>COUNTIF($J$384:M$562,$A146)</f>
        <v>0</v>
      </c>
    </row>
    <row r="147" spans="1:17" ht="18.75">
      <c r="A147" s="222" t="s">
        <v>204</v>
      </c>
      <c r="B147" s="519"/>
      <c r="C147" s="520"/>
      <c r="D147" s="520"/>
      <c r="E147" s="520"/>
      <c r="F147" s="521"/>
      <c r="G147" s="521"/>
      <c r="H147" s="231">
        <f t="shared" si="4"/>
        <v>0</v>
      </c>
      <c r="I147" s="223"/>
      <c r="J147" s="224">
        <f>'Daily Report'!D241</f>
        <v>0</v>
      </c>
      <c r="K147" s="226" t="e">
        <f>'Daily Report'!J241</f>
        <v>#N/A</v>
      </c>
      <c r="L147" s="521"/>
      <c r="M147" s="304" t="e">
        <f t="shared" si="5"/>
        <v>#DIV/0!</v>
      </c>
      <c r="N147" s="230">
        <f>COUNTIF($J$5:M$130,$A147)</f>
        <v>0</v>
      </c>
      <c r="O147" s="230">
        <f>COUNTIF($J$131:K$256,$A147)</f>
        <v>0</v>
      </c>
      <c r="P147" s="230">
        <f>COUNTIF($J$257:K$382,$A147)</f>
        <v>0</v>
      </c>
      <c r="Q147" s="230">
        <f>COUNTIF($J$384:M$562,$A147)</f>
        <v>0</v>
      </c>
    </row>
    <row r="148" spans="1:17" ht="18.75">
      <c r="A148" s="222" t="s">
        <v>205</v>
      </c>
      <c r="B148" s="519"/>
      <c r="C148" s="520"/>
      <c r="D148" s="520"/>
      <c r="E148" s="520"/>
      <c r="F148" s="521"/>
      <c r="G148" s="521"/>
      <c r="H148" s="231">
        <f t="shared" si="4"/>
        <v>0</v>
      </c>
      <c r="I148" s="223"/>
      <c r="J148" s="224">
        <f>'Daily Report'!D242</f>
        <v>0</v>
      </c>
      <c r="K148" s="226" t="e">
        <f>'Daily Report'!J242</f>
        <v>#N/A</v>
      </c>
      <c r="L148" s="521"/>
      <c r="M148" s="304" t="e">
        <f t="shared" si="5"/>
        <v>#DIV/0!</v>
      </c>
      <c r="N148" s="230">
        <f>COUNTIF($J$5:M$130,$A148)</f>
        <v>0</v>
      </c>
      <c r="O148" s="230">
        <f>COUNTIF($J$131:K$256,$A148)</f>
        <v>0</v>
      </c>
      <c r="P148" s="230">
        <f>COUNTIF($J$257:K$382,$A148)</f>
        <v>0</v>
      </c>
      <c r="Q148" s="230">
        <f>COUNTIF($J$384:M$562,$A148)</f>
        <v>0</v>
      </c>
    </row>
    <row r="149" spans="1:17" ht="18.75">
      <c r="A149" s="222" t="s">
        <v>206</v>
      </c>
      <c r="B149" s="519"/>
      <c r="C149" s="520"/>
      <c r="D149" s="520"/>
      <c r="E149" s="520"/>
      <c r="F149" s="521"/>
      <c r="G149" s="521"/>
      <c r="H149" s="231">
        <f t="shared" si="4"/>
        <v>0</v>
      </c>
      <c r="I149" s="223"/>
      <c r="J149" s="224">
        <f>'Daily Report'!D255</f>
        <v>0</v>
      </c>
      <c r="K149" s="226" t="e">
        <f>'Daily Report'!J255</f>
        <v>#N/A</v>
      </c>
      <c r="L149" s="521"/>
      <c r="M149" s="304" t="e">
        <f t="shared" si="5"/>
        <v>#DIV/0!</v>
      </c>
      <c r="N149" s="230">
        <f>COUNTIF($J$5:M$130,$A149)</f>
        <v>0</v>
      </c>
      <c r="O149" s="230">
        <f>COUNTIF($J$131:K$256,$A149)</f>
        <v>0</v>
      </c>
      <c r="P149" s="230">
        <f>COUNTIF($J$257:K$382,$A149)</f>
        <v>0</v>
      </c>
      <c r="Q149" s="230">
        <f>COUNTIF($J$384:M$562,$A149)</f>
        <v>0</v>
      </c>
    </row>
    <row r="150" spans="1:17" ht="18.75">
      <c r="A150" s="222" t="s">
        <v>207</v>
      </c>
      <c r="B150" s="519"/>
      <c r="C150" s="520"/>
      <c r="D150" s="520"/>
      <c r="E150" s="520"/>
      <c r="F150" s="521"/>
      <c r="G150" s="521"/>
      <c r="H150" s="231">
        <f t="shared" si="4"/>
        <v>0</v>
      </c>
      <c r="I150" s="223"/>
      <c r="J150" s="224">
        <f>'Daily Report'!D256</f>
        <v>0</v>
      </c>
      <c r="K150" s="226" t="e">
        <f>'Daily Report'!J256</f>
        <v>#N/A</v>
      </c>
      <c r="L150" s="521"/>
      <c r="M150" s="304" t="e">
        <f t="shared" si="5"/>
        <v>#DIV/0!</v>
      </c>
      <c r="N150" s="230">
        <f>COUNTIF($J$5:M$130,$A150)</f>
        <v>0</v>
      </c>
      <c r="O150" s="230">
        <f>COUNTIF($J$131:K$256,$A150)</f>
        <v>0</v>
      </c>
      <c r="P150" s="230">
        <f>COUNTIF($J$257:K$382,$A150)</f>
        <v>0</v>
      </c>
      <c r="Q150" s="230">
        <f>COUNTIF($J$384:M$562,$A150)</f>
        <v>0</v>
      </c>
    </row>
    <row r="151" spans="1:17" ht="18.75">
      <c r="A151" s="222" t="s">
        <v>208</v>
      </c>
      <c r="B151" s="519"/>
      <c r="C151" s="520"/>
      <c r="D151" s="520"/>
      <c r="E151" s="520"/>
      <c r="F151" s="521"/>
      <c r="G151" s="521"/>
      <c r="H151" s="231">
        <f t="shared" si="4"/>
        <v>0</v>
      </c>
      <c r="I151" s="223"/>
      <c r="J151" s="224">
        <f>'Daily Report'!D257</f>
        <v>0</v>
      </c>
      <c r="K151" s="226" t="e">
        <f>'Daily Report'!J257</f>
        <v>#N/A</v>
      </c>
      <c r="L151" s="521"/>
      <c r="M151" s="304" t="e">
        <f t="shared" si="5"/>
        <v>#DIV/0!</v>
      </c>
      <c r="N151" s="230">
        <f>COUNTIF($J$5:M$130,$A151)</f>
        <v>0</v>
      </c>
      <c r="O151" s="230">
        <f>COUNTIF($J$131:K$256,$A151)</f>
        <v>0</v>
      </c>
      <c r="P151" s="230">
        <f>COUNTIF($J$257:K$382,$A151)</f>
        <v>0</v>
      </c>
      <c r="Q151" s="230">
        <f>COUNTIF($J$384:M$562,$A151)</f>
        <v>0</v>
      </c>
    </row>
    <row r="152" spans="1:17" ht="18.75">
      <c r="A152" s="222" t="s">
        <v>209</v>
      </c>
      <c r="B152" s="519"/>
      <c r="C152" s="520"/>
      <c r="D152" s="520"/>
      <c r="E152" s="520"/>
      <c r="F152" s="521"/>
      <c r="G152" s="521"/>
      <c r="H152" s="231">
        <f t="shared" si="4"/>
        <v>0</v>
      </c>
      <c r="I152" s="223"/>
      <c r="J152" s="224">
        <f>'Daily Report'!D258</f>
        <v>0</v>
      </c>
      <c r="K152" s="226" t="e">
        <f>'Daily Report'!J258</f>
        <v>#N/A</v>
      </c>
      <c r="L152" s="521"/>
      <c r="M152" s="304" t="e">
        <f t="shared" si="5"/>
        <v>#DIV/0!</v>
      </c>
      <c r="N152" s="230">
        <f>COUNTIF($J$5:M$130,$A152)</f>
        <v>0</v>
      </c>
      <c r="O152" s="230">
        <f>COUNTIF($J$131:K$256,$A152)</f>
        <v>0</v>
      </c>
      <c r="P152" s="230">
        <f>COUNTIF($J$257:K$382,$A152)</f>
        <v>0</v>
      </c>
      <c r="Q152" s="230">
        <f>COUNTIF($J$384:M$562,$A152)</f>
        <v>0</v>
      </c>
    </row>
    <row r="153" spans="1:17" ht="18.75">
      <c r="A153" s="222" t="s">
        <v>210</v>
      </c>
      <c r="B153" s="519"/>
      <c r="C153" s="520"/>
      <c r="D153" s="520"/>
      <c r="E153" s="520"/>
      <c r="F153" s="521"/>
      <c r="G153" s="521"/>
      <c r="H153" s="231">
        <f t="shared" si="4"/>
        <v>0</v>
      </c>
      <c r="I153" s="223"/>
      <c r="J153" s="224">
        <f>'Daily Report'!D259</f>
        <v>0</v>
      </c>
      <c r="K153" s="226" t="e">
        <f>'Daily Report'!J259</f>
        <v>#N/A</v>
      </c>
      <c r="L153" s="521"/>
      <c r="M153" s="304" t="e">
        <f t="shared" si="5"/>
        <v>#DIV/0!</v>
      </c>
      <c r="N153" s="230">
        <f>COUNTIF($J$5:M$130,$A153)</f>
        <v>0</v>
      </c>
      <c r="O153" s="230">
        <f>COUNTIF($J$131:K$256,$A153)</f>
        <v>0</v>
      </c>
      <c r="P153" s="230">
        <f>COUNTIF($J$257:K$382,$A153)</f>
        <v>0</v>
      </c>
      <c r="Q153" s="230">
        <f>COUNTIF($J$384:M$562,$A153)</f>
        <v>0</v>
      </c>
    </row>
    <row r="154" spans="1:17" ht="18.75">
      <c r="A154" s="222" t="s">
        <v>211</v>
      </c>
      <c r="B154" s="519"/>
      <c r="C154" s="520"/>
      <c r="D154" s="520"/>
      <c r="E154" s="520"/>
      <c r="F154" s="521"/>
      <c r="G154" s="521"/>
      <c r="H154" s="231">
        <f t="shared" si="4"/>
        <v>0</v>
      </c>
      <c r="I154" s="223"/>
      <c r="J154" s="224">
        <f>'Daily Report'!D260</f>
        <v>0</v>
      </c>
      <c r="K154" s="226" t="e">
        <f>'Daily Report'!J260</f>
        <v>#N/A</v>
      </c>
      <c r="L154" s="521"/>
      <c r="M154" s="304" t="e">
        <f t="shared" si="5"/>
        <v>#DIV/0!</v>
      </c>
      <c r="N154" s="230">
        <f>COUNTIF($J$5:M$130,$A154)</f>
        <v>0</v>
      </c>
      <c r="O154" s="230">
        <f>COUNTIF($J$131:K$256,$A154)</f>
        <v>0</v>
      </c>
      <c r="P154" s="230">
        <f>COUNTIF($J$257:K$382,$A154)</f>
        <v>0</v>
      </c>
      <c r="Q154" s="230">
        <f>COUNTIF($J$384:M$562,$A154)</f>
        <v>0</v>
      </c>
    </row>
    <row r="155" spans="1:17" ht="18.75">
      <c r="A155" s="222" t="s">
        <v>212</v>
      </c>
      <c r="B155" s="519"/>
      <c r="C155" s="520"/>
      <c r="D155" s="520"/>
      <c r="E155" s="520"/>
      <c r="F155" s="521"/>
      <c r="G155" s="521"/>
      <c r="H155" s="231">
        <f t="shared" si="4"/>
        <v>0</v>
      </c>
      <c r="I155" s="223"/>
      <c r="J155" s="224">
        <f>'Daily Report'!D261</f>
        <v>0</v>
      </c>
      <c r="K155" s="226" t="e">
        <f>'Daily Report'!J261</f>
        <v>#N/A</v>
      </c>
      <c r="L155" s="521"/>
      <c r="M155" s="304" t="e">
        <f t="shared" si="5"/>
        <v>#DIV/0!</v>
      </c>
      <c r="N155" s="230">
        <f>COUNTIF($J$5:M$130,$A155)</f>
        <v>0</v>
      </c>
      <c r="O155" s="230">
        <f>COUNTIF($J$131:K$256,$A155)</f>
        <v>0</v>
      </c>
      <c r="P155" s="230">
        <f>COUNTIF($J$257:K$382,$A155)</f>
        <v>0</v>
      </c>
      <c r="Q155" s="230">
        <f>COUNTIF($J$384:M$562,$A155)</f>
        <v>0</v>
      </c>
    </row>
    <row r="156" spans="1:17" ht="18.75">
      <c r="A156" s="222" t="s">
        <v>213</v>
      </c>
      <c r="B156" s="519"/>
      <c r="C156" s="520"/>
      <c r="D156" s="520"/>
      <c r="E156" s="520"/>
      <c r="F156" s="521"/>
      <c r="G156" s="521"/>
      <c r="H156" s="231">
        <f t="shared" si="4"/>
        <v>0</v>
      </c>
      <c r="I156" s="223"/>
      <c r="J156" s="224">
        <f>'Daily Report'!D262</f>
        <v>0</v>
      </c>
      <c r="K156" s="226" t="e">
        <f>'Daily Report'!J262</f>
        <v>#N/A</v>
      </c>
      <c r="L156" s="521"/>
      <c r="M156" s="304" t="e">
        <f t="shared" si="5"/>
        <v>#DIV/0!</v>
      </c>
      <c r="N156" s="230">
        <f>COUNTIF($J$5:M$130,$A156)</f>
        <v>0</v>
      </c>
      <c r="O156" s="230">
        <f>COUNTIF($J$131:K$256,$A156)</f>
        <v>0</v>
      </c>
      <c r="P156" s="230">
        <f>COUNTIF($J$257:K$382,$A156)</f>
        <v>0</v>
      </c>
      <c r="Q156" s="230">
        <f>COUNTIF($J$384:M$562,$A156)</f>
        <v>0</v>
      </c>
    </row>
    <row r="157" spans="1:17" ht="18.75">
      <c r="A157" s="222" t="s">
        <v>214</v>
      </c>
      <c r="B157" s="519"/>
      <c r="C157" s="520"/>
      <c r="D157" s="520"/>
      <c r="E157" s="520"/>
      <c r="F157" s="521"/>
      <c r="G157" s="521"/>
      <c r="H157" s="231">
        <f t="shared" si="4"/>
        <v>0</v>
      </c>
      <c r="I157" s="223"/>
      <c r="J157" s="224">
        <f>'Daily Report'!D263</f>
        <v>0</v>
      </c>
      <c r="K157" s="226" t="e">
        <f>'Daily Report'!J263</f>
        <v>#N/A</v>
      </c>
      <c r="L157" s="521"/>
      <c r="M157" s="304" t="e">
        <f t="shared" si="5"/>
        <v>#DIV/0!</v>
      </c>
      <c r="N157" s="230">
        <f>COUNTIF($J$5:M$130,$A157)</f>
        <v>0</v>
      </c>
      <c r="O157" s="230">
        <f>COUNTIF($J$131:K$256,$A157)</f>
        <v>0</v>
      </c>
      <c r="P157" s="230">
        <f>COUNTIF($J$257:K$382,$A157)</f>
        <v>0</v>
      </c>
      <c r="Q157" s="230">
        <f>COUNTIF($J$384:M$562,$A157)</f>
        <v>0</v>
      </c>
    </row>
    <row r="158" spans="1:17" ht="18.75">
      <c r="A158" s="222" t="s">
        <v>215</v>
      </c>
      <c r="B158" s="519"/>
      <c r="C158" s="520"/>
      <c r="D158" s="520"/>
      <c r="E158" s="520"/>
      <c r="F158" s="521"/>
      <c r="G158" s="521"/>
      <c r="H158" s="231">
        <f t="shared" si="4"/>
        <v>0</v>
      </c>
      <c r="I158" s="223"/>
      <c r="J158" s="224">
        <f>'Daily Report'!D264</f>
        <v>0</v>
      </c>
      <c r="K158" s="226" t="e">
        <f>'Daily Report'!J264</f>
        <v>#N/A</v>
      </c>
      <c r="L158" s="521"/>
      <c r="M158" s="304" t="e">
        <f t="shared" si="5"/>
        <v>#DIV/0!</v>
      </c>
      <c r="N158" s="230">
        <f>COUNTIF($J$5:M$130,$A158)</f>
        <v>0</v>
      </c>
      <c r="O158" s="230">
        <f>COUNTIF($J$131:K$256,$A158)</f>
        <v>0</v>
      </c>
      <c r="P158" s="230">
        <f>COUNTIF($J$257:K$382,$A158)</f>
        <v>0</v>
      </c>
      <c r="Q158" s="230">
        <f>COUNTIF($J$384:M$562,$A158)</f>
        <v>0</v>
      </c>
    </row>
    <row r="159" spans="1:17" ht="18.75">
      <c r="A159" s="222" t="s">
        <v>216</v>
      </c>
      <c r="B159" s="519"/>
      <c r="C159" s="520"/>
      <c r="D159" s="520"/>
      <c r="E159" s="520"/>
      <c r="F159" s="521"/>
      <c r="G159" s="521"/>
      <c r="H159" s="231">
        <f t="shared" si="4"/>
        <v>0</v>
      </c>
      <c r="I159" s="223"/>
      <c r="J159" s="224">
        <f>'Daily Report'!D265</f>
        <v>0</v>
      </c>
      <c r="K159" s="226" t="e">
        <f>'Daily Report'!J265</f>
        <v>#N/A</v>
      </c>
      <c r="L159" s="521"/>
      <c r="M159" s="304" t="e">
        <f t="shared" si="5"/>
        <v>#DIV/0!</v>
      </c>
      <c r="N159" s="230">
        <f>COUNTIF($J$5:M$130,$A159)</f>
        <v>0</v>
      </c>
      <c r="O159" s="230">
        <f>COUNTIF($J$131:K$256,$A159)</f>
        <v>0</v>
      </c>
      <c r="P159" s="230">
        <f>COUNTIF($J$257:K$382,$A159)</f>
        <v>0</v>
      </c>
      <c r="Q159" s="230">
        <f>COUNTIF($J$384:M$562,$A159)</f>
        <v>0</v>
      </c>
    </row>
    <row r="160" spans="1:17" ht="18.75">
      <c r="A160" s="222" t="s">
        <v>217</v>
      </c>
      <c r="B160" s="519"/>
      <c r="C160" s="520"/>
      <c r="D160" s="520"/>
      <c r="E160" s="520"/>
      <c r="F160" s="521"/>
      <c r="G160" s="521"/>
      <c r="H160" s="231">
        <f t="shared" si="4"/>
        <v>0</v>
      </c>
      <c r="I160" s="223"/>
      <c r="J160" s="224">
        <f>'Daily Report'!D266</f>
        <v>0</v>
      </c>
      <c r="K160" s="226" t="e">
        <f>'Daily Report'!J266</f>
        <v>#N/A</v>
      </c>
      <c r="L160" s="521"/>
      <c r="M160" s="304" t="e">
        <f t="shared" si="5"/>
        <v>#DIV/0!</v>
      </c>
      <c r="N160" s="230">
        <f>COUNTIF($J$5:M$130,$A160)</f>
        <v>0</v>
      </c>
      <c r="O160" s="230">
        <f>COUNTIF($J$131:K$256,$A160)</f>
        <v>0</v>
      </c>
      <c r="P160" s="230">
        <f>COUNTIF($J$257:K$382,$A160)</f>
        <v>0</v>
      </c>
      <c r="Q160" s="230">
        <f>COUNTIF($J$384:M$562,$A160)</f>
        <v>0</v>
      </c>
    </row>
    <row r="161" spans="1:17" ht="18.75">
      <c r="A161" s="222" t="s">
        <v>218</v>
      </c>
      <c r="B161" s="519"/>
      <c r="C161" s="520"/>
      <c r="D161" s="520"/>
      <c r="E161" s="520"/>
      <c r="F161" s="521"/>
      <c r="G161" s="521"/>
      <c r="H161" s="231">
        <f t="shared" si="4"/>
        <v>0</v>
      </c>
      <c r="I161" s="223"/>
      <c r="J161" s="224">
        <f>'Daily Report'!D267</f>
        <v>0</v>
      </c>
      <c r="K161" s="226" t="e">
        <f>'Daily Report'!J267</f>
        <v>#N/A</v>
      </c>
      <c r="L161" s="521"/>
      <c r="M161" s="304" t="e">
        <f t="shared" si="5"/>
        <v>#DIV/0!</v>
      </c>
      <c r="N161" s="230">
        <f>COUNTIF($J$5:M$130,$A161)</f>
        <v>0</v>
      </c>
      <c r="O161" s="230">
        <f>COUNTIF($J$131:K$256,$A161)</f>
        <v>0</v>
      </c>
      <c r="P161" s="230">
        <f>COUNTIF($J$257:K$382,$A161)</f>
        <v>0</v>
      </c>
      <c r="Q161" s="230">
        <f>COUNTIF($J$384:M$562,$A161)</f>
        <v>0</v>
      </c>
    </row>
    <row r="162" spans="1:17" ht="18.75">
      <c r="A162" s="222" t="s">
        <v>219</v>
      </c>
      <c r="B162" s="519"/>
      <c r="C162" s="520"/>
      <c r="D162" s="520"/>
      <c r="E162" s="520"/>
      <c r="F162" s="521"/>
      <c r="G162" s="521"/>
      <c r="H162" s="231">
        <f t="shared" si="4"/>
        <v>0</v>
      </c>
      <c r="I162" s="223"/>
      <c r="J162" s="224">
        <f>'Daily Report'!D268</f>
        <v>0</v>
      </c>
      <c r="K162" s="226" t="e">
        <f>'Daily Report'!J268</f>
        <v>#N/A</v>
      </c>
      <c r="L162" s="521"/>
      <c r="M162" s="304" t="e">
        <f t="shared" si="5"/>
        <v>#DIV/0!</v>
      </c>
      <c r="N162" s="230">
        <f>COUNTIF($J$5:M$130,$A162)</f>
        <v>0</v>
      </c>
      <c r="O162" s="230">
        <f>COUNTIF($J$131:K$256,$A162)</f>
        <v>0</v>
      </c>
      <c r="P162" s="230">
        <f>COUNTIF($J$257:K$382,$A162)</f>
        <v>0</v>
      </c>
      <c r="Q162" s="230">
        <f>COUNTIF($J$384:M$562,$A162)</f>
        <v>0</v>
      </c>
    </row>
    <row r="163" spans="1:17" ht="18.75">
      <c r="A163" s="222" t="s">
        <v>220</v>
      </c>
      <c r="B163" s="519"/>
      <c r="C163" s="520"/>
      <c r="D163" s="520"/>
      <c r="E163" s="520"/>
      <c r="F163" s="521"/>
      <c r="G163" s="521"/>
      <c r="H163" s="231">
        <f t="shared" si="4"/>
        <v>0</v>
      </c>
      <c r="I163" s="223"/>
      <c r="J163" s="224">
        <f>'Daily Report'!D269</f>
        <v>0</v>
      </c>
      <c r="K163" s="226" t="e">
        <f>'Daily Report'!J269</f>
        <v>#N/A</v>
      </c>
      <c r="L163" s="521"/>
      <c r="M163" s="304" t="e">
        <f t="shared" si="5"/>
        <v>#DIV/0!</v>
      </c>
      <c r="N163" s="230">
        <f>COUNTIF($J$5:M$130,$A163)</f>
        <v>0</v>
      </c>
      <c r="O163" s="230">
        <f>COUNTIF($J$131:K$256,$A163)</f>
        <v>0</v>
      </c>
      <c r="P163" s="230">
        <f>COUNTIF($J$257:K$382,$A163)</f>
        <v>0</v>
      </c>
      <c r="Q163" s="230">
        <f>COUNTIF($J$384:M$562,$A163)</f>
        <v>0</v>
      </c>
    </row>
    <row r="164" spans="1:17" ht="18.75">
      <c r="A164" s="222" t="s">
        <v>221</v>
      </c>
      <c r="B164" s="519"/>
      <c r="C164" s="520"/>
      <c r="D164" s="520"/>
      <c r="E164" s="520"/>
      <c r="F164" s="521"/>
      <c r="G164" s="521"/>
      <c r="H164" s="231">
        <f t="shared" si="4"/>
        <v>0</v>
      </c>
      <c r="I164" s="223"/>
      <c r="J164" s="224">
        <f>'Daily Report'!D270</f>
        <v>0</v>
      </c>
      <c r="K164" s="226" t="e">
        <f>'Daily Report'!J270</f>
        <v>#N/A</v>
      </c>
      <c r="L164" s="521"/>
      <c r="M164" s="304" t="e">
        <f t="shared" si="5"/>
        <v>#DIV/0!</v>
      </c>
      <c r="N164" s="230">
        <f>COUNTIF($J$5:M$130,$A164)</f>
        <v>0</v>
      </c>
      <c r="O164" s="230">
        <f>COUNTIF($J$131:K$256,$A164)</f>
        <v>0</v>
      </c>
      <c r="P164" s="230">
        <f>COUNTIF($J$257:K$382,$A164)</f>
        <v>0</v>
      </c>
      <c r="Q164" s="230">
        <f>COUNTIF($J$384:M$562,$A164)</f>
        <v>0</v>
      </c>
    </row>
    <row r="165" spans="1:17" ht="18.75">
      <c r="A165" s="222" t="s">
        <v>222</v>
      </c>
      <c r="B165" s="519"/>
      <c r="C165" s="520"/>
      <c r="D165" s="520"/>
      <c r="E165" s="520"/>
      <c r="F165" s="521"/>
      <c r="G165" s="521"/>
      <c r="H165" s="231">
        <f t="shared" si="4"/>
        <v>0</v>
      </c>
      <c r="I165" s="223"/>
      <c r="J165" s="224">
        <f>'Daily Report'!D271</f>
        <v>0</v>
      </c>
      <c r="K165" s="226" t="e">
        <f>'Daily Report'!J271</f>
        <v>#N/A</v>
      </c>
      <c r="L165" s="521"/>
      <c r="M165" s="304" t="e">
        <f t="shared" si="5"/>
        <v>#DIV/0!</v>
      </c>
      <c r="N165" s="230">
        <f>COUNTIF($J$5:M$130,$A165)</f>
        <v>0</v>
      </c>
      <c r="O165" s="230">
        <f>COUNTIF($J$131:K$256,$A165)</f>
        <v>0</v>
      </c>
      <c r="P165" s="230">
        <f>COUNTIF($J$257:K$382,$A165)</f>
        <v>0</v>
      </c>
      <c r="Q165" s="230">
        <f>COUNTIF($J$384:M$562,$A165)</f>
        <v>0</v>
      </c>
    </row>
    <row r="166" spans="1:17" ht="18.75">
      <c r="A166" s="222" t="s">
        <v>223</v>
      </c>
      <c r="B166" s="519"/>
      <c r="C166" s="520"/>
      <c r="D166" s="520"/>
      <c r="E166" s="520"/>
      <c r="F166" s="521"/>
      <c r="G166" s="521"/>
      <c r="H166" s="231">
        <f t="shared" si="4"/>
        <v>0</v>
      </c>
      <c r="I166" s="223"/>
      <c r="J166" s="224">
        <f>'Daily Report'!D272</f>
        <v>0</v>
      </c>
      <c r="K166" s="226" t="e">
        <f>'Daily Report'!J272</f>
        <v>#N/A</v>
      </c>
      <c r="L166" s="521"/>
      <c r="M166" s="304" t="e">
        <f t="shared" si="5"/>
        <v>#DIV/0!</v>
      </c>
      <c r="N166" s="230">
        <f>COUNTIF($J$5:M$130,$A166)</f>
        <v>0</v>
      </c>
      <c r="O166" s="230">
        <f>COUNTIF($J$131:K$256,$A166)</f>
        <v>0</v>
      </c>
      <c r="P166" s="230">
        <f>COUNTIF($J$257:K$382,$A166)</f>
        <v>0</v>
      </c>
      <c r="Q166" s="230">
        <f>COUNTIF($J$384:M$562,$A166)</f>
        <v>0</v>
      </c>
    </row>
    <row r="167" spans="1:17" ht="18.75">
      <c r="A167" s="222" t="s">
        <v>224</v>
      </c>
      <c r="B167" s="519"/>
      <c r="C167" s="520"/>
      <c r="D167" s="520"/>
      <c r="E167" s="520"/>
      <c r="F167" s="521"/>
      <c r="G167" s="521"/>
      <c r="H167" s="231">
        <f t="shared" si="4"/>
        <v>0</v>
      </c>
      <c r="I167" s="223"/>
      <c r="J167" s="224">
        <f>'Daily Report'!D285</f>
        <v>0</v>
      </c>
      <c r="K167" s="226" t="e">
        <f>'Daily Report'!J285</f>
        <v>#N/A</v>
      </c>
      <c r="L167" s="521"/>
      <c r="M167" s="304" t="e">
        <f t="shared" si="5"/>
        <v>#DIV/0!</v>
      </c>
      <c r="N167" s="230">
        <f>COUNTIF($J$5:M$130,$A167)</f>
        <v>0</v>
      </c>
      <c r="O167" s="230">
        <f>COUNTIF($J$131:K$256,$A167)</f>
        <v>0</v>
      </c>
      <c r="P167" s="230">
        <f>COUNTIF($J$257:K$382,$A167)</f>
        <v>0</v>
      </c>
      <c r="Q167" s="230">
        <f>COUNTIF($J$384:M$562,$A167)</f>
        <v>0</v>
      </c>
    </row>
    <row r="168" spans="1:17" ht="18.75">
      <c r="A168" s="222" t="s">
        <v>225</v>
      </c>
      <c r="B168" s="519"/>
      <c r="C168" s="520"/>
      <c r="D168" s="520"/>
      <c r="E168" s="520"/>
      <c r="F168" s="521"/>
      <c r="G168" s="521"/>
      <c r="H168" s="231">
        <f t="shared" si="4"/>
        <v>0</v>
      </c>
      <c r="I168" s="223"/>
      <c r="J168" s="224">
        <f>'Daily Report'!D286</f>
        <v>0</v>
      </c>
      <c r="K168" s="226" t="e">
        <f>'Daily Report'!J286</f>
        <v>#N/A</v>
      </c>
      <c r="L168" s="521"/>
      <c r="M168" s="304" t="e">
        <f t="shared" si="5"/>
        <v>#DIV/0!</v>
      </c>
      <c r="N168" s="230">
        <f>COUNTIF($J$5:M$130,$A168)</f>
        <v>0</v>
      </c>
      <c r="O168" s="230">
        <f>COUNTIF($J$131:K$256,$A168)</f>
        <v>0</v>
      </c>
      <c r="P168" s="230">
        <f>COUNTIF($J$257:K$382,$A168)</f>
        <v>0</v>
      </c>
      <c r="Q168" s="230">
        <f>COUNTIF($J$384:M$562,$A168)</f>
        <v>0</v>
      </c>
    </row>
    <row r="169" spans="1:17" ht="18.75">
      <c r="A169" s="222" t="s">
        <v>226</v>
      </c>
      <c r="B169" s="519"/>
      <c r="C169" s="520"/>
      <c r="D169" s="520"/>
      <c r="E169" s="520"/>
      <c r="F169" s="521"/>
      <c r="G169" s="521"/>
      <c r="H169" s="231">
        <f t="shared" si="4"/>
        <v>0</v>
      </c>
      <c r="I169" s="223"/>
      <c r="J169" s="224">
        <f>'Daily Report'!D287</f>
        <v>0</v>
      </c>
      <c r="K169" s="226" t="e">
        <f>'Daily Report'!J287</f>
        <v>#N/A</v>
      </c>
      <c r="L169" s="521"/>
      <c r="M169" s="304" t="e">
        <f t="shared" si="5"/>
        <v>#DIV/0!</v>
      </c>
      <c r="N169" s="230">
        <f>COUNTIF($J$5:M$130,$A169)</f>
        <v>0</v>
      </c>
      <c r="O169" s="230">
        <f>COUNTIF($J$131:K$256,$A169)</f>
        <v>0</v>
      </c>
      <c r="P169" s="230">
        <f>COUNTIF($J$257:K$382,$A169)</f>
        <v>0</v>
      </c>
      <c r="Q169" s="230">
        <f>COUNTIF($J$384:M$562,$A169)</f>
        <v>0</v>
      </c>
    </row>
    <row r="170" spans="1:17" ht="18.75">
      <c r="A170" s="222" t="s">
        <v>227</v>
      </c>
      <c r="B170" s="519"/>
      <c r="C170" s="520"/>
      <c r="D170" s="520"/>
      <c r="E170" s="520"/>
      <c r="F170" s="521"/>
      <c r="G170" s="521"/>
      <c r="H170" s="231">
        <f t="shared" si="4"/>
        <v>0</v>
      </c>
      <c r="I170" s="223"/>
      <c r="J170" s="224">
        <f>'Daily Report'!D288</f>
        <v>0</v>
      </c>
      <c r="K170" s="226" t="e">
        <f>'Daily Report'!J288</f>
        <v>#N/A</v>
      </c>
      <c r="L170" s="521"/>
      <c r="M170" s="304" t="e">
        <f t="shared" si="5"/>
        <v>#DIV/0!</v>
      </c>
      <c r="N170" s="230">
        <f>COUNTIF($J$5:M$130,$A170)</f>
        <v>0</v>
      </c>
      <c r="O170" s="230">
        <f>COUNTIF($J$131:K$256,$A170)</f>
        <v>0</v>
      </c>
      <c r="P170" s="230">
        <f>COUNTIF($J$257:K$382,$A170)</f>
        <v>0</v>
      </c>
      <c r="Q170" s="230">
        <f>COUNTIF($J$384:M$562,$A170)</f>
        <v>0</v>
      </c>
    </row>
    <row r="171" spans="1:17" ht="18.75">
      <c r="A171" s="222" t="s">
        <v>228</v>
      </c>
      <c r="B171" s="519"/>
      <c r="C171" s="520"/>
      <c r="D171" s="520"/>
      <c r="E171" s="520"/>
      <c r="F171" s="521"/>
      <c r="G171" s="521"/>
      <c r="H171" s="231">
        <f t="shared" si="4"/>
        <v>0</v>
      </c>
      <c r="I171" s="223"/>
      <c r="J171" s="224">
        <f>'Daily Report'!D289</f>
        <v>0</v>
      </c>
      <c r="K171" s="226" t="e">
        <f>'Daily Report'!J289</f>
        <v>#N/A</v>
      </c>
      <c r="L171" s="521"/>
      <c r="M171" s="304" t="e">
        <f t="shared" si="5"/>
        <v>#DIV/0!</v>
      </c>
      <c r="N171" s="230">
        <f>COUNTIF($J$5:M$130,$A171)</f>
        <v>0</v>
      </c>
      <c r="O171" s="230">
        <f>COUNTIF($J$131:K$256,$A171)</f>
        <v>0</v>
      </c>
      <c r="P171" s="230">
        <f>COUNTIF($J$257:K$382,$A171)</f>
        <v>0</v>
      </c>
      <c r="Q171" s="230">
        <f>COUNTIF($J$384:M$562,$A171)</f>
        <v>0</v>
      </c>
    </row>
    <row r="172" spans="1:17" ht="18.75">
      <c r="A172" s="222" t="s">
        <v>229</v>
      </c>
      <c r="B172" s="519"/>
      <c r="C172" s="520"/>
      <c r="D172" s="520"/>
      <c r="E172" s="520"/>
      <c r="F172" s="521"/>
      <c r="G172" s="521"/>
      <c r="H172" s="231">
        <f t="shared" si="4"/>
        <v>0</v>
      </c>
      <c r="I172" s="223"/>
      <c r="J172" s="224">
        <f>'Daily Report'!D290</f>
        <v>0</v>
      </c>
      <c r="K172" s="226" t="e">
        <f>'Daily Report'!J290</f>
        <v>#N/A</v>
      </c>
      <c r="L172" s="521"/>
      <c r="M172" s="304" t="e">
        <f t="shared" si="5"/>
        <v>#DIV/0!</v>
      </c>
      <c r="N172" s="230">
        <f>COUNTIF($J$5:M$130,$A172)</f>
        <v>0</v>
      </c>
      <c r="O172" s="230">
        <f>COUNTIF($J$131:K$256,$A172)</f>
        <v>0</v>
      </c>
      <c r="P172" s="230">
        <f>COUNTIF($J$257:K$382,$A172)</f>
        <v>0</v>
      </c>
      <c r="Q172" s="230">
        <f>COUNTIF($J$384:M$562,$A172)</f>
        <v>0</v>
      </c>
    </row>
    <row r="173" spans="1:17" ht="18.75">
      <c r="A173" s="222" t="s">
        <v>230</v>
      </c>
      <c r="B173" s="519"/>
      <c r="C173" s="520"/>
      <c r="D173" s="520"/>
      <c r="E173" s="520"/>
      <c r="F173" s="521"/>
      <c r="G173" s="521"/>
      <c r="H173" s="231">
        <f t="shared" si="4"/>
        <v>0</v>
      </c>
      <c r="I173" s="223"/>
      <c r="J173" s="224">
        <f>'Daily Report'!D291</f>
        <v>0</v>
      </c>
      <c r="K173" s="226" t="e">
        <f>'Daily Report'!J291</f>
        <v>#N/A</v>
      </c>
      <c r="L173" s="521"/>
      <c r="M173" s="304" t="e">
        <f t="shared" si="5"/>
        <v>#DIV/0!</v>
      </c>
      <c r="N173" s="230">
        <f>COUNTIF($J$5:M$130,$A173)</f>
        <v>0</v>
      </c>
      <c r="O173" s="230">
        <f>COUNTIF($J$131:K$256,$A173)</f>
        <v>0</v>
      </c>
      <c r="P173" s="230">
        <f>COUNTIF($J$257:K$382,$A173)</f>
        <v>0</v>
      </c>
      <c r="Q173" s="230">
        <f>COUNTIF($J$384:M$562,$A173)</f>
        <v>0</v>
      </c>
    </row>
    <row r="174" spans="1:17" ht="18.75">
      <c r="A174" s="222" t="s">
        <v>231</v>
      </c>
      <c r="B174" s="519"/>
      <c r="C174" s="520"/>
      <c r="D174" s="520"/>
      <c r="E174" s="520"/>
      <c r="F174" s="521"/>
      <c r="G174" s="521"/>
      <c r="H174" s="231">
        <f t="shared" si="4"/>
        <v>0</v>
      </c>
      <c r="I174" s="223"/>
      <c r="J174" s="224">
        <f>'Daily Report'!D292</f>
        <v>0</v>
      </c>
      <c r="K174" s="226" t="e">
        <f>'Daily Report'!J292</f>
        <v>#N/A</v>
      </c>
      <c r="L174" s="521"/>
      <c r="M174" s="304" t="e">
        <f t="shared" si="5"/>
        <v>#DIV/0!</v>
      </c>
      <c r="N174" s="230">
        <f>COUNTIF($J$5:M$130,$A174)</f>
        <v>0</v>
      </c>
      <c r="O174" s="230">
        <f>COUNTIF($J$131:K$256,$A174)</f>
        <v>0</v>
      </c>
      <c r="P174" s="230">
        <f>COUNTIF($J$257:K$382,$A174)</f>
        <v>0</v>
      </c>
      <c r="Q174" s="230">
        <f>COUNTIF($J$384:M$562,$A174)</f>
        <v>0</v>
      </c>
    </row>
    <row r="175" spans="1:17" ht="18.75">
      <c r="A175" s="222" t="s">
        <v>232</v>
      </c>
      <c r="B175" s="519"/>
      <c r="C175" s="520"/>
      <c r="D175" s="520"/>
      <c r="E175" s="520"/>
      <c r="F175" s="521"/>
      <c r="G175" s="521"/>
      <c r="H175" s="231">
        <f t="shared" si="4"/>
        <v>0</v>
      </c>
      <c r="I175" s="223"/>
      <c r="J175" s="224">
        <f>'Daily Report'!D293</f>
        <v>0</v>
      </c>
      <c r="K175" s="226" t="e">
        <f>'Daily Report'!J293</f>
        <v>#N/A</v>
      </c>
      <c r="L175" s="521"/>
      <c r="M175" s="304" t="e">
        <f t="shared" si="5"/>
        <v>#DIV/0!</v>
      </c>
      <c r="N175" s="230">
        <f>COUNTIF($J$5:M$130,$A175)</f>
        <v>0</v>
      </c>
      <c r="O175" s="230">
        <f>COUNTIF($J$131:K$256,$A175)</f>
        <v>0</v>
      </c>
      <c r="P175" s="230">
        <f>COUNTIF($J$257:K$382,$A175)</f>
        <v>0</v>
      </c>
      <c r="Q175" s="230">
        <f>COUNTIF($J$384:M$562,$A175)</f>
        <v>0</v>
      </c>
    </row>
    <row r="176" spans="1:17" ht="18.75">
      <c r="A176" s="222" t="s">
        <v>233</v>
      </c>
      <c r="B176" s="519"/>
      <c r="C176" s="520"/>
      <c r="D176" s="520"/>
      <c r="E176" s="520"/>
      <c r="F176" s="521"/>
      <c r="G176" s="521"/>
      <c r="H176" s="231">
        <f t="shared" si="4"/>
        <v>0</v>
      </c>
      <c r="I176" s="223"/>
      <c r="J176" s="224">
        <f>'Daily Report'!D294</f>
        <v>0</v>
      </c>
      <c r="K176" s="226" t="e">
        <f>'Daily Report'!J294</f>
        <v>#N/A</v>
      </c>
      <c r="L176" s="521"/>
      <c r="M176" s="304" t="e">
        <f t="shared" si="5"/>
        <v>#DIV/0!</v>
      </c>
      <c r="N176" s="230">
        <f>COUNTIF($J$5:M$130,$A176)</f>
        <v>0</v>
      </c>
      <c r="O176" s="230">
        <f>COUNTIF($J$131:K$256,$A176)</f>
        <v>0</v>
      </c>
      <c r="P176" s="230">
        <f>COUNTIF($J$257:K$382,$A176)</f>
        <v>0</v>
      </c>
      <c r="Q176" s="230">
        <f>COUNTIF($J$384:M$562,$A176)</f>
        <v>0</v>
      </c>
    </row>
    <row r="177" spans="1:17" ht="18.75">
      <c r="A177" s="222" t="s">
        <v>234</v>
      </c>
      <c r="B177" s="519"/>
      <c r="C177" s="520"/>
      <c r="D177" s="520"/>
      <c r="E177" s="520"/>
      <c r="F177" s="521"/>
      <c r="G177" s="521"/>
      <c r="H177" s="231">
        <f t="shared" si="4"/>
        <v>0</v>
      </c>
      <c r="I177" s="223"/>
      <c r="J177" s="224">
        <f>'Daily Report'!D295</f>
        <v>0</v>
      </c>
      <c r="K177" s="226" t="e">
        <f>'Daily Report'!J295</f>
        <v>#N/A</v>
      </c>
      <c r="L177" s="521"/>
      <c r="M177" s="304" t="e">
        <f t="shared" si="5"/>
        <v>#DIV/0!</v>
      </c>
      <c r="N177" s="230">
        <f>COUNTIF($J$5:M$130,$A177)</f>
        <v>0</v>
      </c>
      <c r="O177" s="230">
        <f>COUNTIF($J$131:K$256,$A177)</f>
        <v>0</v>
      </c>
      <c r="P177" s="230">
        <f>COUNTIF($J$257:K$382,$A177)</f>
        <v>0</v>
      </c>
      <c r="Q177" s="230">
        <f>COUNTIF($J$384:M$562,$A177)</f>
        <v>0</v>
      </c>
    </row>
    <row r="178" spans="1:17" ht="18.75">
      <c r="A178" s="222" t="s">
        <v>235</v>
      </c>
      <c r="B178" s="519"/>
      <c r="C178" s="520"/>
      <c r="D178" s="520"/>
      <c r="E178" s="520"/>
      <c r="F178" s="521"/>
      <c r="G178" s="521"/>
      <c r="H178" s="231">
        <f t="shared" si="4"/>
        <v>0</v>
      </c>
      <c r="I178" s="223"/>
      <c r="J178" s="224">
        <f>'Daily Report'!D296</f>
        <v>0</v>
      </c>
      <c r="K178" s="226" t="e">
        <f>'Daily Report'!J296</f>
        <v>#N/A</v>
      </c>
      <c r="L178" s="521"/>
      <c r="M178" s="304" t="e">
        <f t="shared" si="5"/>
        <v>#DIV/0!</v>
      </c>
      <c r="N178" s="230">
        <f>COUNTIF($J$5:M$130,$A178)</f>
        <v>0</v>
      </c>
      <c r="O178" s="230">
        <f>COUNTIF($J$131:K$256,$A178)</f>
        <v>0</v>
      </c>
      <c r="P178" s="230">
        <f>COUNTIF($J$257:K$382,$A178)</f>
        <v>0</v>
      </c>
      <c r="Q178" s="230">
        <f>COUNTIF($J$384:M$562,$A178)</f>
        <v>0</v>
      </c>
    </row>
    <row r="179" spans="1:17" ht="18.75">
      <c r="A179" s="222" t="s">
        <v>236</v>
      </c>
      <c r="B179" s="519"/>
      <c r="C179" s="520"/>
      <c r="D179" s="520"/>
      <c r="E179" s="520"/>
      <c r="F179" s="521"/>
      <c r="G179" s="521"/>
      <c r="H179" s="231">
        <f t="shared" si="4"/>
        <v>0</v>
      </c>
      <c r="I179" s="223"/>
      <c r="J179" s="224">
        <f>'Daily Report'!D297</f>
        <v>0</v>
      </c>
      <c r="K179" s="226" t="e">
        <f>'Daily Report'!J297</f>
        <v>#N/A</v>
      </c>
      <c r="L179" s="521"/>
      <c r="M179" s="304" t="e">
        <f t="shared" si="5"/>
        <v>#DIV/0!</v>
      </c>
      <c r="N179" s="230">
        <f>COUNTIF($J$5:M$130,$A179)</f>
        <v>0</v>
      </c>
      <c r="O179" s="230">
        <f>COUNTIF($J$131:K$256,$A179)</f>
        <v>0</v>
      </c>
      <c r="P179" s="230">
        <f>COUNTIF($J$257:K$382,$A179)</f>
        <v>0</v>
      </c>
      <c r="Q179" s="230">
        <f>COUNTIF($J$384:M$562,$A179)</f>
        <v>0</v>
      </c>
    </row>
    <row r="180" spans="1:17" ht="18.75">
      <c r="A180" s="222" t="s">
        <v>237</v>
      </c>
      <c r="B180" s="519"/>
      <c r="C180" s="520"/>
      <c r="D180" s="520"/>
      <c r="E180" s="520"/>
      <c r="F180" s="521"/>
      <c r="G180" s="521"/>
      <c r="H180" s="231">
        <f t="shared" si="4"/>
        <v>0</v>
      </c>
      <c r="I180" s="223"/>
      <c r="J180" s="224">
        <f>'Daily Report'!D298</f>
        <v>0</v>
      </c>
      <c r="K180" s="226" t="e">
        <f>'Daily Report'!J298</f>
        <v>#N/A</v>
      </c>
      <c r="L180" s="521"/>
      <c r="M180" s="304" t="e">
        <f t="shared" si="5"/>
        <v>#DIV/0!</v>
      </c>
      <c r="N180" s="230">
        <f>COUNTIF($J$5:M$130,$A180)</f>
        <v>0</v>
      </c>
      <c r="O180" s="230">
        <f>COUNTIF($J$131:K$256,$A180)</f>
        <v>0</v>
      </c>
      <c r="P180" s="230">
        <f>COUNTIF($J$257:K$382,$A180)</f>
        <v>0</v>
      </c>
      <c r="Q180" s="230">
        <f>COUNTIF($J$384:M$562,$A180)</f>
        <v>0</v>
      </c>
    </row>
    <row r="181" spans="1:17" ht="18.75">
      <c r="A181" s="222" t="s">
        <v>238</v>
      </c>
      <c r="B181" s="519"/>
      <c r="C181" s="520"/>
      <c r="D181" s="520"/>
      <c r="E181" s="520"/>
      <c r="F181" s="521"/>
      <c r="G181" s="521"/>
      <c r="H181" s="231">
        <f t="shared" si="4"/>
        <v>0</v>
      </c>
      <c r="I181" s="223"/>
      <c r="J181" s="224">
        <f>'Daily Report'!D299</f>
        <v>0</v>
      </c>
      <c r="K181" s="226" t="e">
        <f>'Daily Report'!J299</f>
        <v>#N/A</v>
      </c>
      <c r="L181" s="521"/>
      <c r="M181" s="304" t="e">
        <f t="shared" si="5"/>
        <v>#DIV/0!</v>
      </c>
      <c r="N181" s="230">
        <f>COUNTIF($J$5:M$130,$A181)</f>
        <v>0</v>
      </c>
      <c r="O181" s="230">
        <f>COUNTIF($J$131:K$256,$A181)</f>
        <v>0</v>
      </c>
      <c r="P181" s="230">
        <f>COUNTIF($J$257:K$382,$A181)</f>
        <v>0</v>
      </c>
      <c r="Q181" s="230">
        <f>COUNTIF($J$384:M$562,$A181)</f>
        <v>0</v>
      </c>
    </row>
    <row r="182" spans="1:17" ht="18.75">
      <c r="A182" s="222" t="s">
        <v>239</v>
      </c>
      <c r="B182" s="519"/>
      <c r="C182" s="520"/>
      <c r="D182" s="520"/>
      <c r="E182" s="520"/>
      <c r="F182" s="521"/>
      <c r="G182" s="521"/>
      <c r="H182" s="231">
        <f t="shared" si="4"/>
        <v>0</v>
      </c>
      <c r="I182" s="223"/>
      <c r="J182" s="224">
        <f>'Daily Report'!D300</f>
        <v>0</v>
      </c>
      <c r="K182" s="226" t="e">
        <f>'Daily Report'!J300</f>
        <v>#N/A</v>
      </c>
      <c r="L182" s="521"/>
      <c r="M182" s="304" t="e">
        <f t="shared" si="5"/>
        <v>#DIV/0!</v>
      </c>
      <c r="N182" s="230">
        <f>COUNTIF($J$5:M$130,$A182)</f>
        <v>0</v>
      </c>
      <c r="O182" s="230">
        <f>COUNTIF($J$131:K$256,$A182)</f>
        <v>0</v>
      </c>
      <c r="P182" s="230">
        <f>COUNTIF($J$257:K$382,$A182)</f>
        <v>0</v>
      </c>
      <c r="Q182" s="230">
        <f>COUNTIF($J$384:M$562,$A182)</f>
        <v>0</v>
      </c>
    </row>
    <row r="183" spans="1:17" ht="18.75">
      <c r="A183" s="222" t="s">
        <v>240</v>
      </c>
      <c r="B183" s="519"/>
      <c r="C183" s="520"/>
      <c r="D183" s="520"/>
      <c r="E183" s="520"/>
      <c r="F183" s="521"/>
      <c r="G183" s="521"/>
      <c r="H183" s="231">
        <f t="shared" si="4"/>
        <v>0</v>
      </c>
      <c r="I183" s="223"/>
      <c r="J183" s="224">
        <f>'Daily Report'!D301</f>
        <v>0</v>
      </c>
      <c r="K183" s="226" t="e">
        <f>'Daily Report'!J301</f>
        <v>#N/A</v>
      </c>
      <c r="L183" s="521"/>
      <c r="M183" s="304" t="e">
        <f t="shared" si="5"/>
        <v>#DIV/0!</v>
      </c>
      <c r="N183" s="230">
        <f>COUNTIF($J$5:M$130,$A183)</f>
        <v>0</v>
      </c>
      <c r="O183" s="230">
        <f>COUNTIF($J$131:K$256,$A183)</f>
        <v>0</v>
      </c>
      <c r="P183" s="230">
        <f>COUNTIF($J$257:K$382,$A183)</f>
        <v>0</v>
      </c>
      <c r="Q183" s="230">
        <f>COUNTIF($J$384:M$562,$A183)</f>
        <v>0</v>
      </c>
    </row>
    <row r="184" spans="1:17" ht="18.75">
      <c r="A184" s="222" t="s">
        <v>241</v>
      </c>
      <c r="B184" s="519"/>
      <c r="C184" s="520"/>
      <c r="D184" s="520"/>
      <c r="E184" s="520"/>
      <c r="F184" s="521"/>
      <c r="G184" s="521"/>
      <c r="H184" s="231">
        <f t="shared" si="4"/>
        <v>0</v>
      </c>
      <c r="I184" s="223"/>
      <c r="J184" s="224">
        <f>'Daily Report'!D302</f>
        <v>0</v>
      </c>
      <c r="K184" s="226" t="e">
        <f>'Daily Report'!J302</f>
        <v>#N/A</v>
      </c>
      <c r="L184" s="521"/>
      <c r="M184" s="304" t="e">
        <f t="shared" si="5"/>
        <v>#DIV/0!</v>
      </c>
      <c r="N184" s="230">
        <f>COUNTIF($J$5:M$130,$A184)</f>
        <v>0</v>
      </c>
      <c r="O184" s="230">
        <f>COUNTIF($J$131:K$256,$A184)</f>
        <v>0</v>
      </c>
      <c r="P184" s="230">
        <f>COUNTIF($J$257:K$382,$A184)</f>
        <v>0</v>
      </c>
      <c r="Q184" s="230">
        <f>COUNTIF($J$384:M$562,$A184)</f>
        <v>0</v>
      </c>
    </row>
    <row r="185" spans="1:17" ht="18.75">
      <c r="A185" s="222" t="s">
        <v>242</v>
      </c>
      <c r="B185" s="519"/>
      <c r="C185" s="520"/>
      <c r="D185" s="520"/>
      <c r="E185" s="520"/>
      <c r="F185" s="521"/>
      <c r="G185" s="521"/>
      <c r="H185" s="231">
        <f t="shared" si="4"/>
        <v>0</v>
      </c>
      <c r="I185" s="223"/>
      <c r="J185" s="224">
        <f>'Daily Report'!D315</f>
        <v>0</v>
      </c>
      <c r="K185" s="226" t="e">
        <f>'Daily Report'!J315</f>
        <v>#N/A</v>
      </c>
      <c r="L185" s="521"/>
      <c r="M185" s="304" t="e">
        <f t="shared" si="5"/>
        <v>#DIV/0!</v>
      </c>
      <c r="N185" s="230">
        <f>COUNTIF($J$5:M$130,$A185)</f>
        <v>0</v>
      </c>
      <c r="O185" s="230">
        <f>COUNTIF($J$131:K$256,$A185)</f>
        <v>0</v>
      </c>
      <c r="P185" s="230">
        <f>COUNTIF($J$257:K$382,$A185)</f>
        <v>0</v>
      </c>
      <c r="Q185" s="230">
        <f>COUNTIF($J$384:M$562,$A185)</f>
        <v>0</v>
      </c>
    </row>
    <row r="186" spans="1:17" ht="18.75">
      <c r="A186" s="222" t="s">
        <v>243</v>
      </c>
      <c r="B186" s="519"/>
      <c r="C186" s="520"/>
      <c r="D186" s="520"/>
      <c r="E186" s="520"/>
      <c r="F186" s="521"/>
      <c r="G186" s="521"/>
      <c r="H186" s="231">
        <f t="shared" si="4"/>
        <v>0</v>
      </c>
      <c r="I186" s="223"/>
      <c r="J186" s="224">
        <f>'Daily Report'!D316</f>
        <v>0</v>
      </c>
      <c r="K186" s="226" t="e">
        <f>'Daily Report'!J316</f>
        <v>#N/A</v>
      </c>
      <c r="L186" s="521"/>
      <c r="M186" s="304" t="e">
        <f t="shared" si="5"/>
        <v>#DIV/0!</v>
      </c>
      <c r="N186" s="230">
        <f>COUNTIF($J$5:M$130,$A186)</f>
        <v>0</v>
      </c>
      <c r="O186" s="230">
        <f>COUNTIF($J$131:K$256,$A186)</f>
        <v>0</v>
      </c>
      <c r="P186" s="230">
        <f>COUNTIF($J$257:K$382,$A186)</f>
        <v>0</v>
      </c>
      <c r="Q186" s="230">
        <f>COUNTIF($J$384:M$562,$A186)</f>
        <v>0</v>
      </c>
    </row>
    <row r="187" spans="1:17" ht="18.75">
      <c r="A187" s="222" t="s">
        <v>244</v>
      </c>
      <c r="B187" s="519"/>
      <c r="C187" s="520"/>
      <c r="D187" s="520"/>
      <c r="E187" s="520"/>
      <c r="F187" s="521"/>
      <c r="G187" s="521"/>
      <c r="H187" s="231">
        <f t="shared" si="4"/>
        <v>0</v>
      </c>
      <c r="I187" s="223"/>
      <c r="J187" s="224">
        <f>'Daily Report'!D317</f>
        <v>0</v>
      </c>
      <c r="K187" s="226" t="e">
        <f>'Daily Report'!J317</f>
        <v>#N/A</v>
      </c>
      <c r="L187" s="521"/>
      <c r="M187" s="304" t="e">
        <f t="shared" si="5"/>
        <v>#DIV/0!</v>
      </c>
      <c r="N187" s="230">
        <f>COUNTIF($J$5:M$130,$A187)</f>
        <v>0</v>
      </c>
      <c r="O187" s="230">
        <f>COUNTIF($J$131:K$256,$A187)</f>
        <v>0</v>
      </c>
      <c r="P187" s="230">
        <f>COUNTIF($J$257:K$382,$A187)</f>
        <v>0</v>
      </c>
      <c r="Q187" s="230">
        <f>COUNTIF($J$384:M$562,$A187)</f>
        <v>0</v>
      </c>
    </row>
    <row r="188" spans="1:17" ht="18.75">
      <c r="A188" s="222" t="s">
        <v>245</v>
      </c>
      <c r="B188" s="519"/>
      <c r="C188" s="520"/>
      <c r="D188" s="520"/>
      <c r="E188" s="520"/>
      <c r="F188" s="521"/>
      <c r="G188" s="521"/>
      <c r="H188" s="231">
        <f t="shared" si="4"/>
        <v>0</v>
      </c>
      <c r="I188" s="223"/>
      <c r="J188" s="224">
        <f>'Daily Report'!D318</f>
        <v>0</v>
      </c>
      <c r="K188" s="226" t="e">
        <f>'Daily Report'!J318</f>
        <v>#N/A</v>
      </c>
      <c r="L188" s="521"/>
      <c r="M188" s="304" t="e">
        <f t="shared" si="5"/>
        <v>#DIV/0!</v>
      </c>
      <c r="N188" s="230">
        <f>COUNTIF($J$5:M$130,$A188)</f>
        <v>0</v>
      </c>
      <c r="O188" s="230">
        <f>COUNTIF($J$131:K$256,$A188)</f>
        <v>0</v>
      </c>
      <c r="P188" s="230">
        <f>COUNTIF($J$257:K$382,$A188)</f>
        <v>0</v>
      </c>
      <c r="Q188" s="230">
        <f>COUNTIF($J$384:M$562,$A188)</f>
        <v>0</v>
      </c>
    </row>
    <row r="189" spans="1:17" ht="18.75">
      <c r="A189" s="222" t="s">
        <v>246</v>
      </c>
      <c r="B189" s="519"/>
      <c r="C189" s="520"/>
      <c r="D189" s="520"/>
      <c r="E189" s="520"/>
      <c r="F189" s="521"/>
      <c r="G189" s="521"/>
      <c r="H189" s="231">
        <f t="shared" si="4"/>
        <v>0</v>
      </c>
      <c r="I189" s="223"/>
      <c r="J189" s="224">
        <f>'Daily Report'!D319</f>
        <v>0</v>
      </c>
      <c r="K189" s="226" t="e">
        <f>'Daily Report'!J319</f>
        <v>#N/A</v>
      </c>
      <c r="L189" s="521"/>
      <c r="M189" s="304" t="e">
        <f t="shared" si="5"/>
        <v>#DIV/0!</v>
      </c>
      <c r="N189" s="230">
        <f>COUNTIF($J$5:M$130,$A189)</f>
        <v>0</v>
      </c>
      <c r="O189" s="230">
        <f>COUNTIF($J$131:K$256,$A189)</f>
        <v>0</v>
      </c>
      <c r="P189" s="230">
        <f>COUNTIF($J$257:K$382,$A189)</f>
        <v>0</v>
      </c>
      <c r="Q189" s="230">
        <f>COUNTIF($J$384:M$562,$A189)</f>
        <v>0</v>
      </c>
    </row>
    <row r="190" spans="1:17" ht="18.75">
      <c r="A190" s="222" t="s">
        <v>247</v>
      </c>
      <c r="B190" s="519"/>
      <c r="C190" s="520"/>
      <c r="D190" s="520"/>
      <c r="E190" s="520"/>
      <c r="F190" s="521"/>
      <c r="G190" s="521"/>
      <c r="H190" s="231">
        <f t="shared" si="4"/>
        <v>0</v>
      </c>
      <c r="I190" s="223"/>
      <c r="J190" s="224">
        <f>'Daily Report'!D320</f>
        <v>0</v>
      </c>
      <c r="K190" s="226" t="e">
        <f>'Daily Report'!J320</f>
        <v>#N/A</v>
      </c>
      <c r="L190" s="521"/>
      <c r="M190" s="304" t="e">
        <f t="shared" si="5"/>
        <v>#DIV/0!</v>
      </c>
      <c r="N190" s="230">
        <f>COUNTIF($J$5:M$130,$A190)</f>
        <v>0</v>
      </c>
      <c r="O190" s="230">
        <f>COUNTIF($J$131:K$256,$A190)</f>
        <v>0</v>
      </c>
      <c r="P190" s="230">
        <f>COUNTIF($J$257:K$382,$A190)</f>
        <v>0</v>
      </c>
      <c r="Q190" s="230">
        <f>COUNTIF($J$384:M$562,$A190)</f>
        <v>0</v>
      </c>
    </row>
    <row r="191" spans="1:17" ht="18.75">
      <c r="A191" s="222" t="s">
        <v>248</v>
      </c>
      <c r="B191" s="519"/>
      <c r="C191" s="520"/>
      <c r="D191" s="520"/>
      <c r="E191" s="520"/>
      <c r="F191" s="521"/>
      <c r="G191" s="521"/>
      <c r="H191" s="231">
        <f t="shared" si="4"/>
        <v>0</v>
      </c>
      <c r="I191" s="223"/>
      <c r="J191" s="224">
        <f>'Daily Report'!D321</f>
        <v>0</v>
      </c>
      <c r="K191" s="224" t="e">
        <f>'Daily Report'!J321</f>
        <v>#N/A</v>
      </c>
      <c r="L191" s="521"/>
      <c r="M191" s="304" t="e">
        <f t="shared" si="5"/>
        <v>#DIV/0!</v>
      </c>
      <c r="N191" s="230">
        <f>COUNTIF($J$5:M$130,$A191)</f>
        <v>0</v>
      </c>
      <c r="O191" s="230">
        <f>COUNTIF($J$131:K$256,$A191)</f>
        <v>0</v>
      </c>
      <c r="P191" s="230">
        <f>COUNTIF($J$257:K$382,$A191)</f>
        <v>0</v>
      </c>
      <c r="Q191" s="230">
        <f>COUNTIF($J$384:M$562,$A191)</f>
        <v>0</v>
      </c>
    </row>
    <row r="192" spans="1:17" ht="18.75">
      <c r="A192" s="222" t="s">
        <v>249</v>
      </c>
      <c r="B192" s="519"/>
      <c r="C192" s="520"/>
      <c r="D192" s="520"/>
      <c r="E192" s="520"/>
      <c r="F192" s="521"/>
      <c r="G192" s="521"/>
      <c r="H192" s="231">
        <f t="shared" si="4"/>
        <v>0</v>
      </c>
      <c r="I192" s="223"/>
      <c r="J192" s="224">
        <f>'Daily Report'!D322</f>
        <v>0</v>
      </c>
      <c r="K192" s="224" t="e">
        <f>'Daily Report'!J322</f>
        <v>#N/A</v>
      </c>
      <c r="L192" s="521"/>
      <c r="M192" s="304" t="e">
        <f t="shared" si="5"/>
        <v>#DIV/0!</v>
      </c>
      <c r="N192" s="230">
        <f>COUNTIF($J$5:M$130,$A192)</f>
        <v>0</v>
      </c>
      <c r="O192" s="230">
        <f>COUNTIF($J$131:K$256,$A192)</f>
        <v>0</v>
      </c>
      <c r="P192" s="230">
        <f>COUNTIF($J$257:K$382,$A192)</f>
        <v>0</v>
      </c>
      <c r="Q192" s="230">
        <f>COUNTIF($J$384:M$562,$A192)</f>
        <v>0</v>
      </c>
    </row>
    <row r="193" spans="1:17" ht="18.75">
      <c r="A193" s="222" t="s">
        <v>250</v>
      </c>
      <c r="B193" s="519"/>
      <c r="C193" s="520"/>
      <c r="D193" s="520"/>
      <c r="E193" s="520"/>
      <c r="F193" s="521"/>
      <c r="G193" s="521"/>
      <c r="H193" s="231">
        <f t="shared" si="4"/>
        <v>0</v>
      </c>
      <c r="I193" s="223"/>
      <c r="J193" s="224">
        <f>'Daily Report'!D323</f>
        <v>0</v>
      </c>
      <c r="K193" s="224" t="e">
        <f>'Daily Report'!J323</f>
        <v>#N/A</v>
      </c>
      <c r="L193" s="521"/>
      <c r="M193" s="304" t="e">
        <f t="shared" si="5"/>
        <v>#DIV/0!</v>
      </c>
      <c r="N193" s="230">
        <f>COUNTIF($J$5:M$130,$A193)</f>
        <v>0</v>
      </c>
      <c r="O193" s="230">
        <f>COUNTIF($J$131:K$256,$A193)</f>
        <v>0</v>
      </c>
      <c r="P193" s="230">
        <f>COUNTIF($J$257:K$382,$A193)</f>
        <v>0</v>
      </c>
      <c r="Q193" s="230">
        <f>COUNTIF($J$384:M$562,$A193)</f>
        <v>0</v>
      </c>
    </row>
    <row r="194" spans="1:17" ht="18.75">
      <c r="A194" s="222" t="s">
        <v>251</v>
      </c>
      <c r="B194" s="519"/>
      <c r="C194" s="520"/>
      <c r="D194" s="520"/>
      <c r="E194" s="520"/>
      <c r="F194" s="521"/>
      <c r="G194" s="521"/>
      <c r="H194" s="231">
        <f t="shared" si="4"/>
        <v>0</v>
      </c>
      <c r="I194" s="223"/>
      <c r="J194" s="224">
        <f>'Daily Report'!D324</f>
        <v>0</v>
      </c>
      <c r="K194" s="224" t="e">
        <f>'Daily Report'!J324</f>
        <v>#N/A</v>
      </c>
      <c r="L194" s="521"/>
      <c r="M194" s="304" t="e">
        <f t="shared" si="5"/>
        <v>#DIV/0!</v>
      </c>
      <c r="N194" s="230">
        <f>COUNTIF($J$5:M$130,$A194)</f>
        <v>0</v>
      </c>
      <c r="O194" s="230">
        <f>COUNTIF($J$131:K$256,$A194)</f>
        <v>0</v>
      </c>
      <c r="P194" s="230">
        <f>COUNTIF($J$257:K$382,$A194)</f>
        <v>0</v>
      </c>
      <c r="Q194" s="230">
        <f>COUNTIF($J$384:M$562,$A194)</f>
        <v>0</v>
      </c>
    </row>
    <row r="195" spans="1:17" ht="18.75">
      <c r="A195" s="222" t="s">
        <v>252</v>
      </c>
      <c r="B195" s="519"/>
      <c r="C195" s="520"/>
      <c r="D195" s="520"/>
      <c r="E195" s="520"/>
      <c r="F195" s="521"/>
      <c r="G195" s="521"/>
      <c r="H195" s="231">
        <f t="shared" si="4"/>
        <v>0</v>
      </c>
      <c r="I195" s="223"/>
      <c r="J195" s="224">
        <f>'Daily Report'!D325</f>
        <v>0</v>
      </c>
      <c r="K195" s="224" t="e">
        <f>'Daily Report'!J325</f>
        <v>#N/A</v>
      </c>
      <c r="L195" s="521"/>
      <c r="M195" s="304" t="e">
        <f t="shared" si="5"/>
        <v>#DIV/0!</v>
      </c>
      <c r="N195" s="230">
        <f>COUNTIF($J$5:M$130,$A195)</f>
        <v>0</v>
      </c>
      <c r="O195" s="230">
        <f>COUNTIF($J$131:K$256,$A195)</f>
        <v>0</v>
      </c>
      <c r="P195" s="230">
        <f>COUNTIF($J$257:K$382,$A195)</f>
        <v>0</v>
      </c>
      <c r="Q195" s="230">
        <f>COUNTIF($J$384:M$562,$A195)</f>
        <v>0</v>
      </c>
    </row>
    <row r="196" spans="1:17" ht="18.75">
      <c r="A196" s="222" t="s">
        <v>253</v>
      </c>
      <c r="B196" s="519"/>
      <c r="C196" s="520"/>
      <c r="D196" s="520"/>
      <c r="E196" s="520"/>
      <c r="F196" s="521"/>
      <c r="G196" s="521"/>
      <c r="H196" s="231">
        <f t="shared" si="4"/>
        <v>0</v>
      </c>
      <c r="I196" s="223"/>
      <c r="J196" s="224">
        <f>'Daily Report'!D326</f>
        <v>0</v>
      </c>
      <c r="K196" s="224" t="e">
        <f>'Daily Report'!J326</f>
        <v>#N/A</v>
      </c>
      <c r="L196" s="521"/>
      <c r="M196" s="304" t="e">
        <f t="shared" si="5"/>
        <v>#DIV/0!</v>
      </c>
      <c r="N196" s="230">
        <f>COUNTIF($J$5:M$130,$A196)</f>
        <v>0</v>
      </c>
      <c r="O196" s="230">
        <f>COUNTIF($J$131:K$256,$A196)</f>
        <v>0</v>
      </c>
      <c r="P196" s="230">
        <f>COUNTIF($J$257:K$382,$A196)</f>
        <v>0</v>
      </c>
      <c r="Q196" s="230">
        <f>COUNTIF($J$384:M$562,$A196)</f>
        <v>0</v>
      </c>
    </row>
    <row r="197" spans="1:17" ht="18.75">
      <c r="A197" s="222" t="s">
        <v>254</v>
      </c>
      <c r="B197" s="519"/>
      <c r="C197" s="520"/>
      <c r="D197" s="520"/>
      <c r="E197" s="520"/>
      <c r="F197" s="521"/>
      <c r="G197" s="521"/>
      <c r="H197" s="231">
        <f t="shared" si="4"/>
        <v>0</v>
      </c>
      <c r="I197" s="223"/>
      <c r="J197" s="224">
        <f>'Daily Report'!D327</f>
        <v>0</v>
      </c>
      <c r="K197" s="224" t="e">
        <f>'Daily Report'!J327</f>
        <v>#N/A</v>
      </c>
      <c r="L197" s="521"/>
      <c r="M197" s="304" t="e">
        <f t="shared" si="5"/>
        <v>#DIV/0!</v>
      </c>
      <c r="N197" s="230">
        <f>COUNTIF($J$5:M$130,$A197)</f>
        <v>0</v>
      </c>
      <c r="O197" s="230">
        <f>COUNTIF($J$131:K$256,$A197)</f>
        <v>0</v>
      </c>
      <c r="P197" s="230">
        <f>COUNTIF($J$257:K$382,$A197)</f>
        <v>0</v>
      </c>
      <c r="Q197" s="230">
        <f>COUNTIF($J$384:M$562,$A197)</f>
        <v>0</v>
      </c>
    </row>
    <row r="198" spans="1:17" ht="18.75">
      <c r="A198" s="222" t="s">
        <v>255</v>
      </c>
      <c r="B198" s="519"/>
      <c r="C198" s="520"/>
      <c r="D198" s="520"/>
      <c r="E198" s="520"/>
      <c r="F198" s="521"/>
      <c r="G198" s="521"/>
      <c r="H198" s="231">
        <f t="shared" ref="H198:H261" si="6">COUNTIF(J$5:J$562,A198)</f>
        <v>0</v>
      </c>
      <c r="I198" s="223"/>
      <c r="J198" s="224">
        <f>'Daily Report'!D328</f>
        <v>0</v>
      </c>
      <c r="K198" s="224" t="e">
        <f>'Daily Report'!J328</f>
        <v>#N/A</v>
      </c>
      <c r="L198" s="521"/>
      <c r="M198" s="304" t="e">
        <f t="shared" ref="M198:M261" si="7">H198/L198</f>
        <v>#DIV/0!</v>
      </c>
      <c r="N198" s="230">
        <f>COUNTIF($J$5:M$130,$A198)</f>
        <v>0</v>
      </c>
      <c r="O198" s="230">
        <f>COUNTIF($J$131:K$256,$A198)</f>
        <v>0</v>
      </c>
      <c r="P198" s="230">
        <f>COUNTIF($J$257:K$382,$A198)</f>
        <v>0</v>
      </c>
      <c r="Q198" s="230">
        <f>COUNTIF($J$384:M$562,$A198)</f>
        <v>0</v>
      </c>
    </row>
    <row r="199" spans="1:17" ht="18.75">
      <c r="A199" s="222" t="s">
        <v>256</v>
      </c>
      <c r="B199" s="519"/>
      <c r="C199" s="520"/>
      <c r="D199" s="520"/>
      <c r="E199" s="520"/>
      <c r="F199" s="521"/>
      <c r="G199" s="521"/>
      <c r="H199" s="231">
        <f t="shared" si="6"/>
        <v>0</v>
      </c>
      <c r="I199" s="223"/>
      <c r="J199" s="224">
        <f>'Daily Report'!D329</f>
        <v>0</v>
      </c>
      <c r="K199" s="224" t="e">
        <f>'Daily Report'!J329</f>
        <v>#N/A</v>
      </c>
      <c r="L199" s="521"/>
      <c r="M199" s="304" t="e">
        <f t="shared" si="7"/>
        <v>#DIV/0!</v>
      </c>
      <c r="N199" s="230">
        <f>COUNTIF($J$5:M$130,$A199)</f>
        <v>0</v>
      </c>
      <c r="O199" s="230">
        <f>COUNTIF($J$131:K$256,$A199)</f>
        <v>0</v>
      </c>
      <c r="P199" s="230">
        <f>COUNTIF($J$257:K$382,$A199)</f>
        <v>0</v>
      </c>
      <c r="Q199" s="230">
        <f>COUNTIF($J$384:M$562,$A199)</f>
        <v>0</v>
      </c>
    </row>
    <row r="200" spans="1:17" ht="18.75">
      <c r="A200" s="222" t="s">
        <v>257</v>
      </c>
      <c r="B200" s="523"/>
      <c r="C200" s="520"/>
      <c r="D200" s="520"/>
      <c r="E200" s="520"/>
      <c r="F200" s="521"/>
      <c r="G200" s="521"/>
      <c r="H200" s="231">
        <f t="shared" si="6"/>
        <v>0</v>
      </c>
      <c r="I200" s="223"/>
      <c r="J200" s="224">
        <f>'Daily Report'!D330</f>
        <v>0</v>
      </c>
      <c r="K200" s="224" t="e">
        <f>'Daily Report'!J330</f>
        <v>#N/A</v>
      </c>
      <c r="L200" s="521"/>
      <c r="M200" s="304" t="e">
        <f t="shared" si="7"/>
        <v>#DIV/0!</v>
      </c>
      <c r="N200" s="230">
        <f>COUNTIF($J$5:M$130,$A200)</f>
        <v>0</v>
      </c>
      <c r="O200" s="230">
        <f>COUNTIF($J$131:K$256,$A200)</f>
        <v>0</v>
      </c>
      <c r="P200" s="230">
        <f>COUNTIF($J$257:K$382,$A200)</f>
        <v>0</v>
      </c>
      <c r="Q200" s="230">
        <f>COUNTIF($J$384:M$562,$A200)</f>
        <v>0</v>
      </c>
    </row>
    <row r="201" spans="1:17" ht="18.75">
      <c r="A201" s="222" t="s">
        <v>258</v>
      </c>
      <c r="B201" s="523"/>
      <c r="C201" s="520"/>
      <c r="D201" s="520"/>
      <c r="E201" s="520"/>
      <c r="F201" s="521"/>
      <c r="G201" s="521"/>
      <c r="H201" s="231">
        <f t="shared" si="6"/>
        <v>0</v>
      </c>
      <c r="I201" s="223"/>
      <c r="J201" s="224">
        <f>'Daily Report'!D331</f>
        <v>0</v>
      </c>
      <c r="K201" s="224" t="e">
        <f>'Daily Report'!J331</f>
        <v>#N/A</v>
      </c>
      <c r="L201" s="521"/>
      <c r="M201" s="304" t="e">
        <f t="shared" si="7"/>
        <v>#DIV/0!</v>
      </c>
      <c r="N201" s="230">
        <f>COUNTIF($J$5:M$130,$A201)</f>
        <v>0</v>
      </c>
      <c r="O201" s="230">
        <f>COUNTIF($J$131:K$256,$A201)</f>
        <v>0</v>
      </c>
      <c r="P201" s="230">
        <f>COUNTIF($J$257:K$382,$A201)</f>
        <v>0</v>
      </c>
      <c r="Q201" s="230">
        <f>COUNTIF($J$384:M$562,$A201)</f>
        <v>0</v>
      </c>
    </row>
    <row r="202" spans="1:17" ht="18.75">
      <c r="A202" s="222" t="s">
        <v>259</v>
      </c>
      <c r="B202" s="523"/>
      <c r="C202" s="520"/>
      <c r="D202" s="520"/>
      <c r="E202" s="520"/>
      <c r="F202" s="521"/>
      <c r="G202" s="521"/>
      <c r="H202" s="231">
        <f t="shared" si="6"/>
        <v>0</v>
      </c>
      <c r="I202" s="223"/>
      <c r="J202" s="224">
        <f>'Daily Report'!D332</f>
        <v>0</v>
      </c>
      <c r="K202" s="224" t="e">
        <f>'Daily Report'!J332</f>
        <v>#N/A</v>
      </c>
      <c r="L202" s="521"/>
      <c r="M202" s="304" t="e">
        <f t="shared" si="7"/>
        <v>#DIV/0!</v>
      </c>
      <c r="N202" s="230">
        <f>COUNTIF($J$5:M$130,$A202)</f>
        <v>0</v>
      </c>
      <c r="O202" s="230">
        <f>COUNTIF($J$131:K$256,$A202)</f>
        <v>0</v>
      </c>
      <c r="P202" s="230">
        <f>COUNTIF($J$257:K$382,$A202)</f>
        <v>0</v>
      </c>
      <c r="Q202" s="230">
        <f>COUNTIF($J$384:M$562,$A202)</f>
        <v>0</v>
      </c>
    </row>
    <row r="203" spans="1:17" ht="18.75">
      <c r="A203" s="222" t="s">
        <v>260</v>
      </c>
      <c r="B203" s="523"/>
      <c r="C203" s="520"/>
      <c r="D203" s="520"/>
      <c r="E203" s="520"/>
      <c r="F203" s="521"/>
      <c r="G203" s="521"/>
      <c r="H203" s="231">
        <f t="shared" si="6"/>
        <v>0</v>
      </c>
      <c r="I203" s="223"/>
      <c r="J203" s="224">
        <f>'Daily Report'!D345</f>
        <v>0</v>
      </c>
      <c r="K203" s="224" t="e">
        <f>'Daily Report'!J345</f>
        <v>#N/A</v>
      </c>
      <c r="L203" s="521"/>
      <c r="M203" s="304" t="e">
        <f t="shared" si="7"/>
        <v>#DIV/0!</v>
      </c>
      <c r="N203" s="230">
        <f>COUNTIF($J$5:M$130,$A203)</f>
        <v>0</v>
      </c>
      <c r="O203" s="230">
        <f>COUNTIF($J$131:K$256,$A203)</f>
        <v>0</v>
      </c>
      <c r="P203" s="230">
        <f>COUNTIF($J$257:K$382,$A203)</f>
        <v>0</v>
      </c>
      <c r="Q203" s="230">
        <f>COUNTIF($J$384:M$562,$A203)</f>
        <v>0</v>
      </c>
    </row>
    <row r="204" spans="1:17" ht="18.75">
      <c r="A204" s="222" t="s">
        <v>261</v>
      </c>
      <c r="B204" s="523"/>
      <c r="C204" s="520"/>
      <c r="D204" s="520"/>
      <c r="E204" s="520"/>
      <c r="F204" s="521"/>
      <c r="G204" s="521"/>
      <c r="H204" s="231">
        <f t="shared" si="6"/>
        <v>0</v>
      </c>
      <c r="I204" s="223"/>
      <c r="J204" s="224">
        <f>'Daily Report'!D346</f>
        <v>0</v>
      </c>
      <c r="K204" s="224" t="e">
        <f>'Daily Report'!J346</f>
        <v>#N/A</v>
      </c>
      <c r="L204" s="521"/>
      <c r="M204" s="304" t="e">
        <f t="shared" si="7"/>
        <v>#DIV/0!</v>
      </c>
      <c r="N204" s="230">
        <f>COUNTIF($J$5:M$130,$A204)</f>
        <v>0</v>
      </c>
      <c r="O204" s="230">
        <f>COUNTIF($J$131:K$256,$A204)</f>
        <v>0</v>
      </c>
      <c r="P204" s="230">
        <f>COUNTIF($J$257:K$382,$A204)</f>
        <v>0</v>
      </c>
      <c r="Q204" s="230">
        <f>COUNTIF($J$384:M$562,$A204)</f>
        <v>0</v>
      </c>
    </row>
    <row r="205" spans="1:17" ht="18.75">
      <c r="A205" s="222" t="s">
        <v>262</v>
      </c>
      <c r="B205" s="523"/>
      <c r="C205" s="520"/>
      <c r="D205" s="520"/>
      <c r="E205" s="520"/>
      <c r="F205" s="521"/>
      <c r="G205" s="521"/>
      <c r="H205" s="231">
        <f t="shared" si="6"/>
        <v>0</v>
      </c>
      <c r="I205" s="223"/>
      <c r="J205" s="224">
        <f>'Daily Report'!D347</f>
        <v>0</v>
      </c>
      <c r="K205" s="224" t="e">
        <f>'Daily Report'!J347</f>
        <v>#N/A</v>
      </c>
      <c r="L205" s="521"/>
      <c r="M205" s="304" t="e">
        <f t="shared" si="7"/>
        <v>#DIV/0!</v>
      </c>
      <c r="N205" s="230">
        <f>COUNTIF($J$5:M$130,$A205)</f>
        <v>0</v>
      </c>
      <c r="O205" s="230">
        <f>COUNTIF($J$131:K$256,$A205)</f>
        <v>0</v>
      </c>
      <c r="P205" s="230">
        <f>COUNTIF($J$257:K$382,$A205)</f>
        <v>0</v>
      </c>
      <c r="Q205" s="230">
        <f>COUNTIF($J$384:M$562,$A205)</f>
        <v>0</v>
      </c>
    </row>
    <row r="206" spans="1:17" ht="18.75">
      <c r="A206" s="222" t="s">
        <v>263</v>
      </c>
      <c r="B206" s="523"/>
      <c r="C206" s="520"/>
      <c r="D206" s="520"/>
      <c r="E206" s="520"/>
      <c r="F206" s="521"/>
      <c r="G206" s="521"/>
      <c r="H206" s="231">
        <f t="shared" si="6"/>
        <v>0</v>
      </c>
      <c r="I206" s="223"/>
      <c r="J206" s="224">
        <f>'Daily Report'!D348</f>
        <v>0</v>
      </c>
      <c r="K206" s="224" t="e">
        <f>'Daily Report'!J348</f>
        <v>#N/A</v>
      </c>
      <c r="L206" s="521"/>
      <c r="M206" s="304" t="e">
        <f t="shared" si="7"/>
        <v>#DIV/0!</v>
      </c>
      <c r="N206" s="230">
        <f>COUNTIF($J$5:M$130,$A206)</f>
        <v>0</v>
      </c>
      <c r="O206" s="230">
        <f>COUNTIF($J$131:K$256,$A206)</f>
        <v>0</v>
      </c>
      <c r="P206" s="230">
        <f>COUNTIF($J$257:K$382,$A206)</f>
        <v>0</v>
      </c>
      <c r="Q206" s="230">
        <f>COUNTIF($J$384:M$562,$A206)</f>
        <v>0</v>
      </c>
    </row>
    <row r="207" spans="1:17" ht="18.75">
      <c r="A207" s="222" t="s">
        <v>264</v>
      </c>
      <c r="B207" s="523"/>
      <c r="C207" s="520"/>
      <c r="D207" s="520"/>
      <c r="E207" s="520"/>
      <c r="F207" s="521"/>
      <c r="G207" s="521"/>
      <c r="H207" s="231">
        <f t="shared" si="6"/>
        <v>0</v>
      </c>
      <c r="I207" s="223"/>
      <c r="J207" s="224">
        <f>'Daily Report'!D349</f>
        <v>0</v>
      </c>
      <c r="K207" s="224" t="e">
        <f>'Daily Report'!J349</f>
        <v>#N/A</v>
      </c>
      <c r="L207" s="521"/>
      <c r="M207" s="304" t="e">
        <f t="shared" si="7"/>
        <v>#DIV/0!</v>
      </c>
      <c r="N207" s="230">
        <f>COUNTIF($J$5:M$130,$A207)</f>
        <v>0</v>
      </c>
      <c r="O207" s="230">
        <f>COUNTIF($J$131:K$256,$A207)</f>
        <v>0</v>
      </c>
      <c r="P207" s="230">
        <f>COUNTIF($J$257:K$382,$A207)</f>
        <v>0</v>
      </c>
      <c r="Q207" s="230">
        <f>COUNTIF($J$384:M$562,$A207)</f>
        <v>0</v>
      </c>
    </row>
    <row r="208" spans="1:17" ht="18.75">
      <c r="A208" s="222" t="s">
        <v>265</v>
      </c>
      <c r="B208" s="523"/>
      <c r="C208" s="520"/>
      <c r="D208" s="520"/>
      <c r="E208" s="520"/>
      <c r="F208" s="521"/>
      <c r="G208" s="521"/>
      <c r="H208" s="231">
        <f t="shared" si="6"/>
        <v>0</v>
      </c>
      <c r="I208" s="223"/>
      <c r="J208" s="224">
        <f>'Daily Report'!D350</f>
        <v>0</v>
      </c>
      <c r="K208" s="224" t="e">
        <f>'Daily Report'!J350</f>
        <v>#N/A</v>
      </c>
      <c r="L208" s="521"/>
      <c r="M208" s="304" t="e">
        <f t="shared" si="7"/>
        <v>#DIV/0!</v>
      </c>
      <c r="N208" s="230">
        <f>COUNTIF($J$5:M$130,$A208)</f>
        <v>0</v>
      </c>
      <c r="O208" s="230">
        <f>COUNTIF($J$131:K$256,$A208)</f>
        <v>0</v>
      </c>
      <c r="P208" s="230">
        <f>COUNTIF($J$257:K$382,$A208)</f>
        <v>0</v>
      </c>
      <c r="Q208" s="230">
        <f>COUNTIF($J$384:M$562,$A208)</f>
        <v>0</v>
      </c>
    </row>
    <row r="209" spans="1:17" ht="18.75">
      <c r="A209" s="222" t="s">
        <v>266</v>
      </c>
      <c r="B209" s="523"/>
      <c r="C209" s="520"/>
      <c r="D209" s="520"/>
      <c r="E209" s="520"/>
      <c r="F209" s="521"/>
      <c r="G209" s="521"/>
      <c r="H209" s="231">
        <f t="shared" si="6"/>
        <v>0</v>
      </c>
      <c r="I209" s="223"/>
      <c r="J209" s="224">
        <f>'Daily Report'!D351</f>
        <v>0</v>
      </c>
      <c r="K209" s="224" t="e">
        <f>'Daily Report'!J351</f>
        <v>#N/A</v>
      </c>
      <c r="L209" s="521"/>
      <c r="M209" s="304" t="e">
        <f t="shared" si="7"/>
        <v>#DIV/0!</v>
      </c>
      <c r="N209" s="230">
        <f>COUNTIF($J$5:M$130,$A209)</f>
        <v>0</v>
      </c>
      <c r="O209" s="230">
        <f>COUNTIF($J$131:K$256,$A209)</f>
        <v>0</v>
      </c>
      <c r="P209" s="230">
        <f>COUNTIF($J$257:K$382,$A209)</f>
        <v>0</v>
      </c>
      <c r="Q209" s="230">
        <f>COUNTIF($J$384:M$562,$A209)</f>
        <v>0</v>
      </c>
    </row>
    <row r="210" spans="1:17" ht="18.75">
      <c r="A210" s="222" t="s">
        <v>267</v>
      </c>
      <c r="B210" s="523"/>
      <c r="C210" s="520"/>
      <c r="D210" s="520"/>
      <c r="E210" s="520"/>
      <c r="F210" s="521"/>
      <c r="G210" s="521"/>
      <c r="H210" s="231">
        <f t="shared" si="6"/>
        <v>0</v>
      </c>
      <c r="I210" s="223"/>
      <c r="J210" s="224">
        <f>'Daily Report'!D352</f>
        <v>0</v>
      </c>
      <c r="K210" s="224" t="e">
        <f>'Daily Report'!J352</f>
        <v>#N/A</v>
      </c>
      <c r="L210" s="521"/>
      <c r="M210" s="304" t="e">
        <f t="shared" si="7"/>
        <v>#DIV/0!</v>
      </c>
      <c r="N210" s="230">
        <f>COUNTIF($J$5:M$130,$A210)</f>
        <v>0</v>
      </c>
      <c r="O210" s="230">
        <f>COUNTIF($J$131:K$256,$A210)</f>
        <v>0</v>
      </c>
      <c r="P210" s="230">
        <f>COUNTIF($J$257:K$382,$A210)</f>
        <v>0</v>
      </c>
      <c r="Q210" s="230">
        <f>COUNTIF($J$384:M$562,$A210)</f>
        <v>0</v>
      </c>
    </row>
    <row r="211" spans="1:17" ht="18.75">
      <c r="A211" s="222" t="s">
        <v>268</v>
      </c>
      <c r="B211" s="523"/>
      <c r="C211" s="520"/>
      <c r="D211" s="520"/>
      <c r="E211" s="520"/>
      <c r="F211" s="521"/>
      <c r="G211" s="521"/>
      <c r="H211" s="231">
        <f t="shared" si="6"/>
        <v>0</v>
      </c>
      <c r="I211" s="223"/>
      <c r="J211" s="224">
        <f>'Daily Report'!D353</f>
        <v>0</v>
      </c>
      <c r="K211" s="224" t="e">
        <f>'Daily Report'!J353</f>
        <v>#N/A</v>
      </c>
      <c r="L211" s="521"/>
      <c r="M211" s="304" t="e">
        <f t="shared" si="7"/>
        <v>#DIV/0!</v>
      </c>
      <c r="N211" s="230">
        <f>COUNTIF($J$5:M$130,$A211)</f>
        <v>0</v>
      </c>
      <c r="O211" s="230">
        <f>COUNTIF($J$131:K$256,$A211)</f>
        <v>0</v>
      </c>
      <c r="P211" s="230">
        <f>COUNTIF($J$257:K$382,$A211)</f>
        <v>0</v>
      </c>
      <c r="Q211" s="230">
        <f>COUNTIF($J$384:M$562,$A211)</f>
        <v>0</v>
      </c>
    </row>
    <row r="212" spans="1:17" ht="18.75">
      <c r="A212" s="222" t="s">
        <v>269</v>
      </c>
      <c r="B212" s="523"/>
      <c r="C212" s="520"/>
      <c r="D212" s="520"/>
      <c r="E212" s="520"/>
      <c r="F212" s="521"/>
      <c r="G212" s="521"/>
      <c r="H212" s="231">
        <f t="shared" si="6"/>
        <v>0</v>
      </c>
      <c r="I212" s="223"/>
      <c r="J212" s="224">
        <f>'Daily Report'!D354</f>
        <v>0</v>
      </c>
      <c r="K212" s="224" t="e">
        <f>'Daily Report'!J354</f>
        <v>#N/A</v>
      </c>
      <c r="L212" s="521"/>
      <c r="M212" s="304" t="e">
        <f t="shared" si="7"/>
        <v>#DIV/0!</v>
      </c>
      <c r="N212" s="230">
        <f>COUNTIF($J$5:M$130,$A212)</f>
        <v>0</v>
      </c>
      <c r="O212" s="230">
        <f>COUNTIF($J$131:K$256,$A212)</f>
        <v>0</v>
      </c>
      <c r="P212" s="230">
        <f>COUNTIF($J$257:K$382,$A212)</f>
        <v>0</v>
      </c>
      <c r="Q212" s="230">
        <f>COUNTIF($J$384:M$562,$A212)</f>
        <v>0</v>
      </c>
    </row>
    <row r="213" spans="1:17" ht="18.75">
      <c r="A213" s="222" t="s">
        <v>270</v>
      </c>
      <c r="B213" s="523"/>
      <c r="C213" s="520"/>
      <c r="D213" s="520"/>
      <c r="E213" s="520"/>
      <c r="F213" s="521"/>
      <c r="G213" s="521"/>
      <c r="H213" s="231">
        <f t="shared" si="6"/>
        <v>0</v>
      </c>
      <c r="I213" s="223"/>
      <c r="J213" s="224">
        <f>'Daily Report'!D355</f>
        <v>0</v>
      </c>
      <c r="K213" s="224" t="e">
        <f>'Daily Report'!J355</f>
        <v>#N/A</v>
      </c>
      <c r="L213" s="521"/>
      <c r="M213" s="304" t="e">
        <f t="shared" si="7"/>
        <v>#DIV/0!</v>
      </c>
      <c r="N213" s="230">
        <f>COUNTIF($J$5:M$130,$A213)</f>
        <v>0</v>
      </c>
      <c r="O213" s="230">
        <f>COUNTIF($J$131:K$256,$A213)</f>
        <v>0</v>
      </c>
      <c r="P213" s="230">
        <f>COUNTIF($J$257:K$382,$A213)</f>
        <v>0</v>
      </c>
      <c r="Q213" s="230">
        <f>COUNTIF($J$384:M$562,$A213)</f>
        <v>0</v>
      </c>
    </row>
    <row r="214" spans="1:17" ht="18.75">
      <c r="A214" s="222" t="s">
        <v>271</v>
      </c>
      <c r="B214" s="523"/>
      <c r="C214" s="520"/>
      <c r="D214" s="520"/>
      <c r="E214" s="520"/>
      <c r="F214" s="521"/>
      <c r="G214" s="521"/>
      <c r="H214" s="231">
        <f t="shared" si="6"/>
        <v>0</v>
      </c>
      <c r="I214" s="223"/>
      <c r="J214" s="224">
        <f>'Daily Report'!D356</f>
        <v>0</v>
      </c>
      <c r="K214" s="224" t="e">
        <f>'Daily Report'!J356</f>
        <v>#N/A</v>
      </c>
      <c r="L214" s="521"/>
      <c r="M214" s="304" t="e">
        <f t="shared" si="7"/>
        <v>#DIV/0!</v>
      </c>
      <c r="N214" s="230">
        <f>COUNTIF($J$5:M$130,$A214)</f>
        <v>0</v>
      </c>
      <c r="O214" s="230">
        <f>COUNTIF($J$131:K$256,$A214)</f>
        <v>0</v>
      </c>
      <c r="P214" s="230">
        <f>COUNTIF($J$257:K$382,$A214)</f>
        <v>0</v>
      </c>
      <c r="Q214" s="230">
        <f>COUNTIF($J$384:M$562,$A214)</f>
        <v>0</v>
      </c>
    </row>
    <row r="215" spans="1:17" ht="18.75">
      <c r="A215" s="222" t="s">
        <v>272</v>
      </c>
      <c r="B215" s="523"/>
      <c r="C215" s="520"/>
      <c r="D215" s="520"/>
      <c r="E215" s="520"/>
      <c r="F215" s="521"/>
      <c r="G215" s="521"/>
      <c r="H215" s="231">
        <f t="shared" si="6"/>
        <v>0</v>
      </c>
      <c r="I215" s="223"/>
      <c r="J215" s="224">
        <f>'Daily Report'!D357</f>
        <v>0</v>
      </c>
      <c r="K215" s="224" t="e">
        <f>'Daily Report'!J357</f>
        <v>#N/A</v>
      </c>
      <c r="L215" s="521"/>
      <c r="M215" s="304" t="e">
        <f t="shared" si="7"/>
        <v>#DIV/0!</v>
      </c>
      <c r="N215" s="230">
        <f>COUNTIF($J$5:M$130,$A215)</f>
        <v>0</v>
      </c>
      <c r="O215" s="230">
        <f>COUNTIF($J$131:K$256,$A215)</f>
        <v>0</v>
      </c>
      <c r="P215" s="230">
        <f>COUNTIF($J$257:K$382,$A215)</f>
        <v>0</v>
      </c>
      <c r="Q215" s="230">
        <f>COUNTIF($J$384:M$562,$A215)</f>
        <v>0</v>
      </c>
    </row>
    <row r="216" spans="1:17" ht="18.75">
      <c r="A216" s="222" t="s">
        <v>273</v>
      </c>
      <c r="B216" s="523"/>
      <c r="C216" s="520"/>
      <c r="D216" s="520"/>
      <c r="E216" s="520"/>
      <c r="F216" s="521"/>
      <c r="G216" s="521"/>
      <c r="H216" s="231">
        <f t="shared" si="6"/>
        <v>0</v>
      </c>
      <c r="I216" s="223"/>
      <c r="J216" s="224">
        <f>'Daily Report'!D358</f>
        <v>0</v>
      </c>
      <c r="K216" s="224" t="e">
        <f>'Daily Report'!J358</f>
        <v>#N/A</v>
      </c>
      <c r="L216" s="521"/>
      <c r="M216" s="304" t="e">
        <f t="shared" si="7"/>
        <v>#DIV/0!</v>
      </c>
      <c r="N216" s="230">
        <f>COUNTIF($J$5:M$130,$A216)</f>
        <v>0</v>
      </c>
      <c r="O216" s="230">
        <f>COUNTIF($J$131:K$256,$A216)</f>
        <v>0</v>
      </c>
      <c r="P216" s="230">
        <f>COUNTIF($J$257:K$382,$A216)</f>
        <v>0</v>
      </c>
      <c r="Q216" s="230">
        <f>COUNTIF($J$384:M$562,$A216)</f>
        <v>0</v>
      </c>
    </row>
    <row r="217" spans="1:17" ht="18.75">
      <c r="A217" s="222" t="s">
        <v>274</v>
      </c>
      <c r="B217" s="523"/>
      <c r="C217" s="520"/>
      <c r="D217" s="520"/>
      <c r="E217" s="520"/>
      <c r="F217" s="521"/>
      <c r="G217" s="521"/>
      <c r="H217" s="231">
        <f t="shared" si="6"/>
        <v>0</v>
      </c>
      <c r="I217" s="223"/>
      <c r="J217" s="224">
        <f>'Daily Report'!D359</f>
        <v>0</v>
      </c>
      <c r="K217" s="224" t="e">
        <f>'Daily Report'!J359</f>
        <v>#N/A</v>
      </c>
      <c r="L217" s="521"/>
      <c r="M217" s="304" t="e">
        <f t="shared" si="7"/>
        <v>#DIV/0!</v>
      </c>
      <c r="N217" s="230">
        <f>COUNTIF($J$5:M$130,$A217)</f>
        <v>0</v>
      </c>
      <c r="O217" s="230">
        <f>COUNTIF($J$131:K$256,$A217)</f>
        <v>0</v>
      </c>
      <c r="P217" s="230">
        <f>COUNTIF($J$257:K$382,$A217)</f>
        <v>0</v>
      </c>
      <c r="Q217" s="230">
        <f>COUNTIF($J$384:M$562,$A217)</f>
        <v>0</v>
      </c>
    </row>
    <row r="218" spans="1:17" ht="18.75">
      <c r="A218" s="222" t="s">
        <v>275</v>
      </c>
      <c r="B218" s="523"/>
      <c r="C218" s="520"/>
      <c r="D218" s="520"/>
      <c r="E218" s="520"/>
      <c r="F218" s="521"/>
      <c r="G218" s="521"/>
      <c r="H218" s="231">
        <f t="shared" si="6"/>
        <v>0</v>
      </c>
      <c r="I218" s="223"/>
      <c r="J218" s="224">
        <f>'Daily Report'!D360</f>
        <v>0</v>
      </c>
      <c r="K218" s="224" t="e">
        <f>'Daily Report'!J360</f>
        <v>#N/A</v>
      </c>
      <c r="L218" s="521"/>
      <c r="M218" s="304" t="e">
        <f t="shared" si="7"/>
        <v>#DIV/0!</v>
      </c>
      <c r="N218" s="230">
        <f>COUNTIF($J$5:M$130,$A218)</f>
        <v>0</v>
      </c>
      <c r="O218" s="230">
        <f>COUNTIF($J$131:K$256,$A218)</f>
        <v>0</v>
      </c>
      <c r="P218" s="230">
        <f>COUNTIF($J$257:K$382,$A218)</f>
        <v>0</v>
      </c>
      <c r="Q218" s="230">
        <f>COUNTIF($J$384:M$562,$A218)</f>
        <v>0</v>
      </c>
    </row>
    <row r="219" spans="1:17" ht="18.75">
      <c r="A219" s="222" t="s">
        <v>276</v>
      </c>
      <c r="B219" s="523"/>
      <c r="C219" s="520"/>
      <c r="D219" s="520"/>
      <c r="E219" s="520"/>
      <c r="F219" s="521"/>
      <c r="G219" s="521"/>
      <c r="H219" s="231">
        <f t="shared" si="6"/>
        <v>0</v>
      </c>
      <c r="I219" s="223"/>
      <c r="J219" s="224">
        <f>'Daily Report'!D361</f>
        <v>0</v>
      </c>
      <c r="K219" s="224" t="e">
        <f>'Daily Report'!J361</f>
        <v>#N/A</v>
      </c>
      <c r="L219" s="521"/>
      <c r="M219" s="304" t="e">
        <f t="shared" si="7"/>
        <v>#DIV/0!</v>
      </c>
      <c r="N219" s="230">
        <f>COUNTIF($J$5:M$130,$A219)</f>
        <v>0</v>
      </c>
      <c r="O219" s="230">
        <f>COUNTIF($J$131:K$256,$A219)</f>
        <v>0</v>
      </c>
      <c r="P219" s="230">
        <f>COUNTIF($J$257:K$382,$A219)</f>
        <v>0</v>
      </c>
      <c r="Q219" s="230">
        <f>COUNTIF($J$384:M$562,$A219)</f>
        <v>0</v>
      </c>
    </row>
    <row r="220" spans="1:17" ht="18.75">
      <c r="A220" s="222" t="s">
        <v>277</v>
      </c>
      <c r="B220" s="523"/>
      <c r="C220" s="520"/>
      <c r="D220" s="520"/>
      <c r="E220" s="520"/>
      <c r="F220" s="521"/>
      <c r="G220" s="521"/>
      <c r="H220" s="231">
        <f t="shared" si="6"/>
        <v>0</v>
      </c>
      <c r="I220" s="223"/>
      <c r="J220" s="224">
        <f>'Daily Report'!D362</f>
        <v>0</v>
      </c>
      <c r="K220" s="224" t="e">
        <f>'Daily Report'!J362</f>
        <v>#N/A</v>
      </c>
      <c r="L220" s="521"/>
      <c r="M220" s="304" t="e">
        <f t="shared" si="7"/>
        <v>#DIV/0!</v>
      </c>
      <c r="N220" s="230">
        <f>COUNTIF($J$5:M$130,$A220)</f>
        <v>0</v>
      </c>
      <c r="O220" s="230">
        <f>COUNTIF($J$131:K$256,$A220)</f>
        <v>0</v>
      </c>
      <c r="P220" s="230">
        <f>COUNTIF($J$257:K$382,$A220)</f>
        <v>0</v>
      </c>
      <c r="Q220" s="230">
        <f>COUNTIF($J$384:M$562,$A220)</f>
        <v>0</v>
      </c>
    </row>
    <row r="221" spans="1:17" ht="18.75">
      <c r="A221" s="222" t="s">
        <v>278</v>
      </c>
      <c r="B221" s="523"/>
      <c r="C221" s="520"/>
      <c r="D221" s="520"/>
      <c r="E221" s="520"/>
      <c r="F221" s="521"/>
      <c r="G221" s="521"/>
      <c r="H221" s="231">
        <f t="shared" si="6"/>
        <v>0</v>
      </c>
      <c r="I221" s="223"/>
      <c r="J221" s="224">
        <f>'Daily Report'!D375</f>
        <v>0</v>
      </c>
      <c r="K221" s="224" t="e">
        <f>'Daily Report'!J375</f>
        <v>#N/A</v>
      </c>
      <c r="L221" s="521"/>
      <c r="M221" s="304" t="e">
        <f t="shared" si="7"/>
        <v>#DIV/0!</v>
      </c>
      <c r="N221" s="230">
        <f>COUNTIF($J$5:M$130,$A221)</f>
        <v>0</v>
      </c>
      <c r="O221" s="230">
        <f>COUNTIF($J$131:K$256,$A221)</f>
        <v>0</v>
      </c>
      <c r="P221" s="230">
        <f>COUNTIF($J$257:K$382,$A221)</f>
        <v>0</v>
      </c>
      <c r="Q221" s="230">
        <f>COUNTIF($J$384:M$562,$A221)</f>
        <v>0</v>
      </c>
    </row>
    <row r="222" spans="1:17" ht="18.75">
      <c r="A222" s="222" t="s">
        <v>279</v>
      </c>
      <c r="B222" s="523"/>
      <c r="C222" s="520"/>
      <c r="D222" s="520"/>
      <c r="E222" s="520"/>
      <c r="F222" s="521"/>
      <c r="G222" s="521"/>
      <c r="H222" s="231">
        <f t="shared" si="6"/>
        <v>0</v>
      </c>
      <c r="I222" s="223"/>
      <c r="J222" s="224">
        <f>'Daily Report'!D376</f>
        <v>0</v>
      </c>
      <c r="K222" s="224" t="e">
        <f>'Daily Report'!J376</f>
        <v>#N/A</v>
      </c>
      <c r="L222" s="521"/>
      <c r="M222" s="304" t="e">
        <f t="shared" si="7"/>
        <v>#DIV/0!</v>
      </c>
      <c r="N222" s="230">
        <f>COUNTIF($J$5:M$130,$A222)</f>
        <v>0</v>
      </c>
      <c r="O222" s="230">
        <f>COUNTIF($J$131:K$256,$A222)</f>
        <v>0</v>
      </c>
      <c r="P222" s="230">
        <f>COUNTIF($J$257:K$382,$A222)</f>
        <v>0</v>
      </c>
      <c r="Q222" s="230">
        <f>COUNTIF($J$384:M$562,$A222)</f>
        <v>0</v>
      </c>
    </row>
    <row r="223" spans="1:17" ht="18.75">
      <c r="A223" s="222" t="s">
        <v>280</v>
      </c>
      <c r="B223" s="523"/>
      <c r="C223" s="520"/>
      <c r="D223" s="520"/>
      <c r="E223" s="520"/>
      <c r="F223" s="521"/>
      <c r="G223" s="521"/>
      <c r="H223" s="231">
        <f t="shared" si="6"/>
        <v>0</v>
      </c>
      <c r="I223" s="223"/>
      <c r="J223" s="224">
        <f>'Daily Report'!D377</f>
        <v>0</v>
      </c>
      <c r="K223" s="224" t="e">
        <f>'Daily Report'!J377</f>
        <v>#N/A</v>
      </c>
      <c r="L223" s="521"/>
      <c r="M223" s="304" t="e">
        <f t="shared" si="7"/>
        <v>#DIV/0!</v>
      </c>
      <c r="N223" s="230">
        <f>COUNTIF($J$5:M$130,$A223)</f>
        <v>0</v>
      </c>
      <c r="O223" s="230">
        <f>COUNTIF($J$131:K$256,$A223)</f>
        <v>0</v>
      </c>
      <c r="P223" s="230">
        <f>COUNTIF($J$257:K$382,$A223)</f>
        <v>0</v>
      </c>
      <c r="Q223" s="230">
        <f>COUNTIF($J$384:M$562,$A223)</f>
        <v>0</v>
      </c>
    </row>
    <row r="224" spans="1:17" ht="18.75">
      <c r="A224" s="222" t="s">
        <v>281</v>
      </c>
      <c r="B224" s="523"/>
      <c r="C224" s="520"/>
      <c r="D224" s="520"/>
      <c r="E224" s="520"/>
      <c r="F224" s="521"/>
      <c r="G224" s="521"/>
      <c r="H224" s="231">
        <f t="shared" si="6"/>
        <v>0</v>
      </c>
      <c r="I224" s="223"/>
      <c r="J224" s="224">
        <f>'Daily Report'!D378</f>
        <v>0</v>
      </c>
      <c r="K224" s="224" t="e">
        <f>'Daily Report'!J378</f>
        <v>#N/A</v>
      </c>
      <c r="L224" s="521"/>
      <c r="M224" s="304" t="e">
        <f t="shared" si="7"/>
        <v>#DIV/0!</v>
      </c>
      <c r="N224" s="230">
        <f>COUNTIF($J$5:M$130,$A224)</f>
        <v>0</v>
      </c>
      <c r="O224" s="230">
        <f>COUNTIF($J$131:K$256,$A224)</f>
        <v>0</v>
      </c>
      <c r="P224" s="230">
        <f>COUNTIF($J$257:K$382,$A224)</f>
        <v>0</v>
      </c>
      <c r="Q224" s="230">
        <f>COUNTIF($J$384:M$562,$A224)</f>
        <v>0</v>
      </c>
    </row>
    <row r="225" spans="1:17" ht="18.75">
      <c r="A225" s="222" t="s">
        <v>282</v>
      </c>
      <c r="B225" s="523"/>
      <c r="C225" s="520"/>
      <c r="D225" s="520"/>
      <c r="E225" s="520"/>
      <c r="F225" s="521"/>
      <c r="G225" s="521"/>
      <c r="H225" s="231">
        <f t="shared" si="6"/>
        <v>0</v>
      </c>
      <c r="I225" s="223"/>
      <c r="J225" s="224">
        <f>'Daily Report'!D379</f>
        <v>0</v>
      </c>
      <c r="K225" s="224" t="e">
        <f>'Daily Report'!J379</f>
        <v>#N/A</v>
      </c>
      <c r="L225" s="521"/>
      <c r="M225" s="304" t="e">
        <f t="shared" si="7"/>
        <v>#DIV/0!</v>
      </c>
      <c r="N225" s="230">
        <f>COUNTIF($J$5:M$130,$A225)</f>
        <v>0</v>
      </c>
      <c r="O225" s="230">
        <f>COUNTIF($J$131:K$256,$A225)</f>
        <v>0</v>
      </c>
      <c r="P225" s="230">
        <f>COUNTIF($J$257:K$382,$A225)</f>
        <v>0</v>
      </c>
      <c r="Q225" s="230">
        <f>COUNTIF($J$384:M$562,$A225)</f>
        <v>0</v>
      </c>
    </row>
    <row r="226" spans="1:17" ht="18.75">
      <c r="A226" s="222" t="s">
        <v>283</v>
      </c>
      <c r="B226" s="523"/>
      <c r="C226" s="520"/>
      <c r="D226" s="520"/>
      <c r="E226" s="520"/>
      <c r="F226" s="521"/>
      <c r="G226" s="521"/>
      <c r="H226" s="231">
        <f t="shared" si="6"/>
        <v>0</v>
      </c>
      <c r="I226" s="223"/>
      <c r="J226" s="224">
        <f>'Daily Report'!D380</f>
        <v>0</v>
      </c>
      <c r="K226" s="224" t="e">
        <f>'Daily Report'!J380</f>
        <v>#N/A</v>
      </c>
      <c r="L226" s="521"/>
      <c r="M226" s="304" t="e">
        <f t="shared" si="7"/>
        <v>#DIV/0!</v>
      </c>
      <c r="N226" s="230">
        <f>COUNTIF($J$5:M$130,$A226)</f>
        <v>0</v>
      </c>
      <c r="O226" s="230">
        <f>COUNTIF($J$131:K$256,$A226)</f>
        <v>0</v>
      </c>
      <c r="P226" s="230">
        <f>COUNTIF($J$257:K$382,$A226)</f>
        <v>0</v>
      </c>
      <c r="Q226" s="230">
        <f>COUNTIF($J$384:M$562,$A226)</f>
        <v>0</v>
      </c>
    </row>
    <row r="227" spans="1:17" ht="18.75">
      <c r="A227" s="222" t="s">
        <v>284</v>
      </c>
      <c r="B227" s="523"/>
      <c r="C227" s="520"/>
      <c r="D227" s="520"/>
      <c r="E227" s="520"/>
      <c r="F227" s="521"/>
      <c r="G227" s="521"/>
      <c r="H227" s="231">
        <f t="shared" si="6"/>
        <v>0</v>
      </c>
      <c r="I227" s="223"/>
      <c r="J227" s="224">
        <f>'Daily Report'!D381</f>
        <v>0</v>
      </c>
      <c r="K227" s="224" t="e">
        <f>'Daily Report'!J381</f>
        <v>#N/A</v>
      </c>
      <c r="L227" s="521"/>
      <c r="M227" s="304" t="e">
        <f t="shared" si="7"/>
        <v>#DIV/0!</v>
      </c>
      <c r="N227" s="230">
        <f>COUNTIF($J$5:M$130,$A227)</f>
        <v>0</v>
      </c>
      <c r="O227" s="230">
        <f>COUNTIF($J$131:K$256,$A227)</f>
        <v>0</v>
      </c>
      <c r="P227" s="230">
        <f>COUNTIF($J$257:K$382,$A227)</f>
        <v>0</v>
      </c>
      <c r="Q227" s="230">
        <f>COUNTIF($J$384:M$562,$A227)</f>
        <v>0</v>
      </c>
    </row>
    <row r="228" spans="1:17" ht="18.75">
      <c r="A228" s="222" t="s">
        <v>285</v>
      </c>
      <c r="B228" s="523"/>
      <c r="C228" s="520"/>
      <c r="D228" s="520"/>
      <c r="E228" s="520"/>
      <c r="F228" s="521"/>
      <c r="G228" s="521"/>
      <c r="H228" s="231">
        <f t="shared" si="6"/>
        <v>0</v>
      </c>
      <c r="I228" s="223"/>
      <c r="J228" s="224">
        <f>'Daily Report'!D382</f>
        <v>0</v>
      </c>
      <c r="K228" s="224" t="e">
        <f>'Daily Report'!J382</f>
        <v>#N/A</v>
      </c>
      <c r="L228" s="521"/>
      <c r="M228" s="304" t="e">
        <f t="shared" si="7"/>
        <v>#DIV/0!</v>
      </c>
      <c r="N228" s="230">
        <f>COUNTIF($J$5:M$130,$A228)</f>
        <v>0</v>
      </c>
      <c r="O228" s="230">
        <f>COUNTIF($J$131:K$256,$A228)</f>
        <v>0</v>
      </c>
      <c r="P228" s="230">
        <f>COUNTIF($J$257:K$382,$A228)</f>
        <v>0</v>
      </c>
      <c r="Q228" s="230">
        <f>COUNTIF($J$384:M$562,$A228)</f>
        <v>0</v>
      </c>
    </row>
    <row r="229" spans="1:17" ht="18.75">
      <c r="A229" s="222" t="s">
        <v>286</v>
      </c>
      <c r="B229" s="523"/>
      <c r="C229" s="520"/>
      <c r="D229" s="520"/>
      <c r="E229" s="520"/>
      <c r="F229" s="521"/>
      <c r="G229" s="521"/>
      <c r="H229" s="231">
        <f t="shared" si="6"/>
        <v>0</v>
      </c>
      <c r="I229" s="223"/>
      <c r="J229" s="224">
        <f>'Daily Report'!D383</f>
        <v>0</v>
      </c>
      <c r="K229" s="224" t="e">
        <f>'Daily Report'!J383</f>
        <v>#N/A</v>
      </c>
      <c r="L229" s="521"/>
      <c r="M229" s="304" t="e">
        <f t="shared" si="7"/>
        <v>#DIV/0!</v>
      </c>
      <c r="N229" s="230">
        <f>COUNTIF($J$5:M$130,$A229)</f>
        <v>0</v>
      </c>
      <c r="O229" s="230">
        <f>COUNTIF($J$131:K$256,$A229)</f>
        <v>0</v>
      </c>
      <c r="P229" s="230">
        <f>COUNTIF($J$257:K$382,$A229)</f>
        <v>0</v>
      </c>
      <c r="Q229" s="230">
        <f>COUNTIF($J$384:M$562,$A229)</f>
        <v>0</v>
      </c>
    </row>
    <row r="230" spans="1:17" ht="18.75">
      <c r="A230" s="222" t="s">
        <v>287</v>
      </c>
      <c r="B230" s="523"/>
      <c r="C230" s="520"/>
      <c r="D230" s="520"/>
      <c r="E230" s="520"/>
      <c r="F230" s="521"/>
      <c r="G230" s="521"/>
      <c r="H230" s="231">
        <f t="shared" si="6"/>
        <v>0</v>
      </c>
      <c r="I230" s="223"/>
      <c r="J230" s="224">
        <f>'Daily Report'!D384</f>
        <v>0</v>
      </c>
      <c r="K230" s="224" t="e">
        <f>'Daily Report'!J384</f>
        <v>#N/A</v>
      </c>
      <c r="L230" s="521"/>
      <c r="M230" s="304" t="e">
        <f t="shared" si="7"/>
        <v>#DIV/0!</v>
      </c>
      <c r="N230" s="230">
        <f>COUNTIF($J$5:M$130,$A230)</f>
        <v>0</v>
      </c>
      <c r="O230" s="230">
        <f>COUNTIF($J$131:K$256,$A230)</f>
        <v>0</v>
      </c>
      <c r="P230" s="230">
        <f>COUNTIF($J$257:K$382,$A230)</f>
        <v>0</v>
      </c>
      <c r="Q230" s="230">
        <f>COUNTIF($J$384:M$562,$A230)</f>
        <v>0</v>
      </c>
    </row>
    <row r="231" spans="1:17" ht="18.75">
      <c r="A231" s="222" t="s">
        <v>288</v>
      </c>
      <c r="B231" s="523"/>
      <c r="C231" s="520"/>
      <c r="D231" s="520"/>
      <c r="E231" s="520"/>
      <c r="F231" s="521"/>
      <c r="G231" s="521"/>
      <c r="H231" s="231">
        <f t="shared" si="6"/>
        <v>0</v>
      </c>
      <c r="I231" s="223"/>
      <c r="J231" s="224">
        <f>'Daily Report'!D385</f>
        <v>0</v>
      </c>
      <c r="K231" s="224" t="e">
        <f>'Daily Report'!J385</f>
        <v>#N/A</v>
      </c>
      <c r="L231" s="521"/>
      <c r="M231" s="304" t="e">
        <f t="shared" si="7"/>
        <v>#DIV/0!</v>
      </c>
      <c r="N231" s="230">
        <f>COUNTIF($J$5:M$130,$A231)</f>
        <v>0</v>
      </c>
      <c r="O231" s="230">
        <f>COUNTIF($J$131:K$256,$A231)</f>
        <v>0</v>
      </c>
      <c r="P231" s="230">
        <f>COUNTIF($J$257:K$382,$A231)</f>
        <v>0</v>
      </c>
      <c r="Q231" s="230">
        <f>COUNTIF($J$384:M$562,$A231)</f>
        <v>0</v>
      </c>
    </row>
    <row r="232" spans="1:17" ht="18.75">
      <c r="A232" s="222" t="s">
        <v>289</v>
      </c>
      <c r="B232" s="523"/>
      <c r="C232" s="520"/>
      <c r="D232" s="520"/>
      <c r="E232" s="520"/>
      <c r="F232" s="521"/>
      <c r="G232" s="521"/>
      <c r="H232" s="231">
        <f t="shared" si="6"/>
        <v>0</v>
      </c>
      <c r="I232" s="223"/>
      <c r="J232" s="224">
        <f>'Daily Report'!D386</f>
        <v>0</v>
      </c>
      <c r="K232" s="224" t="e">
        <f>'Daily Report'!J386</f>
        <v>#N/A</v>
      </c>
      <c r="L232" s="521"/>
      <c r="M232" s="304" t="e">
        <f t="shared" si="7"/>
        <v>#DIV/0!</v>
      </c>
      <c r="N232" s="230">
        <f>COUNTIF($J$5:M$130,$A232)</f>
        <v>0</v>
      </c>
      <c r="O232" s="230">
        <f>COUNTIF($J$131:K$256,$A232)</f>
        <v>0</v>
      </c>
      <c r="P232" s="230">
        <f>COUNTIF($J$257:K$382,$A232)</f>
        <v>0</v>
      </c>
      <c r="Q232" s="230">
        <f>COUNTIF($J$384:M$562,$A232)</f>
        <v>0</v>
      </c>
    </row>
    <row r="233" spans="1:17" ht="18.75">
      <c r="A233" s="222" t="s">
        <v>290</v>
      </c>
      <c r="B233" s="523"/>
      <c r="C233" s="520"/>
      <c r="D233" s="520"/>
      <c r="E233" s="520"/>
      <c r="F233" s="521"/>
      <c r="G233" s="521"/>
      <c r="H233" s="231">
        <f t="shared" si="6"/>
        <v>0</v>
      </c>
      <c r="I233" s="223"/>
      <c r="J233" s="224">
        <f>'Daily Report'!D387</f>
        <v>0</v>
      </c>
      <c r="K233" s="224" t="e">
        <f>'Daily Report'!J387</f>
        <v>#N/A</v>
      </c>
      <c r="L233" s="521"/>
      <c r="M233" s="304" t="e">
        <f t="shared" si="7"/>
        <v>#DIV/0!</v>
      </c>
      <c r="N233" s="230">
        <f>COUNTIF($J$5:M$130,$A233)</f>
        <v>0</v>
      </c>
      <c r="O233" s="230">
        <f>COUNTIF($J$131:K$256,$A233)</f>
        <v>0</v>
      </c>
      <c r="P233" s="230">
        <f>COUNTIF($J$257:K$382,$A233)</f>
        <v>0</v>
      </c>
      <c r="Q233" s="230">
        <f>COUNTIF($J$384:M$562,$A233)</f>
        <v>0</v>
      </c>
    </row>
    <row r="234" spans="1:17" ht="18.75">
      <c r="A234" s="222" t="s">
        <v>291</v>
      </c>
      <c r="B234" s="523"/>
      <c r="C234" s="520"/>
      <c r="D234" s="520"/>
      <c r="E234" s="520"/>
      <c r="F234" s="521"/>
      <c r="G234" s="521"/>
      <c r="H234" s="231">
        <f t="shared" si="6"/>
        <v>0</v>
      </c>
      <c r="I234" s="223"/>
      <c r="J234" s="224">
        <f>'Daily Report'!D388</f>
        <v>0</v>
      </c>
      <c r="K234" s="224" t="e">
        <f>'Daily Report'!J388</f>
        <v>#N/A</v>
      </c>
      <c r="L234" s="521"/>
      <c r="M234" s="304" t="e">
        <f t="shared" si="7"/>
        <v>#DIV/0!</v>
      </c>
      <c r="N234" s="230">
        <f>COUNTIF($J$5:M$130,$A234)</f>
        <v>0</v>
      </c>
      <c r="O234" s="230">
        <f>COUNTIF($J$131:K$256,$A234)</f>
        <v>0</v>
      </c>
      <c r="P234" s="230">
        <f>COUNTIF($J$257:K$382,$A234)</f>
        <v>0</v>
      </c>
      <c r="Q234" s="230">
        <f>COUNTIF($J$384:M$562,$A234)</f>
        <v>0</v>
      </c>
    </row>
    <row r="235" spans="1:17" ht="18.75">
      <c r="A235" s="222" t="s">
        <v>292</v>
      </c>
      <c r="B235" s="523"/>
      <c r="C235" s="520"/>
      <c r="D235" s="520"/>
      <c r="E235" s="520"/>
      <c r="F235" s="521"/>
      <c r="G235" s="521"/>
      <c r="H235" s="231">
        <f t="shared" si="6"/>
        <v>0</v>
      </c>
      <c r="I235" s="223"/>
      <c r="J235" s="224">
        <f>'Daily Report'!D389</f>
        <v>0</v>
      </c>
      <c r="K235" s="224" t="e">
        <f>'Daily Report'!J389</f>
        <v>#N/A</v>
      </c>
      <c r="L235" s="521"/>
      <c r="M235" s="304" t="e">
        <f t="shared" si="7"/>
        <v>#DIV/0!</v>
      </c>
      <c r="N235" s="230">
        <f>COUNTIF($J$5:M$130,$A235)</f>
        <v>0</v>
      </c>
      <c r="O235" s="230">
        <f>COUNTIF($J$131:K$256,$A235)</f>
        <v>0</v>
      </c>
      <c r="P235" s="230">
        <f>COUNTIF($J$257:K$382,$A235)</f>
        <v>0</v>
      </c>
      <c r="Q235" s="230">
        <f>COUNTIF($J$384:M$562,$A235)</f>
        <v>0</v>
      </c>
    </row>
    <row r="236" spans="1:17" ht="18.75">
      <c r="A236" s="222" t="s">
        <v>293</v>
      </c>
      <c r="B236" s="523"/>
      <c r="C236" s="520"/>
      <c r="D236" s="520"/>
      <c r="E236" s="520"/>
      <c r="F236" s="521"/>
      <c r="G236" s="521"/>
      <c r="H236" s="231">
        <f t="shared" si="6"/>
        <v>0</v>
      </c>
      <c r="I236" s="223"/>
      <c r="J236" s="224">
        <f>'Daily Report'!D390</f>
        <v>0</v>
      </c>
      <c r="K236" s="224" t="e">
        <f>'Daily Report'!J390</f>
        <v>#N/A</v>
      </c>
      <c r="L236" s="521"/>
      <c r="M236" s="304" t="e">
        <f t="shared" si="7"/>
        <v>#DIV/0!</v>
      </c>
      <c r="N236" s="230">
        <f>COUNTIF($J$5:M$130,$A236)</f>
        <v>0</v>
      </c>
      <c r="O236" s="230">
        <f>COUNTIF($J$131:K$256,$A236)</f>
        <v>0</v>
      </c>
      <c r="P236" s="230">
        <f>COUNTIF($J$257:K$382,$A236)</f>
        <v>0</v>
      </c>
      <c r="Q236" s="230">
        <f>COUNTIF($J$384:M$562,$A236)</f>
        <v>0</v>
      </c>
    </row>
    <row r="237" spans="1:17" ht="18.75">
      <c r="A237" s="222" t="s">
        <v>294</v>
      </c>
      <c r="B237" s="523"/>
      <c r="C237" s="520"/>
      <c r="D237" s="520"/>
      <c r="E237" s="520"/>
      <c r="F237" s="521"/>
      <c r="G237" s="521"/>
      <c r="H237" s="231">
        <f t="shared" si="6"/>
        <v>0</v>
      </c>
      <c r="I237" s="223"/>
      <c r="J237" s="224">
        <f>'Daily Report'!D391</f>
        <v>0</v>
      </c>
      <c r="K237" s="224" t="e">
        <f>'Daily Report'!J391</f>
        <v>#N/A</v>
      </c>
      <c r="L237" s="521"/>
      <c r="M237" s="304" t="e">
        <f t="shared" si="7"/>
        <v>#DIV/0!</v>
      </c>
      <c r="N237" s="230">
        <f>COUNTIF($J$5:M$130,$A237)</f>
        <v>0</v>
      </c>
      <c r="O237" s="230">
        <f>COUNTIF($J$131:K$256,$A237)</f>
        <v>0</v>
      </c>
      <c r="P237" s="230">
        <f>COUNTIF($J$257:K$382,$A237)</f>
        <v>0</v>
      </c>
      <c r="Q237" s="230">
        <f>COUNTIF($J$384:M$562,$A237)</f>
        <v>0</v>
      </c>
    </row>
    <row r="238" spans="1:17" ht="18.75">
      <c r="A238" s="222" t="s">
        <v>295</v>
      </c>
      <c r="B238" s="523"/>
      <c r="C238" s="520"/>
      <c r="D238" s="520"/>
      <c r="E238" s="520"/>
      <c r="F238" s="521"/>
      <c r="G238" s="521"/>
      <c r="H238" s="231">
        <f t="shared" si="6"/>
        <v>0</v>
      </c>
      <c r="I238" s="223"/>
      <c r="J238" s="224">
        <f>'Daily Report'!D392</f>
        <v>0</v>
      </c>
      <c r="K238" s="224" t="e">
        <f>'Daily Report'!J392</f>
        <v>#N/A</v>
      </c>
      <c r="L238" s="521"/>
      <c r="M238" s="304" t="e">
        <f t="shared" si="7"/>
        <v>#DIV/0!</v>
      </c>
      <c r="N238" s="230">
        <f>COUNTIF($J$5:M$130,$A238)</f>
        <v>0</v>
      </c>
      <c r="O238" s="230">
        <f>COUNTIF($J$131:K$256,$A238)</f>
        <v>0</v>
      </c>
      <c r="P238" s="230">
        <f>COUNTIF($J$257:K$382,$A238)</f>
        <v>0</v>
      </c>
      <c r="Q238" s="230">
        <f>COUNTIF($J$384:M$562,$A238)</f>
        <v>0</v>
      </c>
    </row>
    <row r="239" spans="1:17" ht="18.75">
      <c r="A239" s="222" t="s">
        <v>296</v>
      </c>
      <c r="B239" s="523"/>
      <c r="C239" s="520"/>
      <c r="D239" s="520"/>
      <c r="E239" s="520"/>
      <c r="F239" s="521"/>
      <c r="G239" s="521"/>
      <c r="H239" s="231">
        <f t="shared" si="6"/>
        <v>0</v>
      </c>
      <c r="I239" s="223"/>
      <c r="J239" s="224">
        <f>'Daily Report'!D405</f>
        <v>0</v>
      </c>
      <c r="K239" s="224" t="e">
        <f>'Daily Report'!J405</f>
        <v>#N/A</v>
      </c>
      <c r="L239" s="521"/>
      <c r="M239" s="304" t="e">
        <f t="shared" si="7"/>
        <v>#DIV/0!</v>
      </c>
      <c r="N239" s="230">
        <f>COUNTIF($J$5:M$130,$A239)</f>
        <v>0</v>
      </c>
      <c r="O239" s="230">
        <f>COUNTIF($J$131:K$256,$A239)</f>
        <v>0</v>
      </c>
      <c r="P239" s="230">
        <f>COUNTIF($J$257:K$382,$A239)</f>
        <v>0</v>
      </c>
      <c r="Q239" s="230">
        <f>COUNTIF($J$384:M$562,$A239)</f>
        <v>0</v>
      </c>
    </row>
    <row r="240" spans="1:17" ht="18.75">
      <c r="A240" s="222" t="s">
        <v>297</v>
      </c>
      <c r="B240" s="523"/>
      <c r="C240" s="520"/>
      <c r="D240" s="520"/>
      <c r="E240" s="520"/>
      <c r="F240" s="521"/>
      <c r="G240" s="521"/>
      <c r="H240" s="231">
        <f t="shared" si="6"/>
        <v>0</v>
      </c>
      <c r="I240" s="223"/>
      <c r="J240" s="224">
        <f>'Daily Report'!D406</f>
        <v>0</v>
      </c>
      <c r="K240" s="224" t="e">
        <f>'Daily Report'!J406</f>
        <v>#N/A</v>
      </c>
      <c r="L240" s="521"/>
      <c r="M240" s="304" t="e">
        <f t="shared" si="7"/>
        <v>#DIV/0!</v>
      </c>
      <c r="N240" s="230">
        <f>COUNTIF($J$5:M$130,$A240)</f>
        <v>0</v>
      </c>
      <c r="O240" s="230">
        <f>COUNTIF($J$131:K$256,$A240)</f>
        <v>0</v>
      </c>
      <c r="P240" s="230">
        <f>COUNTIF($J$257:K$382,$A240)</f>
        <v>0</v>
      </c>
      <c r="Q240" s="230">
        <f>COUNTIF($J$384:M$562,$A240)</f>
        <v>0</v>
      </c>
    </row>
    <row r="241" spans="1:17" ht="18.75">
      <c r="A241" s="222" t="s">
        <v>298</v>
      </c>
      <c r="B241" s="523"/>
      <c r="C241" s="520"/>
      <c r="D241" s="520"/>
      <c r="E241" s="520"/>
      <c r="F241" s="521"/>
      <c r="G241" s="521"/>
      <c r="H241" s="231">
        <f t="shared" si="6"/>
        <v>0</v>
      </c>
      <c r="I241" s="223"/>
      <c r="J241" s="224">
        <f>'Daily Report'!D407</f>
        <v>0</v>
      </c>
      <c r="K241" s="224" t="e">
        <f>'Daily Report'!J407</f>
        <v>#N/A</v>
      </c>
      <c r="L241" s="521"/>
      <c r="M241" s="304" t="e">
        <f t="shared" si="7"/>
        <v>#DIV/0!</v>
      </c>
      <c r="N241" s="230">
        <f>COUNTIF($J$5:M$130,$A241)</f>
        <v>0</v>
      </c>
      <c r="O241" s="230">
        <f>COUNTIF($J$131:K$256,$A241)</f>
        <v>0</v>
      </c>
      <c r="P241" s="230">
        <f>COUNTIF($J$257:K$382,$A241)</f>
        <v>0</v>
      </c>
      <c r="Q241" s="230">
        <f>COUNTIF($J$384:M$562,$A241)</f>
        <v>0</v>
      </c>
    </row>
    <row r="242" spans="1:17" ht="18.75">
      <c r="A242" s="222" t="s">
        <v>299</v>
      </c>
      <c r="B242" s="523"/>
      <c r="C242" s="520"/>
      <c r="D242" s="520"/>
      <c r="E242" s="520"/>
      <c r="F242" s="521"/>
      <c r="G242" s="521"/>
      <c r="H242" s="231">
        <f t="shared" si="6"/>
        <v>0</v>
      </c>
      <c r="I242" s="223"/>
      <c r="J242" s="224">
        <f>'Daily Report'!D408</f>
        <v>0</v>
      </c>
      <c r="K242" s="224" t="e">
        <f>'Daily Report'!J408</f>
        <v>#N/A</v>
      </c>
      <c r="L242" s="521"/>
      <c r="M242" s="304" t="e">
        <f t="shared" si="7"/>
        <v>#DIV/0!</v>
      </c>
      <c r="N242" s="230">
        <f>COUNTIF($J$5:M$130,$A242)</f>
        <v>0</v>
      </c>
      <c r="O242" s="230">
        <f>COUNTIF($J$131:K$256,$A242)</f>
        <v>0</v>
      </c>
      <c r="P242" s="230">
        <f>COUNTIF($J$257:K$382,$A242)</f>
        <v>0</v>
      </c>
      <c r="Q242" s="230">
        <f>COUNTIF($J$384:M$562,$A242)</f>
        <v>0</v>
      </c>
    </row>
    <row r="243" spans="1:17" ht="18.75">
      <c r="A243" s="222" t="s">
        <v>300</v>
      </c>
      <c r="B243" s="523"/>
      <c r="C243" s="520"/>
      <c r="D243" s="520"/>
      <c r="E243" s="520"/>
      <c r="F243" s="521"/>
      <c r="G243" s="521"/>
      <c r="H243" s="231">
        <f t="shared" si="6"/>
        <v>0</v>
      </c>
      <c r="I243" s="223"/>
      <c r="J243" s="224">
        <f>'Daily Report'!D409</f>
        <v>0</v>
      </c>
      <c r="K243" s="224" t="e">
        <f>'Daily Report'!J409</f>
        <v>#N/A</v>
      </c>
      <c r="L243" s="521"/>
      <c r="M243" s="304" t="e">
        <f t="shared" si="7"/>
        <v>#DIV/0!</v>
      </c>
      <c r="N243" s="230">
        <f>COUNTIF($J$5:M$130,$A243)</f>
        <v>0</v>
      </c>
      <c r="O243" s="230">
        <f>COUNTIF($J$131:K$256,$A243)</f>
        <v>0</v>
      </c>
      <c r="P243" s="230">
        <f>COUNTIF($J$257:K$382,$A243)</f>
        <v>0</v>
      </c>
      <c r="Q243" s="230">
        <f>COUNTIF($J$384:M$562,$A243)</f>
        <v>0</v>
      </c>
    </row>
    <row r="244" spans="1:17" ht="18.75">
      <c r="A244" s="222" t="s">
        <v>301</v>
      </c>
      <c r="B244" s="523"/>
      <c r="C244" s="520"/>
      <c r="D244" s="520"/>
      <c r="E244" s="520"/>
      <c r="F244" s="521"/>
      <c r="G244" s="521"/>
      <c r="H244" s="231">
        <f t="shared" si="6"/>
        <v>0</v>
      </c>
      <c r="I244" s="223"/>
      <c r="J244" s="224">
        <f>'Daily Report'!D410</f>
        <v>0</v>
      </c>
      <c r="K244" s="224" t="e">
        <f>'Daily Report'!J410</f>
        <v>#N/A</v>
      </c>
      <c r="L244" s="521"/>
      <c r="M244" s="304" t="e">
        <f t="shared" si="7"/>
        <v>#DIV/0!</v>
      </c>
      <c r="N244" s="230">
        <f>COUNTIF($J$5:M$130,$A244)</f>
        <v>0</v>
      </c>
      <c r="O244" s="230">
        <f>COUNTIF($J$131:K$256,$A244)</f>
        <v>0</v>
      </c>
      <c r="P244" s="230">
        <f>COUNTIF($J$257:K$382,$A244)</f>
        <v>0</v>
      </c>
      <c r="Q244" s="230">
        <f>COUNTIF($J$384:M$562,$A244)</f>
        <v>0</v>
      </c>
    </row>
    <row r="245" spans="1:17" ht="18.75">
      <c r="A245" s="222" t="s">
        <v>302</v>
      </c>
      <c r="B245" s="523"/>
      <c r="C245" s="520"/>
      <c r="D245" s="520"/>
      <c r="E245" s="520"/>
      <c r="F245" s="521"/>
      <c r="G245" s="521"/>
      <c r="H245" s="231">
        <f t="shared" si="6"/>
        <v>0</v>
      </c>
      <c r="I245" s="223"/>
      <c r="J245" s="224">
        <f>'Daily Report'!D411</f>
        <v>0</v>
      </c>
      <c r="K245" s="224" t="e">
        <f>'Daily Report'!J411</f>
        <v>#N/A</v>
      </c>
      <c r="L245" s="521"/>
      <c r="M245" s="304" t="e">
        <f t="shared" si="7"/>
        <v>#DIV/0!</v>
      </c>
      <c r="N245" s="230">
        <f>COUNTIF($J$5:M$130,$A245)</f>
        <v>0</v>
      </c>
      <c r="O245" s="230">
        <f>COUNTIF($J$131:K$256,$A245)</f>
        <v>0</v>
      </c>
      <c r="P245" s="230">
        <f>COUNTIF($J$257:K$382,$A245)</f>
        <v>0</v>
      </c>
      <c r="Q245" s="230">
        <f>COUNTIF($J$384:M$562,$A245)</f>
        <v>0</v>
      </c>
    </row>
    <row r="246" spans="1:17" ht="18.75">
      <c r="A246" s="222" t="s">
        <v>303</v>
      </c>
      <c r="B246" s="523"/>
      <c r="C246" s="520"/>
      <c r="D246" s="520"/>
      <c r="E246" s="520"/>
      <c r="F246" s="521"/>
      <c r="G246" s="521"/>
      <c r="H246" s="231">
        <f t="shared" si="6"/>
        <v>0</v>
      </c>
      <c r="I246" s="223"/>
      <c r="J246" s="224">
        <f>'Daily Report'!D412</f>
        <v>0</v>
      </c>
      <c r="K246" s="224" t="e">
        <f>'Daily Report'!J412</f>
        <v>#N/A</v>
      </c>
      <c r="L246" s="521"/>
      <c r="M246" s="304" t="e">
        <f t="shared" si="7"/>
        <v>#DIV/0!</v>
      </c>
      <c r="N246" s="230">
        <f>COUNTIF($J$5:M$130,$A246)</f>
        <v>0</v>
      </c>
      <c r="O246" s="230">
        <f>COUNTIF($J$131:K$256,$A246)</f>
        <v>0</v>
      </c>
      <c r="P246" s="230">
        <f>COUNTIF($J$257:K$382,$A246)</f>
        <v>0</v>
      </c>
      <c r="Q246" s="230">
        <f>COUNTIF($J$384:M$562,$A246)</f>
        <v>0</v>
      </c>
    </row>
    <row r="247" spans="1:17" ht="18.75">
      <c r="A247" s="222" t="s">
        <v>304</v>
      </c>
      <c r="B247" s="523"/>
      <c r="C247" s="520"/>
      <c r="D247" s="520"/>
      <c r="E247" s="520"/>
      <c r="F247" s="521"/>
      <c r="G247" s="521"/>
      <c r="H247" s="231">
        <f t="shared" si="6"/>
        <v>0</v>
      </c>
      <c r="I247" s="223"/>
      <c r="J247" s="224">
        <f>'Daily Report'!D413</f>
        <v>0</v>
      </c>
      <c r="K247" s="224" t="e">
        <f>'Daily Report'!J413</f>
        <v>#N/A</v>
      </c>
      <c r="L247" s="521"/>
      <c r="M247" s="304" t="e">
        <f t="shared" si="7"/>
        <v>#DIV/0!</v>
      </c>
      <c r="N247" s="230">
        <f>COUNTIF($J$5:M$130,$A247)</f>
        <v>0</v>
      </c>
      <c r="O247" s="230">
        <f>COUNTIF($J$131:K$256,$A247)</f>
        <v>0</v>
      </c>
      <c r="P247" s="230">
        <f>COUNTIF($J$257:K$382,$A247)</f>
        <v>0</v>
      </c>
      <c r="Q247" s="230">
        <f>COUNTIF($J$384:M$562,$A247)</f>
        <v>0</v>
      </c>
    </row>
    <row r="248" spans="1:17" ht="18.75">
      <c r="A248" s="222" t="s">
        <v>305</v>
      </c>
      <c r="B248" s="523"/>
      <c r="C248" s="520"/>
      <c r="D248" s="520"/>
      <c r="E248" s="520"/>
      <c r="F248" s="521"/>
      <c r="G248" s="521"/>
      <c r="H248" s="231">
        <f t="shared" si="6"/>
        <v>0</v>
      </c>
      <c r="I248" s="223"/>
      <c r="J248" s="224">
        <f>'Daily Report'!D414</f>
        <v>0</v>
      </c>
      <c r="K248" s="224" t="e">
        <f>'Daily Report'!J414</f>
        <v>#N/A</v>
      </c>
      <c r="L248" s="521"/>
      <c r="M248" s="304" t="e">
        <f t="shared" si="7"/>
        <v>#DIV/0!</v>
      </c>
      <c r="N248" s="230">
        <f>COUNTIF($J$5:M$130,$A248)</f>
        <v>0</v>
      </c>
      <c r="O248" s="230">
        <f>COUNTIF($J$131:K$256,$A248)</f>
        <v>0</v>
      </c>
      <c r="P248" s="230">
        <f>COUNTIF($J$257:K$382,$A248)</f>
        <v>0</v>
      </c>
      <c r="Q248" s="230">
        <f>COUNTIF($J$384:M$562,$A248)</f>
        <v>0</v>
      </c>
    </row>
    <row r="249" spans="1:17" ht="18.75">
      <c r="A249" s="222" t="s">
        <v>306</v>
      </c>
      <c r="B249" s="523"/>
      <c r="C249" s="520"/>
      <c r="D249" s="520"/>
      <c r="E249" s="520"/>
      <c r="F249" s="521"/>
      <c r="G249" s="521"/>
      <c r="H249" s="231">
        <f t="shared" si="6"/>
        <v>0</v>
      </c>
      <c r="I249" s="223"/>
      <c r="J249" s="224">
        <f>'Daily Report'!D415</f>
        <v>0</v>
      </c>
      <c r="K249" s="224" t="e">
        <f>'Daily Report'!J415</f>
        <v>#N/A</v>
      </c>
      <c r="L249" s="521"/>
      <c r="M249" s="304" t="e">
        <f t="shared" si="7"/>
        <v>#DIV/0!</v>
      </c>
      <c r="N249" s="230">
        <f>COUNTIF($J$5:M$130,$A249)</f>
        <v>0</v>
      </c>
      <c r="O249" s="230">
        <f>COUNTIF($J$131:K$256,$A249)</f>
        <v>0</v>
      </c>
      <c r="P249" s="230">
        <f>COUNTIF($J$257:K$382,$A249)</f>
        <v>0</v>
      </c>
      <c r="Q249" s="230">
        <f>COUNTIF($J$384:M$562,$A249)</f>
        <v>0</v>
      </c>
    </row>
    <row r="250" spans="1:17" ht="18.75">
      <c r="A250" s="222" t="s">
        <v>307</v>
      </c>
      <c r="B250" s="523"/>
      <c r="C250" s="520"/>
      <c r="D250" s="520"/>
      <c r="E250" s="520"/>
      <c r="F250" s="521"/>
      <c r="G250" s="521"/>
      <c r="H250" s="231">
        <f t="shared" si="6"/>
        <v>0</v>
      </c>
      <c r="I250" s="223"/>
      <c r="J250" s="224">
        <f>'Daily Report'!D416</f>
        <v>0</v>
      </c>
      <c r="K250" s="224" t="e">
        <f>'Daily Report'!J416</f>
        <v>#N/A</v>
      </c>
      <c r="L250" s="521"/>
      <c r="M250" s="304" t="e">
        <f t="shared" si="7"/>
        <v>#DIV/0!</v>
      </c>
      <c r="N250" s="230">
        <f>COUNTIF($J$5:M$130,$A250)</f>
        <v>0</v>
      </c>
      <c r="O250" s="230">
        <f>COUNTIF($J$131:K$256,$A250)</f>
        <v>0</v>
      </c>
      <c r="P250" s="230">
        <f>COUNTIF($J$257:K$382,$A250)</f>
        <v>0</v>
      </c>
      <c r="Q250" s="230">
        <f>COUNTIF($J$384:M$562,$A250)</f>
        <v>0</v>
      </c>
    </row>
    <row r="251" spans="1:17" ht="18.75">
      <c r="A251" s="222" t="s">
        <v>308</v>
      </c>
      <c r="B251" s="523"/>
      <c r="C251" s="520"/>
      <c r="D251" s="520"/>
      <c r="E251" s="520"/>
      <c r="F251" s="521"/>
      <c r="G251" s="521"/>
      <c r="H251" s="231">
        <f t="shared" si="6"/>
        <v>0</v>
      </c>
      <c r="I251" s="223"/>
      <c r="J251" s="224">
        <f>'Daily Report'!D417</f>
        <v>0</v>
      </c>
      <c r="K251" s="224" t="e">
        <f>'Daily Report'!J417</f>
        <v>#N/A</v>
      </c>
      <c r="L251" s="521"/>
      <c r="M251" s="304" t="e">
        <f t="shared" si="7"/>
        <v>#DIV/0!</v>
      </c>
      <c r="N251" s="230">
        <f>COUNTIF($J$5:M$130,$A251)</f>
        <v>0</v>
      </c>
      <c r="O251" s="230">
        <f>COUNTIF($J$131:K$256,$A251)</f>
        <v>0</v>
      </c>
      <c r="P251" s="230">
        <f>COUNTIF($J$257:K$382,$A251)</f>
        <v>0</v>
      </c>
      <c r="Q251" s="230">
        <f>COUNTIF($J$384:M$562,$A251)</f>
        <v>0</v>
      </c>
    </row>
    <row r="252" spans="1:17" ht="18.75">
      <c r="A252" s="222" t="s">
        <v>309</v>
      </c>
      <c r="B252" s="523"/>
      <c r="C252" s="520"/>
      <c r="D252" s="520"/>
      <c r="E252" s="520"/>
      <c r="F252" s="521"/>
      <c r="G252" s="521"/>
      <c r="H252" s="231">
        <f t="shared" si="6"/>
        <v>0</v>
      </c>
      <c r="I252" s="223"/>
      <c r="J252" s="224">
        <f>'Daily Report'!D418</f>
        <v>0</v>
      </c>
      <c r="K252" s="224" t="e">
        <f>'Daily Report'!J418</f>
        <v>#N/A</v>
      </c>
      <c r="L252" s="521"/>
      <c r="M252" s="304" t="e">
        <f t="shared" si="7"/>
        <v>#DIV/0!</v>
      </c>
      <c r="N252" s="230">
        <f>COUNTIF($J$5:M$130,$A252)</f>
        <v>0</v>
      </c>
      <c r="O252" s="230">
        <f>COUNTIF($J$131:K$256,$A252)</f>
        <v>0</v>
      </c>
      <c r="P252" s="230">
        <f>COUNTIF($J$257:K$382,$A252)</f>
        <v>0</v>
      </c>
      <c r="Q252" s="230">
        <f>COUNTIF($J$384:M$562,$A252)</f>
        <v>0</v>
      </c>
    </row>
    <row r="253" spans="1:17" ht="18.75">
      <c r="A253" s="222" t="s">
        <v>310</v>
      </c>
      <c r="B253" s="523"/>
      <c r="C253" s="520"/>
      <c r="D253" s="520"/>
      <c r="E253" s="520"/>
      <c r="F253" s="521"/>
      <c r="G253" s="521"/>
      <c r="H253" s="231">
        <f t="shared" si="6"/>
        <v>0</v>
      </c>
      <c r="I253" s="223"/>
      <c r="J253" s="224">
        <f>'Daily Report'!D419</f>
        <v>0</v>
      </c>
      <c r="K253" s="224" t="e">
        <f>'Daily Report'!J419</f>
        <v>#N/A</v>
      </c>
      <c r="L253" s="521"/>
      <c r="M253" s="304" t="e">
        <f t="shared" si="7"/>
        <v>#DIV/0!</v>
      </c>
      <c r="N253" s="230">
        <f>COUNTIF($J$5:M$130,$A253)</f>
        <v>0</v>
      </c>
      <c r="O253" s="230">
        <f>COUNTIF($J$131:K$256,$A253)</f>
        <v>0</v>
      </c>
      <c r="P253" s="230">
        <f>COUNTIF($J$257:K$382,$A253)</f>
        <v>0</v>
      </c>
      <c r="Q253" s="230">
        <f>COUNTIF($J$384:M$562,$A253)</f>
        <v>0</v>
      </c>
    </row>
    <row r="254" spans="1:17" ht="18.75">
      <c r="A254" s="222" t="s">
        <v>311</v>
      </c>
      <c r="B254" s="523"/>
      <c r="C254" s="520"/>
      <c r="D254" s="520"/>
      <c r="E254" s="520"/>
      <c r="F254" s="521"/>
      <c r="G254" s="521"/>
      <c r="H254" s="231">
        <f t="shared" si="6"/>
        <v>0</v>
      </c>
      <c r="I254" s="223"/>
      <c r="J254" s="224">
        <f>'Daily Report'!D420</f>
        <v>0</v>
      </c>
      <c r="K254" s="224" t="e">
        <f>'Daily Report'!J420</f>
        <v>#N/A</v>
      </c>
      <c r="L254" s="521"/>
      <c r="M254" s="304" t="e">
        <f t="shared" si="7"/>
        <v>#DIV/0!</v>
      </c>
      <c r="N254" s="230">
        <f>COUNTIF($J$5:M$130,$A254)</f>
        <v>0</v>
      </c>
      <c r="O254" s="230">
        <f>COUNTIF($J$131:K$256,$A254)</f>
        <v>0</v>
      </c>
      <c r="P254" s="230">
        <f>COUNTIF($J$257:K$382,$A254)</f>
        <v>0</v>
      </c>
      <c r="Q254" s="230">
        <f>COUNTIF($J$384:M$562,$A254)</f>
        <v>0</v>
      </c>
    </row>
    <row r="255" spans="1:17" ht="18.75">
      <c r="A255" s="222" t="s">
        <v>312</v>
      </c>
      <c r="B255" s="523"/>
      <c r="C255" s="520"/>
      <c r="D255" s="520"/>
      <c r="E255" s="520"/>
      <c r="F255" s="521"/>
      <c r="G255" s="521"/>
      <c r="H255" s="231">
        <f t="shared" si="6"/>
        <v>0</v>
      </c>
      <c r="I255" s="223"/>
      <c r="J255" s="224">
        <f>'Daily Report'!D421</f>
        <v>0</v>
      </c>
      <c r="K255" s="224" t="e">
        <f>'Daily Report'!J421</f>
        <v>#N/A</v>
      </c>
      <c r="L255" s="521"/>
      <c r="M255" s="304" t="e">
        <f t="shared" si="7"/>
        <v>#DIV/0!</v>
      </c>
      <c r="N255" s="230">
        <f>COUNTIF($J$5:M$130,$A255)</f>
        <v>0</v>
      </c>
      <c r="O255" s="230">
        <f>COUNTIF($J$131:K$256,$A255)</f>
        <v>0</v>
      </c>
      <c r="P255" s="230">
        <f>COUNTIF($J$257:K$382,$A255)</f>
        <v>0</v>
      </c>
      <c r="Q255" s="230">
        <f>COUNTIF($J$384:M$562,$A255)</f>
        <v>0</v>
      </c>
    </row>
    <row r="256" spans="1:17" ht="18.75">
      <c r="A256" s="222" t="s">
        <v>313</v>
      </c>
      <c r="B256" s="523"/>
      <c r="C256" s="520"/>
      <c r="D256" s="520"/>
      <c r="E256" s="520"/>
      <c r="F256" s="521"/>
      <c r="G256" s="521"/>
      <c r="H256" s="231">
        <f t="shared" si="6"/>
        <v>0</v>
      </c>
      <c r="I256" s="223"/>
      <c r="J256" s="224">
        <f>'Daily Report'!D422</f>
        <v>0</v>
      </c>
      <c r="K256" s="224" t="e">
        <f>'Daily Report'!J422</f>
        <v>#N/A</v>
      </c>
      <c r="L256" s="521"/>
      <c r="M256" s="304" t="e">
        <f t="shared" si="7"/>
        <v>#DIV/0!</v>
      </c>
      <c r="N256" s="230">
        <f>COUNTIF($J$5:M$130,$A256)</f>
        <v>0</v>
      </c>
      <c r="O256" s="230">
        <f>COUNTIF($J$131:K$256,$A256)</f>
        <v>0</v>
      </c>
      <c r="P256" s="230">
        <f>COUNTIF($J$257:K$382,$A256)</f>
        <v>0</v>
      </c>
      <c r="Q256" s="230">
        <f>COUNTIF($J$384:M$562,$A256)</f>
        <v>0</v>
      </c>
    </row>
    <row r="257" spans="1:17" ht="18.75">
      <c r="A257" s="222" t="s">
        <v>314</v>
      </c>
      <c r="B257" s="523"/>
      <c r="C257" s="520"/>
      <c r="D257" s="520"/>
      <c r="E257" s="520"/>
      <c r="F257" s="521"/>
      <c r="G257" s="521"/>
      <c r="H257" s="231">
        <f t="shared" si="6"/>
        <v>0</v>
      </c>
      <c r="I257" s="223"/>
      <c r="J257" s="224">
        <f>'Daily Report'!D435</f>
        <v>0</v>
      </c>
      <c r="K257" s="225" t="e">
        <f>'Daily Report'!J435</f>
        <v>#N/A</v>
      </c>
      <c r="L257" s="521"/>
      <c r="M257" s="304" t="e">
        <f t="shared" si="7"/>
        <v>#DIV/0!</v>
      </c>
      <c r="N257" s="230">
        <f>COUNTIF($J$5:M$130,$A257)</f>
        <v>0</v>
      </c>
      <c r="O257" s="230">
        <f>COUNTIF($J$131:K$256,$A257)</f>
        <v>0</v>
      </c>
      <c r="P257" s="230">
        <f>COUNTIF($J$257:K$382,$A257)</f>
        <v>0</v>
      </c>
      <c r="Q257" s="230">
        <f>COUNTIF($J$384:M$562,$A257)</f>
        <v>0</v>
      </c>
    </row>
    <row r="258" spans="1:17" ht="18.75">
      <c r="A258" s="222" t="s">
        <v>315</v>
      </c>
      <c r="B258" s="523"/>
      <c r="C258" s="520"/>
      <c r="D258" s="520"/>
      <c r="E258" s="520"/>
      <c r="F258" s="521"/>
      <c r="G258" s="521"/>
      <c r="H258" s="231">
        <f t="shared" si="6"/>
        <v>0</v>
      </c>
      <c r="I258" s="223"/>
      <c r="J258" s="224">
        <f>'Daily Report'!D436</f>
        <v>0</v>
      </c>
      <c r="K258" s="225" t="e">
        <f>'Daily Report'!J436</f>
        <v>#N/A</v>
      </c>
      <c r="L258" s="521"/>
      <c r="M258" s="304" t="e">
        <f t="shared" si="7"/>
        <v>#DIV/0!</v>
      </c>
      <c r="N258" s="230">
        <f>COUNTIF($J$5:M$130,$A258)</f>
        <v>0</v>
      </c>
      <c r="O258" s="230">
        <f>COUNTIF($J$131:K$256,$A258)</f>
        <v>0</v>
      </c>
      <c r="P258" s="230">
        <f>COUNTIF($J$257:K$382,$A258)</f>
        <v>0</v>
      </c>
      <c r="Q258" s="230">
        <f>COUNTIF($J$384:M$562,$A258)</f>
        <v>0</v>
      </c>
    </row>
    <row r="259" spans="1:17" ht="18.75">
      <c r="A259" s="222" t="s">
        <v>316</v>
      </c>
      <c r="B259" s="523"/>
      <c r="C259" s="520"/>
      <c r="D259" s="520"/>
      <c r="E259" s="520"/>
      <c r="F259" s="521"/>
      <c r="G259" s="521"/>
      <c r="H259" s="231">
        <f t="shared" si="6"/>
        <v>0</v>
      </c>
      <c r="I259" s="223"/>
      <c r="J259" s="224">
        <f>'Daily Report'!D437</f>
        <v>0</v>
      </c>
      <c r="K259" s="225" t="e">
        <f>'Daily Report'!J437</f>
        <v>#N/A</v>
      </c>
      <c r="L259" s="521"/>
      <c r="M259" s="304" t="e">
        <f t="shared" si="7"/>
        <v>#DIV/0!</v>
      </c>
      <c r="N259" s="230">
        <f>COUNTIF($J$5:M$130,$A259)</f>
        <v>0</v>
      </c>
      <c r="O259" s="230">
        <f>COUNTIF($J$131:K$256,$A259)</f>
        <v>0</v>
      </c>
      <c r="P259" s="230">
        <f>COUNTIF($J$257:K$382,$A259)</f>
        <v>0</v>
      </c>
      <c r="Q259" s="230">
        <f>COUNTIF($J$384:M$562,$A259)</f>
        <v>0</v>
      </c>
    </row>
    <row r="260" spans="1:17" ht="18.75">
      <c r="A260" s="222" t="s">
        <v>317</v>
      </c>
      <c r="B260" s="523"/>
      <c r="C260" s="520"/>
      <c r="D260" s="520"/>
      <c r="E260" s="520"/>
      <c r="F260" s="521"/>
      <c r="G260" s="521"/>
      <c r="H260" s="231">
        <f t="shared" si="6"/>
        <v>0</v>
      </c>
      <c r="I260" s="223"/>
      <c r="J260" s="224">
        <f>'Daily Report'!D438</f>
        <v>0</v>
      </c>
      <c r="K260" s="225" t="e">
        <f>'Daily Report'!J438</f>
        <v>#N/A</v>
      </c>
      <c r="L260" s="521"/>
      <c r="M260" s="304" t="e">
        <f t="shared" si="7"/>
        <v>#DIV/0!</v>
      </c>
      <c r="N260" s="230">
        <f>COUNTIF($J$5:M$130,$A260)</f>
        <v>0</v>
      </c>
      <c r="O260" s="230">
        <f>COUNTIF($J$131:K$256,$A260)</f>
        <v>0</v>
      </c>
      <c r="P260" s="230">
        <f>COUNTIF($J$257:K$382,$A260)</f>
        <v>0</v>
      </c>
      <c r="Q260" s="230">
        <f>COUNTIF($J$384:M$562,$A260)</f>
        <v>0</v>
      </c>
    </row>
    <row r="261" spans="1:17" ht="18.75">
      <c r="A261" s="222" t="s">
        <v>318</v>
      </c>
      <c r="B261" s="523"/>
      <c r="C261" s="520"/>
      <c r="D261" s="520"/>
      <c r="E261" s="520"/>
      <c r="F261" s="521"/>
      <c r="G261" s="521"/>
      <c r="H261" s="231">
        <f t="shared" si="6"/>
        <v>0</v>
      </c>
      <c r="I261" s="223"/>
      <c r="J261" s="224">
        <f>'Daily Report'!D439</f>
        <v>0</v>
      </c>
      <c r="K261" s="225" t="e">
        <f>'Daily Report'!J439</f>
        <v>#N/A</v>
      </c>
      <c r="L261" s="521"/>
      <c r="M261" s="304" t="e">
        <f t="shared" si="7"/>
        <v>#DIV/0!</v>
      </c>
      <c r="N261" s="230">
        <f>COUNTIF($J$5:M$130,$A261)</f>
        <v>0</v>
      </c>
      <c r="O261" s="230">
        <f>COUNTIF($J$131:K$256,$A261)</f>
        <v>0</v>
      </c>
      <c r="P261" s="230">
        <f>COUNTIF($J$257:K$382,$A261)</f>
        <v>0</v>
      </c>
      <c r="Q261" s="230">
        <f>COUNTIF($J$384:M$562,$A261)</f>
        <v>0</v>
      </c>
    </row>
    <row r="262" spans="1:17" ht="18.75">
      <c r="A262" s="222" t="s">
        <v>319</v>
      </c>
      <c r="B262" s="523"/>
      <c r="C262" s="520"/>
      <c r="D262" s="520"/>
      <c r="E262" s="520"/>
      <c r="F262" s="521"/>
      <c r="G262" s="521"/>
      <c r="H262" s="231">
        <f t="shared" ref="H262:H325" si="8">COUNTIF(J$5:J$562,A262)</f>
        <v>0</v>
      </c>
      <c r="I262" s="223"/>
      <c r="J262" s="224">
        <f>'Daily Report'!D440</f>
        <v>0</v>
      </c>
      <c r="K262" s="225" t="e">
        <f>'Daily Report'!J440</f>
        <v>#N/A</v>
      </c>
      <c r="L262" s="521"/>
      <c r="M262" s="304" t="e">
        <f t="shared" ref="M262:M325" si="9">H262/L262</f>
        <v>#DIV/0!</v>
      </c>
      <c r="N262" s="230">
        <f>COUNTIF($J$5:M$130,$A262)</f>
        <v>0</v>
      </c>
      <c r="O262" s="230">
        <f>COUNTIF($J$131:K$256,$A262)</f>
        <v>0</v>
      </c>
      <c r="P262" s="230">
        <f>COUNTIF($J$257:K$382,$A262)</f>
        <v>0</v>
      </c>
      <c r="Q262" s="230">
        <f>COUNTIF($J$384:M$562,$A262)</f>
        <v>0</v>
      </c>
    </row>
    <row r="263" spans="1:17" ht="18.75">
      <c r="A263" s="222" t="s">
        <v>320</v>
      </c>
      <c r="B263" s="523"/>
      <c r="C263" s="520"/>
      <c r="D263" s="520"/>
      <c r="E263" s="520"/>
      <c r="F263" s="521"/>
      <c r="G263" s="521"/>
      <c r="H263" s="231">
        <f t="shared" si="8"/>
        <v>0</v>
      </c>
      <c r="I263" s="223"/>
      <c r="J263" s="224">
        <f>'Daily Report'!D441</f>
        <v>0</v>
      </c>
      <c r="K263" s="225" t="e">
        <f>'Daily Report'!J441</f>
        <v>#N/A</v>
      </c>
      <c r="L263" s="521"/>
      <c r="M263" s="304" t="e">
        <f t="shared" si="9"/>
        <v>#DIV/0!</v>
      </c>
      <c r="N263" s="230">
        <f>COUNTIF($J$5:M$130,$A263)</f>
        <v>0</v>
      </c>
      <c r="O263" s="230">
        <f>COUNTIF($J$131:K$256,$A263)</f>
        <v>0</v>
      </c>
      <c r="P263" s="230">
        <f>COUNTIF($J$257:K$382,$A263)</f>
        <v>0</v>
      </c>
      <c r="Q263" s="230">
        <f>COUNTIF($J$384:M$562,$A263)</f>
        <v>0</v>
      </c>
    </row>
    <row r="264" spans="1:17" ht="18.75">
      <c r="A264" s="222" t="s">
        <v>321</v>
      </c>
      <c r="B264" s="523"/>
      <c r="C264" s="520"/>
      <c r="D264" s="520"/>
      <c r="E264" s="520"/>
      <c r="F264" s="521"/>
      <c r="G264" s="521"/>
      <c r="H264" s="231">
        <f t="shared" si="8"/>
        <v>0</v>
      </c>
      <c r="I264" s="223"/>
      <c r="J264" s="224">
        <f>'Daily Report'!D442</f>
        <v>0</v>
      </c>
      <c r="K264" s="225" t="e">
        <f>'Daily Report'!J442</f>
        <v>#N/A</v>
      </c>
      <c r="L264" s="521"/>
      <c r="M264" s="304" t="e">
        <f t="shared" si="9"/>
        <v>#DIV/0!</v>
      </c>
      <c r="N264" s="230">
        <f>COUNTIF($J$5:M$130,$A264)</f>
        <v>0</v>
      </c>
      <c r="O264" s="230">
        <f>COUNTIF($J$131:K$256,$A264)</f>
        <v>0</v>
      </c>
      <c r="P264" s="230">
        <f>COUNTIF($J$257:K$382,$A264)</f>
        <v>0</v>
      </c>
      <c r="Q264" s="230">
        <f>COUNTIF($J$384:M$562,$A264)</f>
        <v>0</v>
      </c>
    </row>
    <row r="265" spans="1:17" ht="18.75">
      <c r="A265" s="222" t="s">
        <v>322</v>
      </c>
      <c r="B265" s="523"/>
      <c r="C265" s="520"/>
      <c r="D265" s="520"/>
      <c r="E265" s="520"/>
      <c r="F265" s="521"/>
      <c r="G265" s="521"/>
      <c r="H265" s="231">
        <f t="shared" si="8"/>
        <v>0</v>
      </c>
      <c r="I265" s="223"/>
      <c r="J265" s="224">
        <f>'Daily Report'!D443</f>
        <v>0</v>
      </c>
      <c r="K265" s="225" t="e">
        <f>'Daily Report'!J443</f>
        <v>#N/A</v>
      </c>
      <c r="L265" s="521"/>
      <c r="M265" s="304" t="e">
        <f t="shared" si="9"/>
        <v>#DIV/0!</v>
      </c>
      <c r="N265" s="230">
        <f>COUNTIF($J$5:M$130,$A265)</f>
        <v>0</v>
      </c>
      <c r="O265" s="230">
        <f>COUNTIF($J$131:K$256,$A265)</f>
        <v>0</v>
      </c>
      <c r="P265" s="230">
        <f>COUNTIF($J$257:K$382,$A265)</f>
        <v>0</v>
      </c>
      <c r="Q265" s="230">
        <f>COUNTIF($J$384:M$562,$A265)</f>
        <v>0</v>
      </c>
    </row>
    <row r="266" spans="1:17" ht="18.75">
      <c r="A266" s="222" t="s">
        <v>323</v>
      </c>
      <c r="B266" s="523"/>
      <c r="C266" s="520"/>
      <c r="D266" s="520"/>
      <c r="E266" s="520"/>
      <c r="F266" s="521"/>
      <c r="G266" s="521"/>
      <c r="H266" s="231">
        <f t="shared" si="8"/>
        <v>0</v>
      </c>
      <c r="I266" s="223"/>
      <c r="J266" s="224">
        <f>'Daily Report'!D444</f>
        <v>0</v>
      </c>
      <c r="K266" s="225" t="e">
        <f>'Daily Report'!J444</f>
        <v>#N/A</v>
      </c>
      <c r="L266" s="521"/>
      <c r="M266" s="304" t="e">
        <f t="shared" si="9"/>
        <v>#DIV/0!</v>
      </c>
      <c r="N266" s="230">
        <f>COUNTIF($J$5:M$130,$A266)</f>
        <v>0</v>
      </c>
      <c r="O266" s="230">
        <f>COUNTIF($J$131:K$256,$A266)</f>
        <v>0</v>
      </c>
      <c r="P266" s="230">
        <f>COUNTIF($J$257:K$382,$A266)</f>
        <v>0</v>
      </c>
      <c r="Q266" s="230">
        <f>COUNTIF($J$384:M$562,$A266)</f>
        <v>0</v>
      </c>
    </row>
    <row r="267" spans="1:17" ht="18.75">
      <c r="A267" s="222" t="s">
        <v>324</v>
      </c>
      <c r="B267" s="523"/>
      <c r="C267" s="520"/>
      <c r="D267" s="520"/>
      <c r="E267" s="520"/>
      <c r="F267" s="521"/>
      <c r="G267" s="521"/>
      <c r="H267" s="231">
        <f t="shared" si="8"/>
        <v>0</v>
      </c>
      <c r="I267" s="223"/>
      <c r="J267" s="224">
        <f>'Daily Report'!D445</f>
        <v>0</v>
      </c>
      <c r="K267" s="225" t="e">
        <f>'Daily Report'!J445</f>
        <v>#N/A</v>
      </c>
      <c r="L267" s="521"/>
      <c r="M267" s="304" t="e">
        <f t="shared" si="9"/>
        <v>#DIV/0!</v>
      </c>
      <c r="N267" s="230">
        <f>COUNTIF($J$5:M$130,$A267)</f>
        <v>0</v>
      </c>
      <c r="O267" s="230">
        <f>COUNTIF($J$131:K$256,$A267)</f>
        <v>0</v>
      </c>
      <c r="P267" s="230">
        <f>COUNTIF($J$257:K$382,$A267)</f>
        <v>0</v>
      </c>
      <c r="Q267" s="230">
        <f>COUNTIF($J$384:M$562,$A267)</f>
        <v>0</v>
      </c>
    </row>
    <row r="268" spans="1:17" ht="18.75">
      <c r="A268" s="222" t="s">
        <v>325</v>
      </c>
      <c r="B268" s="523"/>
      <c r="C268" s="520"/>
      <c r="D268" s="520"/>
      <c r="E268" s="520"/>
      <c r="F268" s="521"/>
      <c r="G268" s="521"/>
      <c r="H268" s="231">
        <f t="shared" si="8"/>
        <v>0</v>
      </c>
      <c r="I268" s="223"/>
      <c r="J268" s="224">
        <f>'Daily Report'!D446</f>
        <v>0</v>
      </c>
      <c r="K268" s="225" t="e">
        <f>'Daily Report'!J446</f>
        <v>#N/A</v>
      </c>
      <c r="L268" s="521"/>
      <c r="M268" s="304" t="e">
        <f t="shared" si="9"/>
        <v>#DIV/0!</v>
      </c>
      <c r="N268" s="230">
        <f>COUNTIF($J$5:M$130,$A268)</f>
        <v>0</v>
      </c>
      <c r="O268" s="230">
        <f>COUNTIF($J$131:K$256,$A268)</f>
        <v>0</v>
      </c>
      <c r="P268" s="230">
        <f>COUNTIF($J$257:K$382,$A268)</f>
        <v>0</v>
      </c>
      <c r="Q268" s="230">
        <f>COUNTIF($J$384:M$562,$A268)</f>
        <v>0</v>
      </c>
    </row>
    <row r="269" spans="1:17" ht="18.75">
      <c r="A269" s="222" t="s">
        <v>326</v>
      </c>
      <c r="B269" s="523"/>
      <c r="C269" s="520"/>
      <c r="D269" s="520"/>
      <c r="E269" s="520"/>
      <c r="F269" s="521"/>
      <c r="G269" s="521"/>
      <c r="H269" s="231">
        <f t="shared" si="8"/>
        <v>0</v>
      </c>
      <c r="I269" s="223"/>
      <c r="J269" s="224">
        <f>'Daily Report'!D447</f>
        <v>0</v>
      </c>
      <c r="K269" s="225" t="e">
        <f>'Daily Report'!J447</f>
        <v>#N/A</v>
      </c>
      <c r="L269" s="521"/>
      <c r="M269" s="304" t="e">
        <f t="shared" si="9"/>
        <v>#DIV/0!</v>
      </c>
      <c r="N269" s="230">
        <f>COUNTIF($J$5:M$130,$A269)</f>
        <v>0</v>
      </c>
      <c r="O269" s="230">
        <f>COUNTIF($J$131:K$256,$A269)</f>
        <v>0</v>
      </c>
      <c r="P269" s="230">
        <f>COUNTIF($J$257:K$382,$A269)</f>
        <v>0</v>
      </c>
      <c r="Q269" s="230">
        <f>COUNTIF($J$384:M$562,$A269)</f>
        <v>0</v>
      </c>
    </row>
    <row r="270" spans="1:17" ht="18.75">
      <c r="A270" s="222" t="s">
        <v>327</v>
      </c>
      <c r="B270" s="523"/>
      <c r="C270" s="520"/>
      <c r="D270" s="520"/>
      <c r="E270" s="520"/>
      <c r="F270" s="521"/>
      <c r="G270" s="521"/>
      <c r="H270" s="231">
        <f t="shared" si="8"/>
        <v>0</v>
      </c>
      <c r="I270" s="223"/>
      <c r="J270" s="224">
        <f>'Daily Report'!D448</f>
        <v>0</v>
      </c>
      <c r="K270" s="225" t="e">
        <f>'Daily Report'!J448</f>
        <v>#N/A</v>
      </c>
      <c r="L270" s="521"/>
      <c r="M270" s="304" t="e">
        <f t="shared" si="9"/>
        <v>#DIV/0!</v>
      </c>
      <c r="N270" s="230">
        <f>COUNTIF($J$5:M$130,$A270)</f>
        <v>0</v>
      </c>
      <c r="O270" s="230">
        <f>COUNTIF($J$131:K$256,$A270)</f>
        <v>0</v>
      </c>
      <c r="P270" s="230">
        <f>COUNTIF($J$257:K$382,$A270)</f>
        <v>0</v>
      </c>
      <c r="Q270" s="230">
        <f>COUNTIF($J$384:M$562,$A270)</f>
        <v>0</v>
      </c>
    </row>
    <row r="271" spans="1:17" ht="18.75">
      <c r="A271" s="222" t="s">
        <v>328</v>
      </c>
      <c r="B271" s="523"/>
      <c r="C271" s="520"/>
      <c r="D271" s="520"/>
      <c r="E271" s="520"/>
      <c r="F271" s="521"/>
      <c r="G271" s="521"/>
      <c r="H271" s="231">
        <f t="shared" si="8"/>
        <v>0</v>
      </c>
      <c r="I271" s="223"/>
      <c r="J271" s="224">
        <f>'Daily Report'!D449</f>
        <v>0</v>
      </c>
      <c r="K271" s="225" t="e">
        <f>'Daily Report'!J449</f>
        <v>#N/A</v>
      </c>
      <c r="L271" s="521"/>
      <c r="M271" s="304" t="e">
        <f t="shared" si="9"/>
        <v>#DIV/0!</v>
      </c>
      <c r="N271" s="230">
        <f>COUNTIF($J$5:M$130,$A271)</f>
        <v>0</v>
      </c>
      <c r="O271" s="230">
        <f>COUNTIF($J$131:K$256,$A271)</f>
        <v>0</v>
      </c>
      <c r="P271" s="230">
        <f>COUNTIF($J$257:K$382,$A271)</f>
        <v>0</v>
      </c>
      <c r="Q271" s="230">
        <f>COUNTIF($J$384:M$562,$A271)</f>
        <v>0</v>
      </c>
    </row>
    <row r="272" spans="1:17" ht="18.75">
      <c r="A272" s="222" t="s">
        <v>329</v>
      </c>
      <c r="B272" s="523"/>
      <c r="C272" s="520"/>
      <c r="D272" s="520"/>
      <c r="E272" s="520"/>
      <c r="F272" s="521"/>
      <c r="G272" s="521"/>
      <c r="H272" s="231">
        <f t="shared" si="8"/>
        <v>0</v>
      </c>
      <c r="I272" s="223"/>
      <c r="J272" s="224">
        <f>'Daily Report'!D450</f>
        <v>0</v>
      </c>
      <c r="K272" s="225" t="e">
        <f>'Daily Report'!J450</f>
        <v>#N/A</v>
      </c>
      <c r="L272" s="521"/>
      <c r="M272" s="304" t="e">
        <f t="shared" si="9"/>
        <v>#DIV/0!</v>
      </c>
      <c r="N272" s="230">
        <f>COUNTIF($J$5:M$130,$A272)</f>
        <v>0</v>
      </c>
      <c r="O272" s="230">
        <f>COUNTIF($J$131:K$256,$A272)</f>
        <v>0</v>
      </c>
      <c r="P272" s="230">
        <f>COUNTIF($J$257:K$382,$A272)</f>
        <v>0</v>
      </c>
      <c r="Q272" s="230">
        <f>COUNTIF($J$384:M$562,$A272)</f>
        <v>0</v>
      </c>
    </row>
    <row r="273" spans="1:17" ht="18.75">
      <c r="A273" s="222" t="s">
        <v>330</v>
      </c>
      <c r="B273" s="523"/>
      <c r="C273" s="520"/>
      <c r="D273" s="520"/>
      <c r="E273" s="520"/>
      <c r="F273" s="521"/>
      <c r="G273" s="521"/>
      <c r="H273" s="231">
        <f t="shared" si="8"/>
        <v>0</v>
      </c>
      <c r="I273" s="223"/>
      <c r="J273" s="224">
        <f>'Daily Report'!D451</f>
        <v>0</v>
      </c>
      <c r="K273" s="225" t="e">
        <f>'Daily Report'!J451</f>
        <v>#N/A</v>
      </c>
      <c r="L273" s="521"/>
      <c r="M273" s="304" t="e">
        <f t="shared" si="9"/>
        <v>#DIV/0!</v>
      </c>
      <c r="N273" s="230">
        <f>COUNTIF($J$5:M$130,$A273)</f>
        <v>0</v>
      </c>
      <c r="O273" s="230">
        <f>COUNTIF($J$131:K$256,$A273)</f>
        <v>0</v>
      </c>
      <c r="P273" s="230">
        <f>COUNTIF($J$257:K$382,$A273)</f>
        <v>0</v>
      </c>
      <c r="Q273" s="230">
        <f>COUNTIF($J$384:M$562,$A273)</f>
        <v>0</v>
      </c>
    </row>
    <row r="274" spans="1:17" ht="18.75">
      <c r="A274" s="222" t="s">
        <v>331</v>
      </c>
      <c r="B274" s="523"/>
      <c r="C274" s="520"/>
      <c r="D274" s="520"/>
      <c r="E274" s="520"/>
      <c r="F274" s="521"/>
      <c r="G274" s="521"/>
      <c r="H274" s="231">
        <f t="shared" si="8"/>
        <v>0</v>
      </c>
      <c r="I274" s="223"/>
      <c r="J274" s="224">
        <f>'Daily Report'!D452</f>
        <v>0</v>
      </c>
      <c r="K274" s="225" t="e">
        <f>'Daily Report'!J452</f>
        <v>#N/A</v>
      </c>
      <c r="L274" s="521"/>
      <c r="M274" s="304" t="e">
        <f t="shared" si="9"/>
        <v>#DIV/0!</v>
      </c>
      <c r="N274" s="230">
        <f>COUNTIF($J$5:M$130,$A274)</f>
        <v>0</v>
      </c>
      <c r="O274" s="230">
        <f>COUNTIF($J$131:K$256,$A274)</f>
        <v>0</v>
      </c>
      <c r="P274" s="230">
        <f>COUNTIF($J$257:K$382,$A274)</f>
        <v>0</v>
      </c>
      <c r="Q274" s="230">
        <f>COUNTIF($J$384:M$562,$A274)</f>
        <v>0</v>
      </c>
    </row>
    <row r="275" spans="1:17" ht="18.75">
      <c r="A275" s="222" t="s">
        <v>332</v>
      </c>
      <c r="B275" s="523"/>
      <c r="C275" s="520"/>
      <c r="D275" s="520"/>
      <c r="E275" s="520"/>
      <c r="F275" s="521"/>
      <c r="G275" s="521"/>
      <c r="H275" s="231">
        <f t="shared" si="8"/>
        <v>0</v>
      </c>
      <c r="I275" s="223"/>
      <c r="J275" s="224">
        <f>'Daily Report'!D465</f>
        <v>0</v>
      </c>
      <c r="K275" s="225" t="e">
        <f>'Daily Report'!J465</f>
        <v>#N/A</v>
      </c>
      <c r="L275" s="521"/>
      <c r="M275" s="304" t="e">
        <f t="shared" si="9"/>
        <v>#DIV/0!</v>
      </c>
      <c r="N275" s="230">
        <f>COUNTIF($J$5:M$130,$A275)</f>
        <v>0</v>
      </c>
      <c r="O275" s="230">
        <f>COUNTIF($J$131:K$256,$A275)</f>
        <v>0</v>
      </c>
      <c r="P275" s="230">
        <f>COUNTIF($J$257:K$382,$A275)</f>
        <v>0</v>
      </c>
      <c r="Q275" s="230">
        <f>COUNTIF($J$384:M$562,$A275)</f>
        <v>0</v>
      </c>
    </row>
    <row r="276" spans="1:17" ht="18.75">
      <c r="A276" s="222" t="s">
        <v>333</v>
      </c>
      <c r="B276" s="523"/>
      <c r="C276" s="520"/>
      <c r="D276" s="520"/>
      <c r="E276" s="520"/>
      <c r="F276" s="521"/>
      <c r="G276" s="521"/>
      <c r="H276" s="231">
        <f t="shared" si="8"/>
        <v>0</v>
      </c>
      <c r="I276" s="223"/>
      <c r="J276" s="224">
        <f>'Daily Report'!D466</f>
        <v>0</v>
      </c>
      <c r="K276" s="225" t="e">
        <f>'Daily Report'!J466</f>
        <v>#N/A</v>
      </c>
      <c r="L276" s="521"/>
      <c r="M276" s="304" t="e">
        <f t="shared" si="9"/>
        <v>#DIV/0!</v>
      </c>
      <c r="N276" s="230">
        <f>COUNTIF($J$5:M$130,$A276)</f>
        <v>0</v>
      </c>
      <c r="O276" s="230">
        <f>COUNTIF($J$131:K$256,$A276)</f>
        <v>0</v>
      </c>
      <c r="P276" s="230">
        <f>COUNTIF($J$257:K$382,$A276)</f>
        <v>0</v>
      </c>
      <c r="Q276" s="230">
        <f>COUNTIF($J$384:M$562,$A276)</f>
        <v>0</v>
      </c>
    </row>
    <row r="277" spans="1:17" ht="18.75">
      <c r="A277" s="222" t="s">
        <v>334</v>
      </c>
      <c r="B277" s="523"/>
      <c r="C277" s="520"/>
      <c r="D277" s="520"/>
      <c r="E277" s="520"/>
      <c r="F277" s="521"/>
      <c r="G277" s="521"/>
      <c r="H277" s="231">
        <f t="shared" si="8"/>
        <v>0</v>
      </c>
      <c r="I277" s="223"/>
      <c r="J277" s="224">
        <f>'Daily Report'!D467</f>
        <v>0</v>
      </c>
      <c r="K277" s="225" t="e">
        <f>'Daily Report'!J467</f>
        <v>#N/A</v>
      </c>
      <c r="L277" s="521"/>
      <c r="M277" s="304" t="e">
        <f t="shared" si="9"/>
        <v>#DIV/0!</v>
      </c>
      <c r="N277" s="230">
        <f>COUNTIF($J$5:M$130,$A277)</f>
        <v>0</v>
      </c>
      <c r="O277" s="230">
        <f>COUNTIF($J$131:K$256,$A277)</f>
        <v>0</v>
      </c>
      <c r="P277" s="230">
        <f>COUNTIF($J$257:K$382,$A277)</f>
        <v>0</v>
      </c>
      <c r="Q277" s="230">
        <f>COUNTIF($J$384:M$562,$A277)</f>
        <v>0</v>
      </c>
    </row>
    <row r="278" spans="1:17" ht="18.75">
      <c r="A278" s="222" t="s">
        <v>335</v>
      </c>
      <c r="B278" s="523"/>
      <c r="C278" s="520"/>
      <c r="D278" s="520"/>
      <c r="E278" s="520"/>
      <c r="F278" s="521"/>
      <c r="G278" s="521"/>
      <c r="H278" s="231">
        <f t="shared" si="8"/>
        <v>0</v>
      </c>
      <c r="I278" s="223"/>
      <c r="J278" s="224">
        <f>'Daily Report'!D468</f>
        <v>0</v>
      </c>
      <c r="K278" s="225" t="e">
        <f>'Daily Report'!J468</f>
        <v>#N/A</v>
      </c>
      <c r="L278" s="521"/>
      <c r="M278" s="304" t="e">
        <f t="shared" si="9"/>
        <v>#DIV/0!</v>
      </c>
      <c r="N278" s="230">
        <f>COUNTIF($J$5:M$130,$A278)</f>
        <v>0</v>
      </c>
      <c r="O278" s="230">
        <f>COUNTIF($J$131:K$256,$A278)</f>
        <v>0</v>
      </c>
      <c r="P278" s="230">
        <f>COUNTIF($J$257:K$382,$A278)</f>
        <v>0</v>
      </c>
      <c r="Q278" s="230">
        <f>COUNTIF($J$384:M$562,$A278)</f>
        <v>0</v>
      </c>
    </row>
    <row r="279" spans="1:17" ht="18.75">
      <c r="A279" s="222" t="s">
        <v>336</v>
      </c>
      <c r="B279" s="523"/>
      <c r="C279" s="520"/>
      <c r="D279" s="520"/>
      <c r="E279" s="520"/>
      <c r="F279" s="521"/>
      <c r="G279" s="521"/>
      <c r="H279" s="231">
        <f t="shared" si="8"/>
        <v>0</v>
      </c>
      <c r="I279" s="223"/>
      <c r="J279" s="224">
        <f>'Daily Report'!D469</f>
        <v>0</v>
      </c>
      <c r="K279" s="225" t="e">
        <f>'Daily Report'!J469</f>
        <v>#N/A</v>
      </c>
      <c r="L279" s="521"/>
      <c r="M279" s="304" t="e">
        <f t="shared" si="9"/>
        <v>#DIV/0!</v>
      </c>
      <c r="N279" s="230">
        <f>COUNTIF($J$5:M$130,$A279)</f>
        <v>0</v>
      </c>
      <c r="O279" s="230">
        <f>COUNTIF($J$131:K$256,$A279)</f>
        <v>0</v>
      </c>
      <c r="P279" s="230">
        <f>COUNTIF($J$257:K$382,$A279)</f>
        <v>0</v>
      </c>
      <c r="Q279" s="230">
        <f>COUNTIF($J$384:M$562,$A279)</f>
        <v>0</v>
      </c>
    </row>
    <row r="280" spans="1:17" ht="18.75">
      <c r="A280" s="222" t="s">
        <v>337</v>
      </c>
      <c r="B280" s="523"/>
      <c r="C280" s="520"/>
      <c r="D280" s="520"/>
      <c r="E280" s="520"/>
      <c r="F280" s="521"/>
      <c r="G280" s="521"/>
      <c r="H280" s="231">
        <f t="shared" si="8"/>
        <v>0</v>
      </c>
      <c r="I280" s="223"/>
      <c r="J280" s="224">
        <f>'Daily Report'!D470</f>
        <v>0</v>
      </c>
      <c r="K280" s="225" t="e">
        <f>'Daily Report'!J470</f>
        <v>#N/A</v>
      </c>
      <c r="L280" s="521"/>
      <c r="M280" s="304" t="e">
        <f t="shared" si="9"/>
        <v>#DIV/0!</v>
      </c>
      <c r="N280" s="230">
        <f>COUNTIF($J$5:M$130,$A280)</f>
        <v>0</v>
      </c>
      <c r="O280" s="230">
        <f>COUNTIF($J$131:K$256,$A280)</f>
        <v>0</v>
      </c>
      <c r="P280" s="230">
        <f>COUNTIF($J$257:K$382,$A280)</f>
        <v>0</v>
      </c>
      <c r="Q280" s="230">
        <f>COUNTIF($J$384:M$562,$A280)</f>
        <v>0</v>
      </c>
    </row>
    <row r="281" spans="1:17" ht="18.75">
      <c r="A281" s="222" t="s">
        <v>338</v>
      </c>
      <c r="B281" s="523"/>
      <c r="C281" s="520"/>
      <c r="D281" s="520"/>
      <c r="E281" s="520"/>
      <c r="F281" s="521"/>
      <c r="G281" s="521"/>
      <c r="H281" s="231">
        <f t="shared" si="8"/>
        <v>0</v>
      </c>
      <c r="I281" s="223"/>
      <c r="J281" s="224">
        <f>'Daily Report'!D471</f>
        <v>0</v>
      </c>
      <c r="K281" s="225" t="e">
        <f>'Daily Report'!J471</f>
        <v>#N/A</v>
      </c>
      <c r="L281" s="521"/>
      <c r="M281" s="304" t="e">
        <f t="shared" si="9"/>
        <v>#DIV/0!</v>
      </c>
      <c r="N281" s="230">
        <f>COUNTIF($J$5:M$130,$A281)</f>
        <v>0</v>
      </c>
      <c r="O281" s="230">
        <f>COUNTIF($J$131:K$256,$A281)</f>
        <v>0</v>
      </c>
      <c r="P281" s="230">
        <f>COUNTIF($J$257:K$382,$A281)</f>
        <v>0</v>
      </c>
      <c r="Q281" s="230">
        <f>COUNTIF($J$384:M$562,$A281)</f>
        <v>0</v>
      </c>
    </row>
    <row r="282" spans="1:17" ht="18.75">
      <c r="A282" s="222" t="s">
        <v>339</v>
      </c>
      <c r="B282" s="523"/>
      <c r="C282" s="520"/>
      <c r="D282" s="520"/>
      <c r="E282" s="520"/>
      <c r="F282" s="521"/>
      <c r="G282" s="521"/>
      <c r="H282" s="231">
        <f t="shared" si="8"/>
        <v>0</v>
      </c>
      <c r="I282" s="223"/>
      <c r="J282" s="224">
        <f>'Daily Report'!D472</f>
        <v>0</v>
      </c>
      <c r="K282" s="225" t="e">
        <f>'Daily Report'!J472</f>
        <v>#N/A</v>
      </c>
      <c r="L282" s="521"/>
      <c r="M282" s="304" t="e">
        <f t="shared" si="9"/>
        <v>#DIV/0!</v>
      </c>
      <c r="N282" s="230">
        <f>COUNTIF($J$5:M$130,$A282)</f>
        <v>0</v>
      </c>
      <c r="O282" s="230">
        <f>COUNTIF($J$131:K$256,$A282)</f>
        <v>0</v>
      </c>
      <c r="P282" s="230">
        <f>COUNTIF($J$257:K$382,$A282)</f>
        <v>0</v>
      </c>
      <c r="Q282" s="230">
        <f>COUNTIF($J$384:M$562,$A282)</f>
        <v>0</v>
      </c>
    </row>
    <row r="283" spans="1:17" ht="18.75">
      <c r="A283" s="222" t="s">
        <v>340</v>
      </c>
      <c r="B283" s="523"/>
      <c r="C283" s="520"/>
      <c r="D283" s="520"/>
      <c r="E283" s="520"/>
      <c r="F283" s="521"/>
      <c r="G283" s="521"/>
      <c r="H283" s="231">
        <f t="shared" si="8"/>
        <v>0</v>
      </c>
      <c r="I283" s="223"/>
      <c r="J283" s="224">
        <f>'Daily Report'!D473</f>
        <v>0</v>
      </c>
      <c r="K283" s="225" t="e">
        <f>'Daily Report'!J473</f>
        <v>#N/A</v>
      </c>
      <c r="L283" s="521"/>
      <c r="M283" s="304" t="e">
        <f t="shared" si="9"/>
        <v>#DIV/0!</v>
      </c>
      <c r="N283" s="230">
        <f>COUNTIF($J$5:M$130,$A283)</f>
        <v>0</v>
      </c>
      <c r="O283" s="230">
        <f>COUNTIF($J$131:K$256,$A283)</f>
        <v>0</v>
      </c>
      <c r="P283" s="230">
        <f>COUNTIF($J$257:K$382,$A283)</f>
        <v>0</v>
      </c>
      <c r="Q283" s="230">
        <f>COUNTIF($J$384:M$562,$A283)</f>
        <v>0</v>
      </c>
    </row>
    <row r="284" spans="1:17" ht="18.75">
      <c r="A284" s="222" t="s">
        <v>341</v>
      </c>
      <c r="B284" s="523"/>
      <c r="C284" s="520"/>
      <c r="D284" s="520"/>
      <c r="E284" s="520"/>
      <c r="F284" s="521"/>
      <c r="G284" s="521"/>
      <c r="H284" s="231">
        <f t="shared" si="8"/>
        <v>0</v>
      </c>
      <c r="I284" s="223"/>
      <c r="J284" s="224">
        <f>'Daily Report'!D474</f>
        <v>0</v>
      </c>
      <c r="K284" s="225" t="e">
        <f>'Daily Report'!J474</f>
        <v>#N/A</v>
      </c>
      <c r="L284" s="521"/>
      <c r="M284" s="304" t="e">
        <f t="shared" si="9"/>
        <v>#DIV/0!</v>
      </c>
      <c r="N284" s="230">
        <f>COUNTIF($J$5:M$130,$A284)</f>
        <v>0</v>
      </c>
      <c r="O284" s="230">
        <f>COUNTIF($J$131:K$256,$A284)</f>
        <v>0</v>
      </c>
      <c r="P284" s="230">
        <f>COUNTIF($J$257:K$382,$A284)</f>
        <v>0</v>
      </c>
      <c r="Q284" s="230">
        <f>COUNTIF($J$384:M$562,$A284)</f>
        <v>0</v>
      </c>
    </row>
    <row r="285" spans="1:17" ht="18.75">
      <c r="A285" s="222" t="s">
        <v>342</v>
      </c>
      <c r="B285" s="523"/>
      <c r="C285" s="520"/>
      <c r="D285" s="520"/>
      <c r="E285" s="520"/>
      <c r="F285" s="521"/>
      <c r="G285" s="521"/>
      <c r="H285" s="231">
        <f t="shared" si="8"/>
        <v>0</v>
      </c>
      <c r="I285" s="223"/>
      <c r="J285" s="224">
        <f>'Daily Report'!D475</f>
        <v>0</v>
      </c>
      <c r="K285" s="225" t="e">
        <f>'Daily Report'!J475</f>
        <v>#N/A</v>
      </c>
      <c r="L285" s="521"/>
      <c r="M285" s="304" t="e">
        <f t="shared" si="9"/>
        <v>#DIV/0!</v>
      </c>
      <c r="N285" s="230">
        <f>COUNTIF($J$5:M$130,$A285)</f>
        <v>0</v>
      </c>
      <c r="O285" s="230">
        <f>COUNTIF($J$131:K$256,$A285)</f>
        <v>0</v>
      </c>
      <c r="P285" s="230">
        <f>COUNTIF($J$257:K$382,$A285)</f>
        <v>0</v>
      </c>
      <c r="Q285" s="230">
        <f>COUNTIF($J$384:M$562,$A285)</f>
        <v>0</v>
      </c>
    </row>
    <row r="286" spans="1:17" ht="18.75">
      <c r="A286" s="222" t="s">
        <v>343</v>
      </c>
      <c r="B286" s="523"/>
      <c r="C286" s="520"/>
      <c r="D286" s="520"/>
      <c r="E286" s="520"/>
      <c r="F286" s="521"/>
      <c r="G286" s="521"/>
      <c r="H286" s="231">
        <f t="shared" si="8"/>
        <v>0</v>
      </c>
      <c r="I286" s="223"/>
      <c r="J286" s="224">
        <f>'Daily Report'!D476</f>
        <v>0</v>
      </c>
      <c r="K286" s="225" t="e">
        <f>'Daily Report'!J476</f>
        <v>#N/A</v>
      </c>
      <c r="L286" s="521"/>
      <c r="M286" s="304" t="e">
        <f t="shared" si="9"/>
        <v>#DIV/0!</v>
      </c>
      <c r="N286" s="230">
        <f>COUNTIF($J$5:M$130,$A286)</f>
        <v>0</v>
      </c>
      <c r="O286" s="230">
        <f>COUNTIF($J$131:K$256,$A286)</f>
        <v>0</v>
      </c>
      <c r="P286" s="230">
        <f>COUNTIF($J$257:K$382,$A286)</f>
        <v>0</v>
      </c>
      <c r="Q286" s="230">
        <f>COUNTIF($J$384:M$562,$A286)</f>
        <v>0</v>
      </c>
    </row>
    <row r="287" spans="1:17" ht="18.75">
      <c r="A287" s="222" t="s">
        <v>344</v>
      </c>
      <c r="B287" s="523"/>
      <c r="C287" s="520"/>
      <c r="D287" s="520"/>
      <c r="E287" s="520"/>
      <c r="F287" s="521"/>
      <c r="G287" s="521"/>
      <c r="H287" s="231">
        <f t="shared" si="8"/>
        <v>0</v>
      </c>
      <c r="I287" s="223"/>
      <c r="J287" s="224">
        <f>'Daily Report'!D477</f>
        <v>0</v>
      </c>
      <c r="K287" s="225" t="e">
        <f>'Daily Report'!J477</f>
        <v>#N/A</v>
      </c>
      <c r="L287" s="521"/>
      <c r="M287" s="304" t="e">
        <f t="shared" si="9"/>
        <v>#DIV/0!</v>
      </c>
      <c r="N287" s="230">
        <f>COUNTIF($J$5:M$130,$A287)</f>
        <v>0</v>
      </c>
      <c r="O287" s="230">
        <f>COUNTIF($J$131:K$256,$A287)</f>
        <v>0</v>
      </c>
      <c r="P287" s="230">
        <f>COUNTIF($J$257:K$382,$A287)</f>
        <v>0</v>
      </c>
      <c r="Q287" s="230">
        <f>COUNTIF($J$384:M$562,$A287)</f>
        <v>0</v>
      </c>
    </row>
    <row r="288" spans="1:17" ht="18.75">
      <c r="A288" s="222" t="s">
        <v>345</v>
      </c>
      <c r="B288" s="523"/>
      <c r="C288" s="520"/>
      <c r="D288" s="520"/>
      <c r="E288" s="520"/>
      <c r="F288" s="521"/>
      <c r="G288" s="521"/>
      <c r="H288" s="231">
        <f t="shared" si="8"/>
        <v>0</v>
      </c>
      <c r="I288" s="223"/>
      <c r="J288" s="224">
        <f>'Daily Report'!D478</f>
        <v>0</v>
      </c>
      <c r="K288" s="225" t="e">
        <f>'Daily Report'!J478</f>
        <v>#N/A</v>
      </c>
      <c r="L288" s="521"/>
      <c r="M288" s="304" t="e">
        <f t="shared" si="9"/>
        <v>#DIV/0!</v>
      </c>
      <c r="N288" s="230">
        <f>COUNTIF($J$5:M$130,$A288)</f>
        <v>0</v>
      </c>
      <c r="O288" s="230">
        <f>COUNTIF($J$131:K$256,$A288)</f>
        <v>0</v>
      </c>
      <c r="P288" s="230">
        <f>COUNTIF($J$257:K$382,$A288)</f>
        <v>0</v>
      </c>
      <c r="Q288" s="230">
        <f>COUNTIF($J$384:M$562,$A288)</f>
        <v>0</v>
      </c>
    </row>
    <row r="289" spans="1:17" ht="18.75">
      <c r="A289" s="222" t="s">
        <v>346</v>
      </c>
      <c r="B289" s="523"/>
      <c r="C289" s="520"/>
      <c r="D289" s="520"/>
      <c r="E289" s="520"/>
      <c r="F289" s="521"/>
      <c r="G289" s="521"/>
      <c r="H289" s="231">
        <f t="shared" si="8"/>
        <v>0</v>
      </c>
      <c r="I289" s="223"/>
      <c r="J289" s="224">
        <f>'Daily Report'!D479</f>
        <v>0</v>
      </c>
      <c r="K289" s="225" t="e">
        <f>'Daily Report'!J479</f>
        <v>#N/A</v>
      </c>
      <c r="L289" s="521"/>
      <c r="M289" s="304" t="e">
        <f t="shared" si="9"/>
        <v>#DIV/0!</v>
      </c>
      <c r="N289" s="230">
        <f>COUNTIF($J$5:M$130,$A289)</f>
        <v>0</v>
      </c>
      <c r="O289" s="230">
        <f>COUNTIF($J$131:K$256,$A289)</f>
        <v>0</v>
      </c>
      <c r="P289" s="230">
        <f>COUNTIF($J$257:K$382,$A289)</f>
        <v>0</v>
      </c>
      <c r="Q289" s="230">
        <f>COUNTIF($J$384:M$562,$A289)</f>
        <v>0</v>
      </c>
    </row>
    <row r="290" spans="1:17" ht="18.75">
      <c r="A290" s="222" t="s">
        <v>347</v>
      </c>
      <c r="B290" s="523"/>
      <c r="C290" s="520"/>
      <c r="D290" s="520"/>
      <c r="E290" s="520"/>
      <c r="F290" s="521"/>
      <c r="G290" s="521"/>
      <c r="H290" s="231">
        <f t="shared" si="8"/>
        <v>0</v>
      </c>
      <c r="I290" s="223"/>
      <c r="J290" s="224">
        <f>'Daily Report'!D480</f>
        <v>0</v>
      </c>
      <c r="K290" s="225" t="e">
        <f>'Daily Report'!J480</f>
        <v>#N/A</v>
      </c>
      <c r="L290" s="521"/>
      <c r="M290" s="304" t="e">
        <f t="shared" si="9"/>
        <v>#DIV/0!</v>
      </c>
      <c r="N290" s="230">
        <f>COUNTIF($J$5:M$130,$A290)</f>
        <v>0</v>
      </c>
      <c r="O290" s="230">
        <f>COUNTIF($J$131:K$256,$A290)</f>
        <v>0</v>
      </c>
      <c r="P290" s="230">
        <f>COUNTIF($J$257:K$382,$A290)</f>
        <v>0</v>
      </c>
      <c r="Q290" s="230">
        <f>COUNTIF($J$384:M$562,$A290)</f>
        <v>0</v>
      </c>
    </row>
    <row r="291" spans="1:17" ht="18.75">
      <c r="A291" s="222" t="s">
        <v>348</v>
      </c>
      <c r="B291" s="523"/>
      <c r="C291" s="520"/>
      <c r="D291" s="520"/>
      <c r="E291" s="520"/>
      <c r="F291" s="521"/>
      <c r="G291" s="521"/>
      <c r="H291" s="231">
        <f t="shared" si="8"/>
        <v>0</v>
      </c>
      <c r="I291" s="223"/>
      <c r="J291" s="224">
        <f>'Daily Report'!D481</f>
        <v>0</v>
      </c>
      <c r="K291" s="225" t="e">
        <f>'Daily Report'!J481</f>
        <v>#N/A</v>
      </c>
      <c r="L291" s="521"/>
      <c r="M291" s="304" t="e">
        <f t="shared" si="9"/>
        <v>#DIV/0!</v>
      </c>
      <c r="N291" s="230">
        <f>COUNTIF($J$5:M$130,$A291)</f>
        <v>0</v>
      </c>
      <c r="O291" s="230">
        <f>COUNTIF($J$131:K$256,$A291)</f>
        <v>0</v>
      </c>
      <c r="P291" s="230">
        <f>COUNTIF($J$257:K$382,$A291)</f>
        <v>0</v>
      </c>
      <c r="Q291" s="230">
        <f>COUNTIF($J$384:M$562,$A291)</f>
        <v>0</v>
      </c>
    </row>
    <row r="292" spans="1:17" ht="18.75">
      <c r="A292" s="222" t="s">
        <v>349</v>
      </c>
      <c r="B292" s="523"/>
      <c r="C292" s="520"/>
      <c r="D292" s="520"/>
      <c r="E292" s="520"/>
      <c r="F292" s="521"/>
      <c r="G292" s="521"/>
      <c r="H292" s="231">
        <f t="shared" si="8"/>
        <v>0</v>
      </c>
      <c r="I292" s="223"/>
      <c r="J292" s="224">
        <f>'Daily Report'!D482</f>
        <v>0</v>
      </c>
      <c r="K292" s="225" t="e">
        <f>'Daily Report'!J482</f>
        <v>#N/A</v>
      </c>
      <c r="L292" s="521"/>
      <c r="M292" s="304" t="e">
        <f t="shared" si="9"/>
        <v>#DIV/0!</v>
      </c>
      <c r="N292" s="230">
        <f>COUNTIF($J$5:M$130,$A292)</f>
        <v>0</v>
      </c>
      <c r="O292" s="230">
        <f>COUNTIF($J$131:K$256,$A292)</f>
        <v>0</v>
      </c>
      <c r="P292" s="230">
        <f>COUNTIF($J$257:K$382,$A292)</f>
        <v>0</v>
      </c>
      <c r="Q292" s="230">
        <f>COUNTIF($J$384:M$562,$A292)</f>
        <v>0</v>
      </c>
    </row>
    <row r="293" spans="1:17" ht="18.75">
      <c r="A293" s="222" t="s">
        <v>350</v>
      </c>
      <c r="B293" s="523"/>
      <c r="C293" s="520"/>
      <c r="D293" s="520"/>
      <c r="E293" s="520"/>
      <c r="F293" s="521"/>
      <c r="G293" s="521"/>
      <c r="H293" s="231">
        <f t="shared" si="8"/>
        <v>0</v>
      </c>
      <c r="I293" s="223"/>
      <c r="J293" s="224">
        <f>'Daily Report'!D495</f>
        <v>0</v>
      </c>
      <c r="K293" s="225" t="e">
        <f>'Daily Report'!J495</f>
        <v>#N/A</v>
      </c>
      <c r="L293" s="521"/>
      <c r="M293" s="304" t="e">
        <f t="shared" si="9"/>
        <v>#DIV/0!</v>
      </c>
      <c r="N293" s="230">
        <f>COUNTIF($J$5:M$130,$A293)</f>
        <v>0</v>
      </c>
      <c r="O293" s="230">
        <f>COUNTIF($J$131:K$256,$A293)</f>
        <v>0</v>
      </c>
      <c r="P293" s="230">
        <f>COUNTIF($J$257:K$382,$A293)</f>
        <v>0</v>
      </c>
      <c r="Q293" s="230">
        <f>COUNTIF($J$384:M$562,$A293)</f>
        <v>0</v>
      </c>
    </row>
    <row r="294" spans="1:17" ht="18.75">
      <c r="A294" s="222" t="s">
        <v>351</v>
      </c>
      <c r="B294" s="523"/>
      <c r="C294" s="520"/>
      <c r="D294" s="520"/>
      <c r="E294" s="520"/>
      <c r="F294" s="521"/>
      <c r="G294" s="521"/>
      <c r="H294" s="231">
        <f t="shared" si="8"/>
        <v>0</v>
      </c>
      <c r="I294" s="223"/>
      <c r="J294" s="224">
        <f>'Daily Report'!D496</f>
        <v>0</v>
      </c>
      <c r="K294" s="225" t="e">
        <f>'Daily Report'!J496</f>
        <v>#N/A</v>
      </c>
      <c r="L294" s="521"/>
      <c r="M294" s="304" t="e">
        <f t="shared" si="9"/>
        <v>#DIV/0!</v>
      </c>
      <c r="N294" s="230">
        <f>COUNTIF($J$5:M$130,$A294)</f>
        <v>0</v>
      </c>
      <c r="O294" s="230">
        <f>COUNTIF($J$131:K$256,$A294)</f>
        <v>0</v>
      </c>
      <c r="P294" s="230">
        <f>COUNTIF($J$257:K$382,$A294)</f>
        <v>0</v>
      </c>
      <c r="Q294" s="230">
        <f>COUNTIF($J$384:M$562,$A294)</f>
        <v>0</v>
      </c>
    </row>
    <row r="295" spans="1:17" ht="18.75">
      <c r="A295" s="222" t="s">
        <v>352</v>
      </c>
      <c r="B295" s="523"/>
      <c r="C295" s="520"/>
      <c r="D295" s="520"/>
      <c r="E295" s="520"/>
      <c r="F295" s="521"/>
      <c r="G295" s="521"/>
      <c r="H295" s="231">
        <f t="shared" si="8"/>
        <v>0</v>
      </c>
      <c r="I295" s="223"/>
      <c r="J295" s="224">
        <f>'Daily Report'!D497</f>
        <v>0</v>
      </c>
      <c r="K295" s="225" t="e">
        <f>'Daily Report'!J497</f>
        <v>#N/A</v>
      </c>
      <c r="L295" s="521"/>
      <c r="M295" s="304" t="e">
        <f t="shared" si="9"/>
        <v>#DIV/0!</v>
      </c>
      <c r="N295" s="230">
        <f>COUNTIF($J$5:M$130,$A295)</f>
        <v>0</v>
      </c>
      <c r="O295" s="230">
        <f>COUNTIF($J$131:K$256,$A295)</f>
        <v>0</v>
      </c>
      <c r="P295" s="230">
        <f>COUNTIF($J$257:K$382,$A295)</f>
        <v>0</v>
      </c>
      <c r="Q295" s="230">
        <f>COUNTIF($J$384:M$562,$A295)</f>
        <v>0</v>
      </c>
    </row>
    <row r="296" spans="1:17" ht="18.75">
      <c r="A296" s="222" t="s">
        <v>353</v>
      </c>
      <c r="B296" s="523"/>
      <c r="C296" s="520"/>
      <c r="D296" s="520"/>
      <c r="E296" s="520"/>
      <c r="F296" s="521"/>
      <c r="G296" s="521"/>
      <c r="H296" s="231">
        <f t="shared" si="8"/>
        <v>0</v>
      </c>
      <c r="I296" s="223"/>
      <c r="J296" s="227">
        <f>'Daily Report'!D498</f>
        <v>0</v>
      </c>
      <c r="K296" s="228" t="e">
        <f>'Daily Report'!J498</f>
        <v>#N/A</v>
      </c>
      <c r="L296" s="521"/>
      <c r="M296" s="304" t="e">
        <f t="shared" si="9"/>
        <v>#DIV/0!</v>
      </c>
      <c r="N296" s="230">
        <f>COUNTIF($J$5:M$130,$A296)</f>
        <v>0</v>
      </c>
      <c r="O296" s="230">
        <f>COUNTIF($J$131:K$256,$A296)</f>
        <v>0</v>
      </c>
      <c r="P296" s="230">
        <f>COUNTIF($J$257:K$382,$A296)</f>
        <v>0</v>
      </c>
      <c r="Q296" s="230">
        <f>COUNTIF($J$384:M$562,$A296)</f>
        <v>0</v>
      </c>
    </row>
    <row r="297" spans="1:17" ht="18.75">
      <c r="A297" s="222" t="s">
        <v>354</v>
      </c>
      <c r="B297" s="523"/>
      <c r="C297" s="520"/>
      <c r="D297" s="520"/>
      <c r="E297" s="520"/>
      <c r="F297" s="521"/>
      <c r="G297" s="521"/>
      <c r="H297" s="231">
        <f t="shared" si="8"/>
        <v>0</v>
      </c>
      <c r="I297" s="223"/>
      <c r="J297" s="227">
        <f>'Daily Report'!D499</f>
        <v>0</v>
      </c>
      <c r="K297" s="228" t="e">
        <f>'Daily Report'!J499</f>
        <v>#N/A</v>
      </c>
      <c r="L297" s="521"/>
      <c r="M297" s="304" t="e">
        <f t="shared" si="9"/>
        <v>#DIV/0!</v>
      </c>
      <c r="N297" s="230">
        <f>COUNTIF($J$5:M$130,$A297)</f>
        <v>0</v>
      </c>
      <c r="O297" s="230">
        <f>COUNTIF($J$131:K$256,$A297)</f>
        <v>0</v>
      </c>
      <c r="P297" s="230">
        <f>COUNTIF($J$257:K$382,$A297)</f>
        <v>0</v>
      </c>
      <c r="Q297" s="230">
        <f>COUNTIF($J$384:M$562,$A297)</f>
        <v>0</v>
      </c>
    </row>
    <row r="298" spans="1:17" ht="18.75">
      <c r="A298" s="222" t="s">
        <v>355</v>
      </c>
      <c r="B298" s="523"/>
      <c r="C298" s="520"/>
      <c r="D298" s="520"/>
      <c r="E298" s="520"/>
      <c r="F298" s="521"/>
      <c r="G298" s="521"/>
      <c r="H298" s="231">
        <f t="shared" si="8"/>
        <v>0</v>
      </c>
      <c r="I298" s="223"/>
      <c r="J298" s="227">
        <f>'Daily Report'!D500</f>
        <v>0</v>
      </c>
      <c r="K298" s="228" t="e">
        <f>'Daily Report'!J500</f>
        <v>#N/A</v>
      </c>
      <c r="L298" s="521"/>
      <c r="M298" s="304" t="e">
        <f t="shared" si="9"/>
        <v>#DIV/0!</v>
      </c>
      <c r="N298" s="230">
        <f>COUNTIF($J$5:M$130,$A298)</f>
        <v>0</v>
      </c>
      <c r="O298" s="230">
        <f>COUNTIF($J$131:K$256,$A298)</f>
        <v>0</v>
      </c>
      <c r="P298" s="230">
        <f>COUNTIF($J$257:K$382,$A298)</f>
        <v>0</v>
      </c>
      <c r="Q298" s="230">
        <f>COUNTIF($J$384:M$562,$A298)</f>
        <v>0</v>
      </c>
    </row>
    <row r="299" spans="1:17" ht="18.75">
      <c r="A299" s="222" t="s">
        <v>356</v>
      </c>
      <c r="B299" s="523"/>
      <c r="C299" s="520"/>
      <c r="D299" s="520"/>
      <c r="E299" s="520"/>
      <c r="F299" s="521"/>
      <c r="G299" s="521"/>
      <c r="H299" s="231">
        <f t="shared" si="8"/>
        <v>0</v>
      </c>
      <c r="I299" s="223"/>
      <c r="J299" s="227">
        <f>'Daily Report'!D501</f>
        <v>0</v>
      </c>
      <c r="K299" s="228" t="e">
        <f>'Daily Report'!J501</f>
        <v>#N/A</v>
      </c>
      <c r="L299" s="521"/>
      <c r="M299" s="304" t="e">
        <f t="shared" si="9"/>
        <v>#DIV/0!</v>
      </c>
      <c r="N299" s="230">
        <f>COUNTIF($J$5:M$130,$A299)</f>
        <v>0</v>
      </c>
      <c r="O299" s="230">
        <f>COUNTIF($J$131:K$256,$A299)</f>
        <v>0</v>
      </c>
      <c r="P299" s="230">
        <f>COUNTIF($J$257:K$382,$A299)</f>
        <v>0</v>
      </c>
      <c r="Q299" s="230">
        <f>COUNTIF($J$384:M$562,$A299)</f>
        <v>0</v>
      </c>
    </row>
    <row r="300" spans="1:17" ht="18.75">
      <c r="A300" s="222" t="s">
        <v>357</v>
      </c>
      <c r="B300" s="523"/>
      <c r="C300" s="520"/>
      <c r="D300" s="520"/>
      <c r="E300" s="520"/>
      <c r="F300" s="521"/>
      <c r="G300" s="521"/>
      <c r="H300" s="231">
        <f t="shared" si="8"/>
        <v>0</v>
      </c>
      <c r="I300" s="223"/>
      <c r="J300" s="227">
        <f>'Daily Report'!D502</f>
        <v>0</v>
      </c>
      <c r="K300" s="228" t="e">
        <f>'Daily Report'!J502</f>
        <v>#N/A</v>
      </c>
      <c r="L300" s="521"/>
      <c r="M300" s="304" t="e">
        <f t="shared" si="9"/>
        <v>#DIV/0!</v>
      </c>
      <c r="N300" s="230">
        <f>COUNTIF($J$5:M$130,$A300)</f>
        <v>0</v>
      </c>
      <c r="O300" s="230">
        <f>COUNTIF($J$131:K$256,$A300)</f>
        <v>0</v>
      </c>
      <c r="P300" s="230">
        <f>COUNTIF($J$257:K$382,$A300)</f>
        <v>0</v>
      </c>
      <c r="Q300" s="230">
        <f>COUNTIF($J$384:M$562,$A300)</f>
        <v>0</v>
      </c>
    </row>
    <row r="301" spans="1:17" ht="18.75">
      <c r="A301" s="222" t="s">
        <v>358</v>
      </c>
      <c r="B301" s="523"/>
      <c r="C301" s="520"/>
      <c r="D301" s="520"/>
      <c r="E301" s="520"/>
      <c r="F301" s="521"/>
      <c r="G301" s="521"/>
      <c r="H301" s="231">
        <f t="shared" si="8"/>
        <v>0</v>
      </c>
      <c r="I301" s="223"/>
      <c r="J301" s="227">
        <f>'Daily Report'!D503</f>
        <v>0</v>
      </c>
      <c r="K301" s="228" t="e">
        <f>'Daily Report'!J503</f>
        <v>#N/A</v>
      </c>
      <c r="L301" s="521"/>
      <c r="M301" s="304" t="e">
        <f t="shared" si="9"/>
        <v>#DIV/0!</v>
      </c>
      <c r="N301" s="230">
        <f>COUNTIF($J$5:M$130,$A301)</f>
        <v>0</v>
      </c>
      <c r="O301" s="230">
        <f>COUNTIF($J$131:K$256,$A301)</f>
        <v>0</v>
      </c>
      <c r="P301" s="230">
        <f>COUNTIF($J$257:K$382,$A301)</f>
        <v>0</v>
      </c>
      <c r="Q301" s="230">
        <f>COUNTIF($J$384:M$562,$A301)</f>
        <v>0</v>
      </c>
    </row>
    <row r="302" spans="1:17" ht="18.75">
      <c r="A302" s="222" t="s">
        <v>359</v>
      </c>
      <c r="B302" s="523"/>
      <c r="C302" s="520"/>
      <c r="D302" s="520"/>
      <c r="E302" s="520"/>
      <c r="F302" s="521"/>
      <c r="G302" s="521"/>
      <c r="H302" s="231">
        <f t="shared" si="8"/>
        <v>0</v>
      </c>
      <c r="I302" s="223"/>
      <c r="J302" s="227">
        <f>'Daily Report'!D504</f>
        <v>0</v>
      </c>
      <c r="K302" s="228" t="e">
        <f>'Daily Report'!J504</f>
        <v>#N/A</v>
      </c>
      <c r="L302" s="521"/>
      <c r="M302" s="304" t="e">
        <f t="shared" si="9"/>
        <v>#DIV/0!</v>
      </c>
      <c r="N302" s="230">
        <f>COUNTIF($J$5:M$130,$A302)</f>
        <v>0</v>
      </c>
      <c r="O302" s="230">
        <f>COUNTIF($J$131:K$256,$A302)</f>
        <v>0</v>
      </c>
      <c r="P302" s="230">
        <f>COUNTIF($J$257:K$382,$A302)</f>
        <v>0</v>
      </c>
      <c r="Q302" s="230">
        <f>COUNTIF($J$384:M$562,$A302)</f>
        <v>0</v>
      </c>
    </row>
    <row r="303" spans="1:17" ht="18.75">
      <c r="A303" s="222" t="s">
        <v>360</v>
      </c>
      <c r="B303" s="523"/>
      <c r="C303" s="520"/>
      <c r="D303" s="520"/>
      <c r="E303" s="520"/>
      <c r="F303" s="521"/>
      <c r="G303" s="521"/>
      <c r="H303" s="231">
        <f t="shared" si="8"/>
        <v>0</v>
      </c>
      <c r="I303" s="223"/>
      <c r="J303" s="227">
        <f>'Daily Report'!D505</f>
        <v>0</v>
      </c>
      <c r="K303" s="228" t="e">
        <f>'Daily Report'!J505</f>
        <v>#N/A</v>
      </c>
      <c r="L303" s="521"/>
      <c r="M303" s="304" t="e">
        <f t="shared" si="9"/>
        <v>#DIV/0!</v>
      </c>
      <c r="N303" s="230">
        <f>COUNTIF($J$5:M$130,$A303)</f>
        <v>0</v>
      </c>
      <c r="O303" s="230">
        <f>COUNTIF($J$131:K$256,$A303)</f>
        <v>0</v>
      </c>
      <c r="P303" s="230">
        <f>COUNTIF($J$257:K$382,$A303)</f>
        <v>0</v>
      </c>
      <c r="Q303" s="230">
        <f>COUNTIF($J$384:M$562,$A303)</f>
        <v>0</v>
      </c>
    </row>
    <row r="304" spans="1:17" ht="18.75">
      <c r="A304" s="222" t="s">
        <v>361</v>
      </c>
      <c r="B304" s="523"/>
      <c r="C304" s="520"/>
      <c r="D304" s="520"/>
      <c r="E304" s="520"/>
      <c r="F304" s="521"/>
      <c r="G304" s="521"/>
      <c r="H304" s="231">
        <f t="shared" si="8"/>
        <v>0</v>
      </c>
      <c r="I304" s="223"/>
      <c r="J304" s="227">
        <f>'Daily Report'!D506</f>
        <v>0</v>
      </c>
      <c r="K304" s="228" t="e">
        <f>'Daily Report'!J506</f>
        <v>#N/A</v>
      </c>
      <c r="L304" s="521"/>
      <c r="M304" s="304" t="e">
        <f t="shared" si="9"/>
        <v>#DIV/0!</v>
      </c>
      <c r="N304" s="230">
        <f>COUNTIF($J$5:M$130,$A304)</f>
        <v>0</v>
      </c>
      <c r="O304" s="230">
        <f>COUNTIF($J$131:K$256,$A304)</f>
        <v>0</v>
      </c>
      <c r="P304" s="230">
        <f>COUNTIF($J$257:K$382,$A304)</f>
        <v>0</v>
      </c>
      <c r="Q304" s="230">
        <f>COUNTIF($J$384:M$562,$A304)</f>
        <v>0</v>
      </c>
    </row>
    <row r="305" spans="1:17" ht="18.75">
      <c r="A305" s="222" t="s">
        <v>362</v>
      </c>
      <c r="B305" s="523"/>
      <c r="C305" s="520"/>
      <c r="D305" s="520"/>
      <c r="E305" s="520"/>
      <c r="F305" s="521"/>
      <c r="G305" s="521"/>
      <c r="H305" s="231">
        <f t="shared" si="8"/>
        <v>0</v>
      </c>
      <c r="I305" s="223"/>
      <c r="J305" s="227">
        <f>'Daily Report'!D507</f>
        <v>0</v>
      </c>
      <c r="K305" s="228" t="e">
        <f>'Daily Report'!J507</f>
        <v>#N/A</v>
      </c>
      <c r="L305" s="521"/>
      <c r="M305" s="304" t="e">
        <f t="shared" si="9"/>
        <v>#DIV/0!</v>
      </c>
      <c r="N305" s="230">
        <f>COUNTIF($J$5:M$130,$A305)</f>
        <v>0</v>
      </c>
      <c r="O305" s="230">
        <f>COUNTIF($J$131:K$256,$A305)</f>
        <v>0</v>
      </c>
      <c r="P305" s="230">
        <f>COUNTIF($J$257:K$382,$A305)</f>
        <v>0</v>
      </c>
      <c r="Q305" s="230">
        <f>COUNTIF($J$384:M$562,$A305)</f>
        <v>0</v>
      </c>
    </row>
    <row r="306" spans="1:17" ht="18.75">
      <c r="A306" s="222" t="s">
        <v>363</v>
      </c>
      <c r="B306" s="523"/>
      <c r="C306" s="520"/>
      <c r="D306" s="520"/>
      <c r="E306" s="520"/>
      <c r="F306" s="521"/>
      <c r="G306" s="521"/>
      <c r="H306" s="231">
        <f t="shared" si="8"/>
        <v>0</v>
      </c>
      <c r="I306" s="223"/>
      <c r="J306" s="227">
        <f>'Daily Report'!D508</f>
        <v>0</v>
      </c>
      <c r="K306" s="228" t="e">
        <f>'Daily Report'!J508</f>
        <v>#N/A</v>
      </c>
      <c r="L306" s="521"/>
      <c r="M306" s="304" t="e">
        <f t="shared" si="9"/>
        <v>#DIV/0!</v>
      </c>
      <c r="N306" s="230">
        <f>COUNTIF($J$5:M$130,$A306)</f>
        <v>0</v>
      </c>
      <c r="O306" s="230">
        <f>COUNTIF($J$131:K$256,$A306)</f>
        <v>0</v>
      </c>
      <c r="P306" s="230">
        <f>COUNTIF($J$257:K$382,$A306)</f>
        <v>0</v>
      </c>
      <c r="Q306" s="230">
        <f>COUNTIF($J$384:M$562,$A306)</f>
        <v>0</v>
      </c>
    </row>
    <row r="307" spans="1:17" ht="18.75">
      <c r="A307" s="222" t="s">
        <v>364</v>
      </c>
      <c r="B307" s="523"/>
      <c r="C307" s="520"/>
      <c r="D307" s="520"/>
      <c r="E307" s="520"/>
      <c r="F307" s="521"/>
      <c r="G307" s="521"/>
      <c r="H307" s="231">
        <f t="shared" si="8"/>
        <v>0</v>
      </c>
      <c r="I307" s="223"/>
      <c r="J307" s="227">
        <f>'Daily Report'!D509</f>
        <v>0</v>
      </c>
      <c r="K307" s="228" t="e">
        <f>'Daily Report'!J509</f>
        <v>#N/A</v>
      </c>
      <c r="L307" s="521"/>
      <c r="M307" s="304" t="e">
        <f t="shared" si="9"/>
        <v>#DIV/0!</v>
      </c>
      <c r="N307" s="230">
        <f>COUNTIF($J$5:M$130,$A307)</f>
        <v>0</v>
      </c>
      <c r="O307" s="230">
        <f>COUNTIF($J$131:K$256,$A307)</f>
        <v>0</v>
      </c>
      <c r="P307" s="230">
        <f>COUNTIF($J$257:K$382,$A307)</f>
        <v>0</v>
      </c>
      <c r="Q307" s="230">
        <f>COUNTIF($J$384:M$562,$A307)</f>
        <v>0</v>
      </c>
    </row>
    <row r="308" spans="1:17" ht="18.75">
      <c r="A308" s="222" t="s">
        <v>365</v>
      </c>
      <c r="B308" s="523"/>
      <c r="C308" s="520"/>
      <c r="D308" s="520"/>
      <c r="E308" s="520"/>
      <c r="F308" s="521"/>
      <c r="G308" s="521"/>
      <c r="H308" s="231">
        <f t="shared" si="8"/>
        <v>0</v>
      </c>
      <c r="I308" s="223"/>
      <c r="J308" s="227">
        <f>'Daily Report'!D510</f>
        <v>0</v>
      </c>
      <c r="K308" s="228" t="e">
        <f>'Daily Report'!J510</f>
        <v>#N/A</v>
      </c>
      <c r="L308" s="521"/>
      <c r="M308" s="304" t="e">
        <f t="shared" si="9"/>
        <v>#DIV/0!</v>
      </c>
      <c r="N308" s="230">
        <f>COUNTIF($J$5:M$130,$A308)</f>
        <v>0</v>
      </c>
      <c r="O308" s="230">
        <f>COUNTIF($J$131:K$256,$A308)</f>
        <v>0</v>
      </c>
      <c r="P308" s="230">
        <f>COUNTIF($J$257:K$382,$A308)</f>
        <v>0</v>
      </c>
      <c r="Q308" s="230">
        <f>COUNTIF($J$384:M$562,$A308)</f>
        <v>0</v>
      </c>
    </row>
    <row r="309" spans="1:17" ht="18.75">
      <c r="A309" s="222" t="s">
        <v>366</v>
      </c>
      <c r="B309" s="523"/>
      <c r="C309" s="520"/>
      <c r="D309" s="520"/>
      <c r="E309" s="520"/>
      <c r="F309" s="521"/>
      <c r="G309" s="521"/>
      <c r="H309" s="231">
        <f t="shared" si="8"/>
        <v>0</v>
      </c>
      <c r="I309" s="223"/>
      <c r="J309" s="227">
        <f>'Daily Report'!D511</f>
        <v>0</v>
      </c>
      <c r="K309" s="228" t="e">
        <f>'Daily Report'!J511</f>
        <v>#N/A</v>
      </c>
      <c r="L309" s="521"/>
      <c r="M309" s="304" t="e">
        <f t="shared" si="9"/>
        <v>#DIV/0!</v>
      </c>
      <c r="N309" s="230">
        <f>COUNTIF($J$5:M$130,$A309)</f>
        <v>0</v>
      </c>
      <c r="O309" s="230">
        <f>COUNTIF($J$131:K$256,$A309)</f>
        <v>0</v>
      </c>
      <c r="P309" s="230">
        <f>COUNTIF($J$257:K$382,$A309)</f>
        <v>0</v>
      </c>
      <c r="Q309" s="230">
        <f>COUNTIF($J$384:M$562,$A309)</f>
        <v>0</v>
      </c>
    </row>
    <row r="310" spans="1:17" ht="18.75">
      <c r="A310" s="222" t="s">
        <v>367</v>
      </c>
      <c r="B310" s="523"/>
      <c r="C310" s="520"/>
      <c r="D310" s="520"/>
      <c r="E310" s="520"/>
      <c r="F310" s="521"/>
      <c r="G310" s="521"/>
      <c r="H310" s="231">
        <f t="shared" si="8"/>
        <v>0</v>
      </c>
      <c r="I310" s="223"/>
      <c r="J310" s="227">
        <f>'Daily Report'!D512</f>
        <v>0</v>
      </c>
      <c r="K310" s="228" t="e">
        <f>'Daily Report'!J512</f>
        <v>#N/A</v>
      </c>
      <c r="L310" s="521"/>
      <c r="M310" s="304" t="e">
        <f t="shared" si="9"/>
        <v>#DIV/0!</v>
      </c>
      <c r="N310" s="230">
        <f>COUNTIF($J$5:M$130,$A310)</f>
        <v>0</v>
      </c>
      <c r="O310" s="230">
        <f>COUNTIF($J$131:K$256,$A310)</f>
        <v>0</v>
      </c>
      <c r="P310" s="230">
        <f>COUNTIF($J$257:K$382,$A310)</f>
        <v>0</v>
      </c>
      <c r="Q310" s="230">
        <f>COUNTIF($J$384:M$562,$A310)</f>
        <v>0</v>
      </c>
    </row>
    <row r="311" spans="1:17" ht="18.75">
      <c r="A311" s="222" t="s">
        <v>368</v>
      </c>
      <c r="B311" s="523"/>
      <c r="C311" s="520"/>
      <c r="D311" s="520"/>
      <c r="E311" s="520"/>
      <c r="F311" s="521"/>
      <c r="G311" s="521"/>
      <c r="H311" s="231">
        <f t="shared" si="8"/>
        <v>0</v>
      </c>
      <c r="I311" s="223"/>
      <c r="J311" s="227">
        <f>'Daily Report'!D525</f>
        <v>0</v>
      </c>
      <c r="K311" s="228" t="e">
        <f>'Daily Report'!J525</f>
        <v>#N/A</v>
      </c>
      <c r="L311" s="521"/>
      <c r="M311" s="304" t="e">
        <f t="shared" si="9"/>
        <v>#DIV/0!</v>
      </c>
      <c r="N311" s="230">
        <f>COUNTIF($J$5:M$130,$A311)</f>
        <v>0</v>
      </c>
      <c r="O311" s="230">
        <f>COUNTIF($J$131:K$256,$A311)</f>
        <v>0</v>
      </c>
      <c r="P311" s="230">
        <f>COUNTIF($J$257:K$382,$A311)</f>
        <v>0</v>
      </c>
      <c r="Q311" s="230">
        <f>COUNTIF($J$384:M$562,$A311)</f>
        <v>0</v>
      </c>
    </row>
    <row r="312" spans="1:17" ht="18.75">
      <c r="A312" s="222" t="s">
        <v>369</v>
      </c>
      <c r="B312" s="523"/>
      <c r="C312" s="520"/>
      <c r="D312" s="520"/>
      <c r="E312" s="520"/>
      <c r="F312" s="521"/>
      <c r="G312" s="521"/>
      <c r="H312" s="231">
        <f t="shared" si="8"/>
        <v>0</v>
      </c>
      <c r="I312" s="223"/>
      <c r="J312" s="227">
        <f>'Daily Report'!D526</f>
        <v>0</v>
      </c>
      <c r="K312" s="228" t="e">
        <f>'Daily Report'!J526</f>
        <v>#N/A</v>
      </c>
      <c r="L312" s="521"/>
      <c r="M312" s="304" t="e">
        <f t="shared" si="9"/>
        <v>#DIV/0!</v>
      </c>
      <c r="N312" s="230">
        <f>COUNTIF($J$5:M$130,$A312)</f>
        <v>0</v>
      </c>
      <c r="O312" s="230">
        <f>COUNTIF($J$131:K$256,$A312)</f>
        <v>0</v>
      </c>
      <c r="P312" s="230">
        <f>COUNTIF($J$257:K$382,$A312)</f>
        <v>0</v>
      </c>
      <c r="Q312" s="230">
        <f>COUNTIF($J$384:M$562,$A312)</f>
        <v>0</v>
      </c>
    </row>
    <row r="313" spans="1:17" ht="18.75">
      <c r="A313" s="222" t="s">
        <v>370</v>
      </c>
      <c r="B313" s="523"/>
      <c r="C313" s="520"/>
      <c r="D313" s="520"/>
      <c r="E313" s="520"/>
      <c r="F313" s="521"/>
      <c r="G313" s="521"/>
      <c r="H313" s="231">
        <f t="shared" si="8"/>
        <v>0</v>
      </c>
      <c r="I313" s="223"/>
      <c r="J313" s="227">
        <f>'Daily Report'!D527</f>
        <v>0</v>
      </c>
      <c r="K313" s="228" t="e">
        <f>'Daily Report'!J527</f>
        <v>#N/A</v>
      </c>
      <c r="L313" s="521"/>
      <c r="M313" s="304" t="e">
        <f t="shared" si="9"/>
        <v>#DIV/0!</v>
      </c>
      <c r="N313" s="230">
        <f>COUNTIF($J$5:M$130,$A313)</f>
        <v>0</v>
      </c>
      <c r="O313" s="230">
        <f>COUNTIF($J$131:K$256,$A313)</f>
        <v>0</v>
      </c>
      <c r="P313" s="230">
        <f>COUNTIF($J$257:K$382,$A313)</f>
        <v>0</v>
      </c>
      <c r="Q313" s="230">
        <f>COUNTIF($J$384:M$562,$A313)</f>
        <v>0</v>
      </c>
    </row>
    <row r="314" spans="1:17" ht="18.75">
      <c r="A314" s="222" t="s">
        <v>371</v>
      </c>
      <c r="B314" s="523"/>
      <c r="C314" s="520"/>
      <c r="D314" s="520"/>
      <c r="E314" s="520"/>
      <c r="F314" s="521"/>
      <c r="G314" s="521"/>
      <c r="H314" s="231">
        <f t="shared" si="8"/>
        <v>0</v>
      </c>
      <c r="I314" s="223"/>
      <c r="J314" s="227">
        <f>'Daily Report'!D528</f>
        <v>0</v>
      </c>
      <c r="K314" s="228" t="e">
        <f>'Daily Report'!J528</f>
        <v>#N/A</v>
      </c>
      <c r="L314" s="521"/>
      <c r="M314" s="304" t="e">
        <f t="shared" si="9"/>
        <v>#DIV/0!</v>
      </c>
      <c r="N314" s="230">
        <f>COUNTIF($J$5:M$130,$A314)</f>
        <v>0</v>
      </c>
      <c r="O314" s="230">
        <f>COUNTIF($J$131:K$256,$A314)</f>
        <v>0</v>
      </c>
      <c r="P314" s="230">
        <f>COUNTIF($J$257:K$382,$A314)</f>
        <v>0</v>
      </c>
      <c r="Q314" s="230">
        <f>COUNTIF($J$384:M$562,$A314)</f>
        <v>0</v>
      </c>
    </row>
    <row r="315" spans="1:17" ht="18.75">
      <c r="A315" s="222" t="s">
        <v>372</v>
      </c>
      <c r="B315" s="523"/>
      <c r="C315" s="520"/>
      <c r="D315" s="520"/>
      <c r="E315" s="520"/>
      <c r="F315" s="521"/>
      <c r="G315" s="521"/>
      <c r="H315" s="231">
        <f t="shared" si="8"/>
        <v>0</v>
      </c>
      <c r="I315" s="223"/>
      <c r="J315" s="227">
        <f>'Daily Report'!D529</f>
        <v>0</v>
      </c>
      <c r="K315" s="228" t="e">
        <f>'Daily Report'!J529</f>
        <v>#N/A</v>
      </c>
      <c r="L315" s="521"/>
      <c r="M315" s="304" t="e">
        <f t="shared" si="9"/>
        <v>#DIV/0!</v>
      </c>
      <c r="N315" s="230">
        <f>COUNTIF($J$5:M$130,$A315)</f>
        <v>0</v>
      </c>
      <c r="O315" s="230">
        <f>COUNTIF($J$131:K$256,$A315)</f>
        <v>0</v>
      </c>
      <c r="P315" s="230">
        <f>COUNTIF($J$257:K$382,$A315)</f>
        <v>0</v>
      </c>
      <c r="Q315" s="230">
        <f>COUNTIF($J$384:M$562,$A315)</f>
        <v>0</v>
      </c>
    </row>
    <row r="316" spans="1:17" ht="18.75">
      <c r="A316" s="222" t="s">
        <v>373</v>
      </c>
      <c r="B316" s="523"/>
      <c r="C316" s="520"/>
      <c r="D316" s="520"/>
      <c r="E316" s="520"/>
      <c r="F316" s="521"/>
      <c r="G316" s="521"/>
      <c r="H316" s="231">
        <f t="shared" si="8"/>
        <v>0</v>
      </c>
      <c r="I316" s="223"/>
      <c r="J316" s="227">
        <f>'Daily Report'!D530</f>
        <v>0</v>
      </c>
      <c r="K316" s="228" t="e">
        <f>'Daily Report'!J530</f>
        <v>#N/A</v>
      </c>
      <c r="L316" s="521"/>
      <c r="M316" s="304" t="e">
        <f t="shared" si="9"/>
        <v>#DIV/0!</v>
      </c>
      <c r="N316" s="230">
        <f>COUNTIF($J$5:M$130,$A316)</f>
        <v>0</v>
      </c>
      <c r="O316" s="230">
        <f>COUNTIF($J$131:K$256,$A316)</f>
        <v>0</v>
      </c>
      <c r="P316" s="230">
        <f>COUNTIF($J$257:K$382,$A316)</f>
        <v>0</v>
      </c>
      <c r="Q316" s="230">
        <f>COUNTIF($J$384:M$562,$A316)</f>
        <v>0</v>
      </c>
    </row>
    <row r="317" spans="1:17" ht="18.75">
      <c r="A317" s="222" t="s">
        <v>374</v>
      </c>
      <c r="B317" s="523"/>
      <c r="C317" s="520"/>
      <c r="D317" s="520"/>
      <c r="E317" s="520"/>
      <c r="F317" s="521"/>
      <c r="G317" s="521"/>
      <c r="H317" s="231">
        <f t="shared" si="8"/>
        <v>0</v>
      </c>
      <c r="I317" s="223"/>
      <c r="J317" s="227">
        <f>'Daily Report'!D531</f>
        <v>0</v>
      </c>
      <c r="K317" s="228" t="e">
        <f>'Daily Report'!J531</f>
        <v>#N/A</v>
      </c>
      <c r="L317" s="521"/>
      <c r="M317" s="304" t="e">
        <f t="shared" si="9"/>
        <v>#DIV/0!</v>
      </c>
      <c r="N317" s="230">
        <f>COUNTIF($J$5:M$130,$A317)</f>
        <v>0</v>
      </c>
      <c r="O317" s="230">
        <f>COUNTIF($J$131:K$256,$A317)</f>
        <v>0</v>
      </c>
      <c r="P317" s="230">
        <f>COUNTIF($J$257:K$382,$A317)</f>
        <v>0</v>
      </c>
      <c r="Q317" s="230">
        <f>COUNTIF($J$384:M$562,$A317)</f>
        <v>0</v>
      </c>
    </row>
    <row r="318" spans="1:17" ht="18.75">
      <c r="A318" s="222" t="s">
        <v>375</v>
      </c>
      <c r="B318" s="523"/>
      <c r="C318" s="520"/>
      <c r="D318" s="520"/>
      <c r="E318" s="520"/>
      <c r="F318" s="521"/>
      <c r="G318" s="521"/>
      <c r="H318" s="231">
        <f t="shared" si="8"/>
        <v>0</v>
      </c>
      <c r="I318" s="223"/>
      <c r="J318" s="227">
        <f>'Daily Report'!D532</f>
        <v>0</v>
      </c>
      <c r="K318" s="228" t="e">
        <f>'Daily Report'!J532</f>
        <v>#N/A</v>
      </c>
      <c r="L318" s="521"/>
      <c r="M318" s="304" t="e">
        <f t="shared" si="9"/>
        <v>#DIV/0!</v>
      </c>
      <c r="N318" s="230">
        <f>COUNTIF($J$5:M$130,$A318)</f>
        <v>0</v>
      </c>
      <c r="O318" s="230">
        <f>COUNTIF($J$131:K$256,$A318)</f>
        <v>0</v>
      </c>
      <c r="P318" s="230">
        <f>COUNTIF($J$257:K$382,$A318)</f>
        <v>0</v>
      </c>
      <c r="Q318" s="230">
        <f>COUNTIF($J$384:M$562,$A318)</f>
        <v>0</v>
      </c>
    </row>
    <row r="319" spans="1:17" ht="18.75">
      <c r="A319" s="222" t="s">
        <v>376</v>
      </c>
      <c r="B319" s="523"/>
      <c r="C319" s="520"/>
      <c r="D319" s="520"/>
      <c r="E319" s="520"/>
      <c r="F319" s="521"/>
      <c r="G319" s="521"/>
      <c r="H319" s="231">
        <f t="shared" si="8"/>
        <v>0</v>
      </c>
      <c r="I319" s="223"/>
      <c r="J319" s="227">
        <f>'Daily Report'!D533</f>
        <v>0</v>
      </c>
      <c r="K319" s="228" t="e">
        <f>'Daily Report'!J533</f>
        <v>#N/A</v>
      </c>
      <c r="L319" s="521"/>
      <c r="M319" s="304" t="e">
        <f t="shared" si="9"/>
        <v>#DIV/0!</v>
      </c>
      <c r="N319" s="230">
        <f>COUNTIF($J$5:M$130,$A319)</f>
        <v>0</v>
      </c>
      <c r="O319" s="230">
        <f>COUNTIF($J$131:K$256,$A319)</f>
        <v>0</v>
      </c>
      <c r="P319" s="230">
        <f>COUNTIF($J$257:K$382,$A319)</f>
        <v>0</v>
      </c>
      <c r="Q319" s="230">
        <f>COUNTIF($J$384:M$562,$A319)</f>
        <v>0</v>
      </c>
    </row>
    <row r="320" spans="1:17" ht="18.75">
      <c r="A320" s="222" t="s">
        <v>377</v>
      </c>
      <c r="B320" s="523"/>
      <c r="C320" s="520"/>
      <c r="D320" s="520"/>
      <c r="E320" s="520"/>
      <c r="F320" s="521"/>
      <c r="G320" s="521"/>
      <c r="H320" s="231">
        <f t="shared" si="8"/>
        <v>0</v>
      </c>
      <c r="I320" s="223"/>
      <c r="J320" s="227">
        <f>'Daily Report'!D534</f>
        <v>0</v>
      </c>
      <c r="K320" s="228" t="e">
        <f>'Daily Report'!J534</f>
        <v>#N/A</v>
      </c>
      <c r="L320" s="521"/>
      <c r="M320" s="304" t="e">
        <f t="shared" si="9"/>
        <v>#DIV/0!</v>
      </c>
      <c r="N320" s="230">
        <f>COUNTIF($J$5:M$130,$A320)</f>
        <v>0</v>
      </c>
      <c r="O320" s="230">
        <f>COUNTIF($J$131:K$256,$A320)</f>
        <v>0</v>
      </c>
      <c r="P320" s="230">
        <f>COUNTIF($J$257:K$382,$A320)</f>
        <v>0</v>
      </c>
      <c r="Q320" s="230">
        <f>COUNTIF($J$384:M$562,$A320)</f>
        <v>0</v>
      </c>
    </row>
    <row r="321" spans="1:17" ht="18.75">
      <c r="A321" s="222" t="s">
        <v>378</v>
      </c>
      <c r="B321" s="523"/>
      <c r="C321" s="520"/>
      <c r="D321" s="520"/>
      <c r="E321" s="520"/>
      <c r="F321" s="521"/>
      <c r="G321" s="521"/>
      <c r="H321" s="231">
        <f t="shared" si="8"/>
        <v>0</v>
      </c>
      <c r="I321" s="223"/>
      <c r="J321" s="227">
        <f>'Daily Report'!D535</f>
        <v>0</v>
      </c>
      <c r="K321" s="228" t="e">
        <f>'Daily Report'!J535</f>
        <v>#N/A</v>
      </c>
      <c r="L321" s="521"/>
      <c r="M321" s="304" t="e">
        <f t="shared" si="9"/>
        <v>#DIV/0!</v>
      </c>
      <c r="N321" s="230">
        <f>COUNTIF($J$5:M$130,$A321)</f>
        <v>0</v>
      </c>
      <c r="O321" s="230">
        <f>COUNTIF($J$131:K$256,$A321)</f>
        <v>0</v>
      </c>
      <c r="P321" s="230">
        <f>COUNTIF($J$257:K$382,$A321)</f>
        <v>0</v>
      </c>
      <c r="Q321" s="230">
        <f>COUNTIF($J$384:M$562,$A321)</f>
        <v>0</v>
      </c>
    </row>
    <row r="322" spans="1:17" ht="18.75">
      <c r="A322" s="222" t="s">
        <v>379</v>
      </c>
      <c r="B322" s="523"/>
      <c r="C322" s="520"/>
      <c r="D322" s="520"/>
      <c r="E322" s="520"/>
      <c r="F322" s="521"/>
      <c r="G322" s="521"/>
      <c r="H322" s="231">
        <f t="shared" si="8"/>
        <v>0</v>
      </c>
      <c r="I322" s="223"/>
      <c r="J322" s="227">
        <f>'Daily Report'!D536</f>
        <v>0</v>
      </c>
      <c r="K322" s="228" t="e">
        <f>'Daily Report'!J536</f>
        <v>#N/A</v>
      </c>
      <c r="L322" s="521"/>
      <c r="M322" s="304" t="e">
        <f t="shared" si="9"/>
        <v>#DIV/0!</v>
      </c>
      <c r="N322" s="230">
        <f>COUNTIF($J$5:M$130,$A322)</f>
        <v>0</v>
      </c>
      <c r="O322" s="230">
        <f>COUNTIF($J$131:K$256,$A322)</f>
        <v>0</v>
      </c>
      <c r="P322" s="230">
        <f>COUNTIF($J$257:K$382,$A322)</f>
        <v>0</v>
      </c>
      <c r="Q322" s="230">
        <f>COUNTIF($J$384:M$562,$A322)</f>
        <v>0</v>
      </c>
    </row>
    <row r="323" spans="1:17" ht="18.75">
      <c r="A323" s="222" t="s">
        <v>380</v>
      </c>
      <c r="B323" s="523"/>
      <c r="C323" s="520"/>
      <c r="D323" s="520"/>
      <c r="E323" s="520"/>
      <c r="F323" s="521"/>
      <c r="G323" s="521"/>
      <c r="H323" s="231">
        <f t="shared" si="8"/>
        <v>0</v>
      </c>
      <c r="I323" s="223"/>
      <c r="J323" s="227">
        <f>'Daily Report'!D537</f>
        <v>0</v>
      </c>
      <c r="K323" s="228" t="e">
        <f>'Daily Report'!J537</f>
        <v>#N/A</v>
      </c>
      <c r="L323" s="521"/>
      <c r="M323" s="304" t="e">
        <f t="shared" si="9"/>
        <v>#DIV/0!</v>
      </c>
      <c r="N323" s="230">
        <f>COUNTIF($J$5:M$130,$A323)</f>
        <v>0</v>
      </c>
      <c r="O323" s="230">
        <f>COUNTIF($J$131:K$256,$A323)</f>
        <v>0</v>
      </c>
      <c r="P323" s="230">
        <f>COUNTIF($J$257:K$382,$A323)</f>
        <v>0</v>
      </c>
      <c r="Q323" s="230">
        <f>COUNTIF($J$384:M$562,$A323)</f>
        <v>0</v>
      </c>
    </row>
    <row r="324" spans="1:17" ht="18.75">
      <c r="A324" s="222" t="s">
        <v>381</v>
      </c>
      <c r="B324" s="523"/>
      <c r="C324" s="520"/>
      <c r="D324" s="520"/>
      <c r="E324" s="520"/>
      <c r="F324" s="521"/>
      <c r="G324" s="521"/>
      <c r="H324" s="231">
        <f t="shared" si="8"/>
        <v>0</v>
      </c>
      <c r="I324" s="223"/>
      <c r="J324" s="227">
        <f>'Daily Report'!D538</f>
        <v>0</v>
      </c>
      <c r="K324" s="228" t="e">
        <f>'Daily Report'!J538</f>
        <v>#N/A</v>
      </c>
      <c r="L324" s="521"/>
      <c r="M324" s="304" t="e">
        <f t="shared" si="9"/>
        <v>#DIV/0!</v>
      </c>
      <c r="N324" s="230">
        <f>COUNTIF($J$5:M$130,$A324)</f>
        <v>0</v>
      </c>
      <c r="O324" s="230">
        <f>COUNTIF($J$131:K$256,$A324)</f>
        <v>0</v>
      </c>
      <c r="P324" s="230">
        <f>COUNTIF($J$257:K$382,$A324)</f>
        <v>0</v>
      </c>
      <c r="Q324" s="230">
        <f>COUNTIF($J$384:M$562,$A324)</f>
        <v>0</v>
      </c>
    </row>
    <row r="325" spans="1:17" ht="18.75">
      <c r="A325" s="222" t="s">
        <v>382</v>
      </c>
      <c r="B325" s="523"/>
      <c r="C325" s="520"/>
      <c r="D325" s="520"/>
      <c r="E325" s="520"/>
      <c r="F325" s="521"/>
      <c r="G325" s="521"/>
      <c r="H325" s="231">
        <f t="shared" si="8"/>
        <v>0</v>
      </c>
      <c r="I325" s="223"/>
      <c r="J325" s="227">
        <f>'Daily Report'!D539</f>
        <v>0</v>
      </c>
      <c r="K325" s="228" t="e">
        <f>'Daily Report'!J539</f>
        <v>#N/A</v>
      </c>
      <c r="L325" s="521"/>
      <c r="M325" s="304" t="e">
        <f t="shared" si="9"/>
        <v>#DIV/0!</v>
      </c>
      <c r="N325" s="230">
        <f>COUNTIF($J$5:M$130,$A325)</f>
        <v>0</v>
      </c>
      <c r="O325" s="230">
        <f>COUNTIF($J$131:K$256,$A325)</f>
        <v>0</v>
      </c>
      <c r="P325" s="230">
        <f>COUNTIF($J$257:K$382,$A325)</f>
        <v>0</v>
      </c>
      <c r="Q325" s="230">
        <f>COUNTIF($J$384:M$562,$A325)</f>
        <v>0</v>
      </c>
    </row>
    <row r="326" spans="1:17" ht="18.75">
      <c r="A326" s="222" t="s">
        <v>383</v>
      </c>
      <c r="B326" s="523"/>
      <c r="C326" s="520"/>
      <c r="D326" s="520"/>
      <c r="E326" s="520"/>
      <c r="F326" s="521"/>
      <c r="G326" s="521"/>
      <c r="H326" s="231">
        <f t="shared" ref="H326:H389" si="10">COUNTIF(J$5:J$562,A326)</f>
        <v>0</v>
      </c>
      <c r="I326" s="223"/>
      <c r="J326" s="227">
        <f>'Daily Report'!D540</f>
        <v>0</v>
      </c>
      <c r="K326" s="228" t="e">
        <f>'Daily Report'!J540</f>
        <v>#N/A</v>
      </c>
      <c r="L326" s="521"/>
      <c r="M326" s="304" t="e">
        <f t="shared" ref="M326:M389" si="11">H326/L326</f>
        <v>#DIV/0!</v>
      </c>
      <c r="N326" s="230">
        <f>COUNTIF($J$5:M$130,$A326)</f>
        <v>0</v>
      </c>
      <c r="O326" s="230">
        <f>COUNTIF($J$131:K$256,$A326)</f>
        <v>0</v>
      </c>
      <c r="P326" s="230">
        <f>COUNTIF($J$257:K$382,$A326)</f>
        <v>0</v>
      </c>
      <c r="Q326" s="230">
        <f>COUNTIF($J$384:M$562,$A326)</f>
        <v>0</v>
      </c>
    </row>
    <row r="327" spans="1:17" ht="18.75">
      <c r="A327" s="222" t="s">
        <v>384</v>
      </c>
      <c r="B327" s="523"/>
      <c r="C327" s="520"/>
      <c r="D327" s="520"/>
      <c r="E327" s="520"/>
      <c r="F327" s="521"/>
      <c r="G327" s="521"/>
      <c r="H327" s="231">
        <f t="shared" si="10"/>
        <v>0</v>
      </c>
      <c r="I327" s="223"/>
      <c r="J327" s="227">
        <f>'Daily Report'!D541</f>
        <v>0</v>
      </c>
      <c r="K327" s="228" t="e">
        <f>'Daily Report'!J541</f>
        <v>#N/A</v>
      </c>
      <c r="L327" s="521"/>
      <c r="M327" s="304" t="e">
        <f t="shared" si="11"/>
        <v>#DIV/0!</v>
      </c>
      <c r="N327" s="230">
        <f>COUNTIF($J$5:M$130,$A327)</f>
        <v>0</v>
      </c>
      <c r="O327" s="230">
        <f>COUNTIF($J$131:K$256,$A327)</f>
        <v>0</v>
      </c>
      <c r="P327" s="230">
        <f>COUNTIF($J$257:K$382,$A327)</f>
        <v>0</v>
      </c>
      <c r="Q327" s="230">
        <f>COUNTIF($J$384:M$562,$A327)</f>
        <v>0</v>
      </c>
    </row>
    <row r="328" spans="1:17" ht="18.75">
      <c r="A328" s="222" t="s">
        <v>385</v>
      </c>
      <c r="B328" s="523"/>
      <c r="C328" s="520"/>
      <c r="D328" s="520"/>
      <c r="E328" s="520"/>
      <c r="F328" s="521"/>
      <c r="G328" s="521"/>
      <c r="H328" s="231">
        <f t="shared" si="10"/>
        <v>0</v>
      </c>
      <c r="I328" s="223"/>
      <c r="J328" s="227">
        <f>'Daily Report'!D542</f>
        <v>0</v>
      </c>
      <c r="K328" s="228" t="e">
        <f>'Daily Report'!J542</f>
        <v>#N/A</v>
      </c>
      <c r="L328" s="521"/>
      <c r="M328" s="304" t="e">
        <f t="shared" si="11"/>
        <v>#DIV/0!</v>
      </c>
      <c r="N328" s="230">
        <f>COUNTIF($J$5:M$130,$A328)</f>
        <v>0</v>
      </c>
      <c r="O328" s="230">
        <f>COUNTIF($J$131:K$256,$A328)</f>
        <v>0</v>
      </c>
      <c r="P328" s="230">
        <f>COUNTIF($J$257:K$382,$A328)</f>
        <v>0</v>
      </c>
      <c r="Q328" s="230">
        <f>COUNTIF($J$384:M$562,$A328)</f>
        <v>0</v>
      </c>
    </row>
    <row r="329" spans="1:17" ht="18.75">
      <c r="A329" s="222" t="s">
        <v>386</v>
      </c>
      <c r="B329" s="523"/>
      <c r="C329" s="520"/>
      <c r="D329" s="520"/>
      <c r="E329" s="520"/>
      <c r="F329" s="521"/>
      <c r="G329" s="521"/>
      <c r="H329" s="231">
        <f t="shared" si="10"/>
        <v>0</v>
      </c>
      <c r="I329" s="223"/>
      <c r="J329" s="227">
        <f>'Daily Report'!D555</f>
        <v>0</v>
      </c>
      <c r="K329" s="228" t="e">
        <f>'Daily Report'!J555</f>
        <v>#N/A</v>
      </c>
      <c r="L329" s="521"/>
      <c r="M329" s="304" t="e">
        <f t="shared" si="11"/>
        <v>#DIV/0!</v>
      </c>
      <c r="N329" s="230">
        <f>COUNTIF($J$5:M$130,$A329)</f>
        <v>0</v>
      </c>
      <c r="O329" s="230">
        <f>COUNTIF($J$131:K$256,$A329)</f>
        <v>0</v>
      </c>
      <c r="P329" s="230">
        <f>COUNTIF($J$257:K$382,$A329)</f>
        <v>0</v>
      </c>
      <c r="Q329" s="230">
        <f>COUNTIF($J$384:M$562,$A329)</f>
        <v>0</v>
      </c>
    </row>
    <row r="330" spans="1:17" ht="18.75">
      <c r="A330" s="222" t="s">
        <v>387</v>
      </c>
      <c r="B330" s="523"/>
      <c r="C330" s="520"/>
      <c r="D330" s="520"/>
      <c r="E330" s="520"/>
      <c r="F330" s="521"/>
      <c r="G330" s="521"/>
      <c r="H330" s="231">
        <f t="shared" si="10"/>
        <v>0</v>
      </c>
      <c r="I330" s="223"/>
      <c r="J330" s="227">
        <f>'Daily Report'!D556</f>
        <v>0</v>
      </c>
      <c r="K330" s="228" t="e">
        <f>'Daily Report'!J556</f>
        <v>#N/A</v>
      </c>
      <c r="L330" s="521"/>
      <c r="M330" s="304" t="e">
        <f t="shared" si="11"/>
        <v>#DIV/0!</v>
      </c>
      <c r="N330" s="230">
        <f>COUNTIF($J$5:M$130,$A330)</f>
        <v>0</v>
      </c>
      <c r="O330" s="230">
        <f>COUNTIF($J$131:K$256,$A330)</f>
        <v>0</v>
      </c>
      <c r="P330" s="230">
        <f>COUNTIF($J$257:K$382,$A330)</f>
        <v>0</v>
      </c>
      <c r="Q330" s="230">
        <f>COUNTIF($J$384:M$562,$A330)</f>
        <v>0</v>
      </c>
    </row>
    <row r="331" spans="1:17" ht="18.75">
      <c r="A331" s="222" t="s">
        <v>388</v>
      </c>
      <c r="B331" s="523"/>
      <c r="C331" s="520"/>
      <c r="D331" s="520"/>
      <c r="E331" s="520"/>
      <c r="F331" s="521"/>
      <c r="G331" s="521"/>
      <c r="H331" s="231">
        <f t="shared" si="10"/>
        <v>0</v>
      </c>
      <c r="I331" s="223"/>
      <c r="J331" s="227">
        <f>'Daily Report'!D557</f>
        <v>0</v>
      </c>
      <c r="K331" s="228" t="e">
        <f>'Daily Report'!J557</f>
        <v>#N/A</v>
      </c>
      <c r="L331" s="521"/>
      <c r="M331" s="304" t="e">
        <f t="shared" si="11"/>
        <v>#DIV/0!</v>
      </c>
      <c r="N331" s="230">
        <f>COUNTIF($J$5:M$130,$A331)</f>
        <v>0</v>
      </c>
      <c r="O331" s="230">
        <f>COUNTIF($J$131:K$256,$A331)</f>
        <v>0</v>
      </c>
      <c r="P331" s="230">
        <f>COUNTIF($J$257:K$382,$A331)</f>
        <v>0</v>
      </c>
      <c r="Q331" s="230">
        <f>COUNTIF($J$384:M$562,$A331)</f>
        <v>0</v>
      </c>
    </row>
    <row r="332" spans="1:17" ht="18.75">
      <c r="A332" s="222" t="s">
        <v>389</v>
      </c>
      <c r="B332" s="523"/>
      <c r="C332" s="520"/>
      <c r="D332" s="520"/>
      <c r="E332" s="520"/>
      <c r="F332" s="521"/>
      <c r="G332" s="521"/>
      <c r="H332" s="231">
        <f t="shared" si="10"/>
        <v>0</v>
      </c>
      <c r="I332" s="223"/>
      <c r="J332" s="227">
        <f>'Daily Report'!D558</f>
        <v>0</v>
      </c>
      <c r="K332" s="228" t="e">
        <f>'Daily Report'!J558</f>
        <v>#N/A</v>
      </c>
      <c r="L332" s="521"/>
      <c r="M332" s="304" t="e">
        <f t="shared" si="11"/>
        <v>#DIV/0!</v>
      </c>
      <c r="N332" s="230">
        <f>COUNTIF($J$5:M$130,$A332)</f>
        <v>0</v>
      </c>
      <c r="O332" s="230">
        <f>COUNTIF($J$131:K$256,$A332)</f>
        <v>0</v>
      </c>
      <c r="P332" s="230">
        <f>COUNTIF($J$257:K$382,$A332)</f>
        <v>0</v>
      </c>
      <c r="Q332" s="230">
        <f>COUNTIF($J$384:M$562,$A332)</f>
        <v>0</v>
      </c>
    </row>
    <row r="333" spans="1:17" ht="18.75">
      <c r="A333" s="222" t="s">
        <v>390</v>
      </c>
      <c r="B333" s="523"/>
      <c r="C333" s="520"/>
      <c r="D333" s="520"/>
      <c r="E333" s="520"/>
      <c r="F333" s="521"/>
      <c r="G333" s="521"/>
      <c r="H333" s="231">
        <f t="shared" si="10"/>
        <v>0</v>
      </c>
      <c r="I333" s="223"/>
      <c r="J333" s="227">
        <f>'Daily Report'!D559</f>
        <v>0</v>
      </c>
      <c r="K333" s="228" t="e">
        <f>'Daily Report'!J559</f>
        <v>#N/A</v>
      </c>
      <c r="L333" s="521"/>
      <c r="M333" s="304" t="e">
        <f t="shared" si="11"/>
        <v>#DIV/0!</v>
      </c>
      <c r="N333" s="230">
        <f>COUNTIF($J$5:M$130,$A333)</f>
        <v>0</v>
      </c>
      <c r="O333" s="230">
        <f>COUNTIF($J$131:K$256,$A333)</f>
        <v>0</v>
      </c>
      <c r="P333" s="230">
        <f>COUNTIF($J$257:K$382,$A333)</f>
        <v>0</v>
      </c>
      <c r="Q333" s="230">
        <f>COUNTIF($J$384:M$562,$A333)</f>
        <v>0</v>
      </c>
    </row>
    <row r="334" spans="1:17" ht="18.75">
      <c r="A334" s="222" t="s">
        <v>391</v>
      </c>
      <c r="B334" s="523"/>
      <c r="C334" s="520"/>
      <c r="D334" s="520"/>
      <c r="E334" s="520"/>
      <c r="F334" s="521"/>
      <c r="G334" s="521"/>
      <c r="H334" s="231">
        <f t="shared" si="10"/>
        <v>0</v>
      </c>
      <c r="I334" s="223"/>
      <c r="J334" s="227">
        <f>'Daily Report'!D560</f>
        <v>0</v>
      </c>
      <c r="K334" s="228" t="e">
        <f>'Daily Report'!J560</f>
        <v>#N/A</v>
      </c>
      <c r="L334" s="521"/>
      <c r="M334" s="304" t="e">
        <f t="shared" si="11"/>
        <v>#DIV/0!</v>
      </c>
      <c r="N334" s="230">
        <f>COUNTIF($J$5:M$130,$A334)</f>
        <v>0</v>
      </c>
      <c r="O334" s="230">
        <f>COUNTIF($J$131:K$256,$A334)</f>
        <v>0</v>
      </c>
      <c r="P334" s="230">
        <f>COUNTIF($J$257:K$382,$A334)</f>
        <v>0</v>
      </c>
      <c r="Q334" s="230">
        <f>COUNTIF($J$384:M$562,$A334)</f>
        <v>0</v>
      </c>
    </row>
    <row r="335" spans="1:17" ht="18.75">
      <c r="A335" s="222" t="s">
        <v>392</v>
      </c>
      <c r="B335" s="523"/>
      <c r="C335" s="520"/>
      <c r="D335" s="520"/>
      <c r="E335" s="520"/>
      <c r="F335" s="521"/>
      <c r="G335" s="521"/>
      <c r="H335" s="231">
        <f t="shared" si="10"/>
        <v>0</v>
      </c>
      <c r="I335" s="223"/>
      <c r="J335" s="227">
        <f>'Daily Report'!D561</f>
        <v>0</v>
      </c>
      <c r="K335" s="228" t="e">
        <f>'Daily Report'!J561</f>
        <v>#N/A</v>
      </c>
      <c r="L335" s="521"/>
      <c r="M335" s="304" t="e">
        <f t="shared" si="11"/>
        <v>#DIV/0!</v>
      </c>
      <c r="N335" s="230">
        <f>COUNTIF($J$5:M$130,$A335)</f>
        <v>0</v>
      </c>
      <c r="O335" s="230">
        <f>COUNTIF($J$131:K$256,$A335)</f>
        <v>0</v>
      </c>
      <c r="P335" s="230">
        <f>COUNTIF($J$257:K$382,$A335)</f>
        <v>0</v>
      </c>
      <c r="Q335" s="230">
        <f>COUNTIF($J$384:M$562,$A335)</f>
        <v>0</v>
      </c>
    </row>
    <row r="336" spans="1:17" ht="18.75">
      <c r="A336" s="222" t="s">
        <v>393</v>
      </c>
      <c r="B336" s="523"/>
      <c r="C336" s="520"/>
      <c r="D336" s="520"/>
      <c r="E336" s="520"/>
      <c r="F336" s="521"/>
      <c r="G336" s="521"/>
      <c r="H336" s="231">
        <f t="shared" si="10"/>
        <v>0</v>
      </c>
      <c r="I336" s="223"/>
      <c r="J336" s="227">
        <f>'Daily Report'!D562</f>
        <v>0</v>
      </c>
      <c r="K336" s="228" t="e">
        <f>'Daily Report'!J562</f>
        <v>#N/A</v>
      </c>
      <c r="L336" s="521"/>
      <c r="M336" s="304" t="e">
        <f t="shared" si="11"/>
        <v>#DIV/0!</v>
      </c>
      <c r="N336" s="230">
        <f>COUNTIF($J$5:M$130,$A336)</f>
        <v>0</v>
      </c>
      <c r="O336" s="230">
        <f>COUNTIF($J$131:K$256,$A336)</f>
        <v>0</v>
      </c>
      <c r="P336" s="230">
        <f>COUNTIF($J$257:K$382,$A336)</f>
        <v>0</v>
      </c>
      <c r="Q336" s="230">
        <f>COUNTIF($J$384:M$562,$A336)</f>
        <v>0</v>
      </c>
    </row>
    <row r="337" spans="1:17" ht="18.75">
      <c r="A337" s="222" t="s">
        <v>394</v>
      </c>
      <c r="B337" s="523"/>
      <c r="C337" s="520"/>
      <c r="D337" s="520"/>
      <c r="E337" s="520"/>
      <c r="F337" s="521"/>
      <c r="G337" s="521"/>
      <c r="H337" s="231">
        <f t="shared" si="10"/>
        <v>0</v>
      </c>
      <c r="I337" s="223"/>
      <c r="J337" s="227">
        <f>'Daily Report'!D563</f>
        <v>0</v>
      </c>
      <c r="K337" s="228" t="e">
        <f>'Daily Report'!J563</f>
        <v>#N/A</v>
      </c>
      <c r="L337" s="521"/>
      <c r="M337" s="304" t="e">
        <f t="shared" si="11"/>
        <v>#DIV/0!</v>
      </c>
      <c r="N337" s="230">
        <f>COUNTIF($J$5:M$130,$A337)</f>
        <v>0</v>
      </c>
      <c r="O337" s="230">
        <f>COUNTIF($J$131:K$256,$A337)</f>
        <v>0</v>
      </c>
      <c r="P337" s="230">
        <f>COUNTIF($J$257:K$382,$A337)</f>
        <v>0</v>
      </c>
      <c r="Q337" s="230">
        <f>COUNTIF($J$384:M$562,$A337)</f>
        <v>0</v>
      </c>
    </row>
    <row r="338" spans="1:17" ht="18.75">
      <c r="A338" s="222" t="s">
        <v>395</v>
      </c>
      <c r="B338" s="523"/>
      <c r="C338" s="520"/>
      <c r="D338" s="520"/>
      <c r="E338" s="520"/>
      <c r="F338" s="521"/>
      <c r="G338" s="521"/>
      <c r="H338" s="231">
        <f t="shared" si="10"/>
        <v>0</v>
      </c>
      <c r="I338" s="223"/>
      <c r="J338" s="227">
        <f>'Daily Report'!D564</f>
        <v>0</v>
      </c>
      <c r="K338" s="228" t="e">
        <f>'Daily Report'!J564</f>
        <v>#N/A</v>
      </c>
      <c r="L338" s="521"/>
      <c r="M338" s="304" t="e">
        <f t="shared" si="11"/>
        <v>#DIV/0!</v>
      </c>
      <c r="N338" s="230">
        <f>COUNTIF($J$5:M$130,$A338)</f>
        <v>0</v>
      </c>
      <c r="O338" s="230">
        <f>COUNTIF($J$131:K$256,$A338)</f>
        <v>0</v>
      </c>
      <c r="P338" s="230">
        <f>COUNTIF($J$257:K$382,$A338)</f>
        <v>0</v>
      </c>
      <c r="Q338" s="230">
        <f>COUNTIF($J$384:M$562,$A338)</f>
        <v>0</v>
      </c>
    </row>
    <row r="339" spans="1:17" ht="18.75">
      <c r="A339" s="222" t="s">
        <v>396</v>
      </c>
      <c r="B339" s="523"/>
      <c r="C339" s="520"/>
      <c r="D339" s="520"/>
      <c r="E339" s="520"/>
      <c r="F339" s="521"/>
      <c r="G339" s="521"/>
      <c r="H339" s="231">
        <f t="shared" si="10"/>
        <v>0</v>
      </c>
      <c r="I339" s="223"/>
      <c r="J339" s="227">
        <f>'Daily Report'!D565</f>
        <v>0</v>
      </c>
      <c r="K339" s="228" t="e">
        <f>'Daily Report'!J565</f>
        <v>#N/A</v>
      </c>
      <c r="L339" s="521"/>
      <c r="M339" s="304" t="e">
        <f t="shared" si="11"/>
        <v>#DIV/0!</v>
      </c>
      <c r="N339" s="230">
        <f>COUNTIF($J$5:M$130,$A339)</f>
        <v>0</v>
      </c>
      <c r="O339" s="230">
        <f>COUNTIF($J$131:K$256,$A339)</f>
        <v>0</v>
      </c>
      <c r="P339" s="230">
        <f>COUNTIF($J$257:K$382,$A339)</f>
        <v>0</v>
      </c>
      <c r="Q339" s="230">
        <f>COUNTIF($J$384:M$562,$A339)</f>
        <v>0</v>
      </c>
    </row>
    <row r="340" spans="1:17" ht="18.75">
      <c r="A340" s="222" t="s">
        <v>397</v>
      </c>
      <c r="B340" s="523"/>
      <c r="C340" s="520"/>
      <c r="D340" s="520"/>
      <c r="E340" s="520"/>
      <c r="F340" s="521"/>
      <c r="G340" s="521"/>
      <c r="H340" s="231">
        <f t="shared" si="10"/>
        <v>0</v>
      </c>
      <c r="I340" s="223"/>
      <c r="J340" s="227">
        <f>'Daily Report'!D566</f>
        <v>0</v>
      </c>
      <c r="K340" s="228" t="e">
        <f>'Daily Report'!J566</f>
        <v>#N/A</v>
      </c>
      <c r="L340" s="521"/>
      <c r="M340" s="304" t="e">
        <f t="shared" si="11"/>
        <v>#DIV/0!</v>
      </c>
      <c r="N340" s="230">
        <f>COUNTIF($J$5:M$130,$A340)</f>
        <v>0</v>
      </c>
      <c r="O340" s="230">
        <f>COUNTIF($J$131:K$256,$A340)</f>
        <v>0</v>
      </c>
      <c r="P340" s="230">
        <f>COUNTIF($J$257:K$382,$A340)</f>
        <v>0</v>
      </c>
      <c r="Q340" s="230">
        <f>COUNTIF($J$384:M$562,$A340)</f>
        <v>0</v>
      </c>
    </row>
    <row r="341" spans="1:17" ht="18.75">
      <c r="A341" s="222" t="s">
        <v>398</v>
      </c>
      <c r="B341" s="523"/>
      <c r="C341" s="520"/>
      <c r="D341" s="520"/>
      <c r="E341" s="520"/>
      <c r="F341" s="521"/>
      <c r="G341" s="521"/>
      <c r="H341" s="231">
        <f t="shared" si="10"/>
        <v>0</v>
      </c>
      <c r="I341" s="223"/>
      <c r="J341" s="227">
        <f>'Daily Report'!D567</f>
        <v>0</v>
      </c>
      <c r="K341" s="228" t="e">
        <f>'Daily Report'!J567</f>
        <v>#N/A</v>
      </c>
      <c r="L341" s="521"/>
      <c r="M341" s="304" t="e">
        <f t="shared" si="11"/>
        <v>#DIV/0!</v>
      </c>
      <c r="N341" s="230">
        <f>COUNTIF($J$5:M$130,$A341)</f>
        <v>0</v>
      </c>
      <c r="O341" s="230">
        <f>COUNTIF($J$131:K$256,$A341)</f>
        <v>0</v>
      </c>
      <c r="P341" s="230">
        <f>COUNTIF($J$257:K$382,$A341)</f>
        <v>0</v>
      </c>
      <c r="Q341" s="230">
        <f>COUNTIF($J$384:M$562,$A341)</f>
        <v>0</v>
      </c>
    </row>
    <row r="342" spans="1:17" ht="18.75">
      <c r="A342" s="222" t="s">
        <v>399</v>
      </c>
      <c r="B342" s="523"/>
      <c r="C342" s="520"/>
      <c r="D342" s="520"/>
      <c r="E342" s="520"/>
      <c r="F342" s="521"/>
      <c r="G342" s="521"/>
      <c r="H342" s="231">
        <f t="shared" si="10"/>
        <v>0</v>
      </c>
      <c r="I342" s="223"/>
      <c r="J342" s="227">
        <f>'Daily Report'!D568</f>
        <v>0</v>
      </c>
      <c r="K342" s="228" t="e">
        <f>'Daily Report'!J568</f>
        <v>#N/A</v>
      </c>
      <c r="L342" s="521"/>
      <c r="M342" s="304" t="e">
        <f t="shared" si="11"/>
        <v>#DIV/0!</v>
      </c>
      <c r="N342" s="230">
        <f>COUNTIF($J$5:M$130,$A342)</f>
        <v>0</v>
      </c>
      <c r="O342" s="230">
        <f>COUNTIF($J$131:K$256,$A342)</f>
        <v>0</v>
      </c>
      <c r="P342" s="230">
        <f>COUNTIF($J$257:K$382,$A342)</f>
        <v>0</v>
      </c>
      <c r="Q342" s="230">
        <f>COUNTIF($J$384:M$562,$A342)</f>
        <v>0</v>
      </c>
    </row>
    <row r="343" spans="1:17" ht="18.75">
      <c r="A343" s="222" t="s">
        <v>400</v>
      </c>
      <c r="B343" s="523"/>
      <c r="C343" s="520"/>
      <c r="D343" s="520"/>
      <c r="E343" s="520"/>
      <c r="F343" s="521"/>
      <c r="G343" s="521"/>
      <c r="H343" s="231">
        <f t="shared" si="10"/>
        <v>0</v>
      </c>
      <c r="I343" s="223"/>
      <c r="J343" s="227">
        <f>'Daily Report'!D569</f>
        <v>0</v>
      </c>
      <c r="K343" s="228" t="e">
        <f>'Daily Report'!J569</f>
        <v>#N/A</v>
      </c>
      <c r="L343" s="521"/>
      <c r="M343" s="304" t="e">
        <f t="shared" si="11"/>
        <v>#DIV/0!</v>
      </c>
      <c r="N343" s="230">
        <f>COUNTIF($J$5:M$130,$A343)</f>
        <v>0</v>
      </c>
      <c r="O343" s="230">
        <f>COUNTIF($J$131:K$256,$A343)</f>
        <v>0</v>
      </c>
      <c r="P343" s="230">
        <f>COUNTIF($J$257:K$382,$A343)</f>
        <v>0</v>
      </c>
      <c r="Q343" s="230">
        <f>COUNTIF($J$384:M$562,$A343)</f>
        <v>0</v>
      </c>
    </row>
    <row r="344" spans="1:17" ht="18.75">
      <c r="A344" s="222" t="s">
        <v>401</v>
      </c>
      <c r="B344" s="523"/>
      <c r="C344" s="520"/>
      <c r="D344" s="520"/>
      <c r="E344" s="520"/>
      <c r="F344" s="521"/>
      <c r="G344" s="521"/>
      <c r="H344" s="231">
        <f t="shared" si="10"/>
        <v>0</v>
      </c>
      <c r="I344" s="223"/>
      <c r="J344" s="227">
        <f>'Daily Report'!D570</f>
        <v>0</v>
      </c>
      <c r="K344" s="228" t="e">
        <f>'Daily Report'!J570</f>
        <v>#N/A</v>
      </c>
      <c r="L344" s="521"/>
      <c r="M344" s="304" t="e">
        <f t="shared" si="11"/>
        <v>#DIV/0!</v>
      </c>
      <c r="N344" s="230">
        <f>COUNTIF($J$5:M$130,$A344)</f>
        <v>0</v>
      </c>
      <c r="O344" s="230">
        <f>COUNTIF($J$131:K$256,$A344)</f>
        <v>0</v>
      </c>
      <c r="P344" s="230">
        <f>COUNTIF($J$257:K$382,$A344)</f>
        <v>0</v>
      </c>
      <c r="Q344" s="230">
        <f>COUNTIF($J$384:M$562,$A344)</f>
        <v>0</v>
      </c>
    </row>
    <row r="345" spans="1:17" ht="18.75">
      <c r="A345" s="222" t="s">
        <v>402</v>
      </c>
      <c r="B345" s="523"/>
      <c r="C345" s="520"/>
      <c r="D345" s="520"/>
      <c r="E345" s="520"/>
      <c r="F345" s="521"/>
      <c r="G345" s="521"/>
      <c r="H345" s="231">
        <f t="shared" si="10"/>
        <v>0</v>
      </c>
      <c r="I345" s="223"/>
      <c r="J345" s="227">
        <f>'Daily Report'!D571</f>
        <v>0</v>
      </c>
      <c r="K345" s="228" t="e">
        <f>'Daily Report'!J571</f>
        <v>#N/A</v>
      </c>
      <c r="L345" s="521"/>
      <c r="M345" s="304" t="e">
        <f t="shared" si="11"/>
        <v>#DIV/0!</v>
      </c>
      <c r="N345" s="230">
        <f>COUNTIF($J$5:M$130,$A345)</f>
        <v>0</v>
      </c>
      <c r="O345" s="230">
        <f>COUNTIF($J$131:K$256,$A345)</f>
        <v>0</v>
      </c>
      <c r="P345" s="230">
        <f>COUNTIF($J$257:K$382,$A345)</f>
        <v>0</v>
      </c>
      <c r="Q345" s="230">
        <f>COUNTIF($J$384:M$562,$A345)</f>
        <v>0</v>
      </c>
    </row>
    <row r="346" spans="1:17" ht="18.75">
      <c r="A346" s="222" t="s">
        <v>403</v>
      </c>
      <c r="B346" s="523"/>
      <c r="C346" s="520"/>
      <c r="D346" s="520"/>
      <c r="E346" s="520"/>
      <c r="F346" s="521"/>
      <c r="G346" s="521"/>
      <c r="H346" s="231">
        <f t="shared" si="10"/>
        <v>0</v>
      </c>
      <c r="I346" s="223"/>
      <c r="J346" s="227">
        <f>'Daily Report'!D572</f>
        <v>0</v>
      </c>
      <c r="K346" s="228" t="e">
        <f>'Daily Report'!J572</f>
        <v>#N/A</v>
      </c>
      <c r="L346" s="521"/>
      <c r="M346" s="304" t="e">
        <f t="shared" si="11"/>
        <v>#DIV/0!</v>
      </c>
      <c r="N346" s="230">
        <f>COUNTIF($J$5:M$130,$A346)</f>
        <v>0</v>
      </c>
      <c r="O346" s="230">
        <f>COUNTIF($J$131:K$256,$A346)</f>
        <v>0</v>
      </c>
      <c r="P346" s="230">
        <f>COUNTIF($J$257:K$382,$A346)</f>
        <v>0</v>
      </c>
      <c r="Q346" s="230">
        <f>COUNTIF($J$384:M$562,$A346)</f>
        <v>0</v>
      </c>
    </row>
    <row r="347" spans="1:17" ht="18.75">
      <c r="A347" s="222" t="s">
        <v>404</v>
      </c>
      <c r="B347" s="523"/>
      <c r="C347" s="520"/>
      <c r="D347" s="520"/>
      <c r="E347" s="520"/>
      <c r="F347" s="521"/>
      <c r="G347" s="521"/>
      <c r="H347" s="231">
        <f t="shared" si="10"/>
        <v>0</v>
      </c>
      <c r="I347" s="223"/>
      <c r="J347" s="227">
        <f>'Daily Report'!D585</f>
        <v>0</v>
      </c>
      <c r="K347" s="228" t="e">
        <f>'Daily Report'!J585</f>
        <v>#N/A</v>
      </c>
      <c r="L347" s="521"/>
      <c r="M347" s="304" t="e">
        <f t="shared" si="11"/>
        <v>#DIV/0!</v>
      </c>
      <c r="N347" s="230">
        <f>COUNTIF($J$5:M$130,$A347)</f>
        <v>0</v>
      </c>
      <c r="O347" s="230">
        <f>COUNTIF($J$131:K$256,$A347)</f>
        <v>0</v>
      </c>
      <c r="P347" s="230">
        <f>COUNTIF($J$257:K$382,$A347)</f>
        <v>0</v>
      </c>
      <c r="Q347" s="230">
        <f>COUNTIF($J$384:M$562,$A347)</f>
        <v>0</v>
      </c>
    </row>
    <row r="348" spans="1:17" ht="18.75">
      <c r="A348" s="222" t="s">
        <v>405</v>
      </c>
      <c r="B348" s="523"/>
      <c r="C348" s="520"/>
      <c r="D348" s="520"/>
      <c r="E348" s="520"/>
      <c r="F348" s="521"/>
      <c r="G348" s="521"/>
      <c r="H348" s="231">
        <f t="shared" si="10"/>
        <v>0</v>
      </c>
      <c r="I348" s="223"/>
      <c r="J348" s="227">
        <f>'Daily Report'!D586</f>
        <v>0</v>
      </c>
      <c r="K348" s="228" t="e">
        <f>'Daily Report'!J586</f>
        <v>#N/A</v>
      </c>
      <c r="L348" s="521"/>
      <c r="M348" s="304" t="e">
        <f t="shared" si="11"/>
        <v>#DIV/0!</v>
      </c>
      <c r="N348" s="230">
        <f>COUNTIF($J$5:M$130,$A348)</f>
        <v>0</v>
      </c>
      <c r="O348" s="230">
        <f>COUNTIF($J$131:K$256,$A348)</f>
        <v>0</v>
      </c>
      <c r="P348" s="230">
        <f>COUNTIF($J$257:K$382,$A348)</f>
        <v>0</v>
      </c>
      <c r="Q348" s="230">
        <f>COUNTIF($J$384:M$562,$A348)</f>
        <v>0</v>
      </c>
    </row>
    <row r="349" spans="1:17" ht="18.75">
      <c r="A349" s="222" t="s">
        <v>406</v>
      </c>
      <c r="B349" s="523"/>
      <c r="C349" s="520"/>
      <c r="D349" s="520"/>
      <c r="E349" s="520"/>
      <c r="F349" s="521"/>
      <c r="G349" s="521"/>
      <c r="H349" s="231">
        <f t="shared" si="10"/>
        <v>0</v>
      </c>
      <c r="I349" s="223"/>
      <c r="J349" s="227">
        <f>'Daily Report'!D587</f>
        <v>0</v>
      </c>
      <c r="K349" s="228" t="e">
        <f>'Daily Report'!J587</f>
        <v>#N/A</v>
      </c>
      <c r="L349" s="521"/>
      <c r="M349" s="304" t="e">
        <f t="shared" si="11"/>
        <v>#DIV/0!</v>
      </c>
      <c r="N349" s="230">
        <f>COUNTIF($J$5:M$130,$A349)</f>
        <v>0</v>
      </c>
      <c r="O349" s="230">
        <f>COUNTIF($J$131:K$256,$A349)</f>
        <v>0</v>
      </c>
      <c r="P349" s="230">
        <f>COUNTIF($J$257:K$382,$A349)</f>
        <v>0</v>
      </c>
      <c r="Q349" s="230">
        <f>COUNTIF($J$384:M$562,$A349)</f>
        <v>0</v>
      </c>
    </row>
    <row r="350" spans="1:17" ht="18.75">
      <c r="A350" s="222" t="s">
        <v>407</v>
      </c>
      <c r="B350" s="523"/>
      <c r="C350" s="520"/>
      <c r="D350" s="520"/>
      <c r="E350" s="520"/>
      <c r="F350" s="521"/>
      <c r="G350" s="521"/>
      <c r="H350" s="231">
        <f t="shared" si="10"/>
        <v>0</v>
      </c>
      <c r="I350" s="223"/>
      <c r="J350" s="227">
        <f>'Daily Report'!D588</f>
        <v>0</v>
      </c>
      <c r="K350" s="228" t="e">
        <f>'Daily Report'!J588</f>
        <v>#N/A</v>
      </c>
      <c r="L350" s="521"/>
      <c r="M350" s="304" t="e">
        <f t="shared" si="11"/>
        <v>#DIV/0!</v>
      </c>
      <c r="N350" s="230">
        <f>COUNTIF($J$5:M$130,$A350)</f>
        <v>0</v>
      </c>
      <c r="O350" s="230">
        <f>COUNTIF($J$131:K$256,$A350)</f>
        <v>0</v>
      </c>
      <c r="P350" s="230">
        <f>COUNTIF($J$257:K$382,$A350)</f>
        <v>0</v>
      </c>
      <c r="Q350" s="230">
        <f>COUNTIF($J$384:M$562,$A350)</f>
        <v>0</v>
      </c>
    </row>
    <row r="351" spans="1:17" ht="18.75">
      <c r="A351" s="222" t="s">
        <v>408</v>
      </c>
      <c r="B351" s="523"/>
      <c r="C351" s="520"/>
      <c r="D351" s="520"/>
      <c r="E351" s="520"/>
      <c r="F351" s="521"/>
      <c r="G351" s="521"/>
      <c r="H351" s="231">
        <f t="shared" si="10"/>
        <v>0</v>
      </c>
      <c r="I351" s="223"/>
      <c r="J351" s="227">
        <f>'Daily Report'!D589</f>
        <v>0</v>
      </c>
      <c r="K351" s="228" t="e">
        <f>'Daily Report'!J589</f>
        <v>#N/A</v>
      </c>
      <c r="L351" s="521"/>
      <c r="M351" s="304" t="e">
        <f t="shared" si="11"/>
        <v>#DIV/0!</v>
      </c>
      <c r="N351" s="230">
        <f>COUNTIF($J$5:M$130,$A351)</f>
        <v>0</v>
      </c>
      <c r="O351" s="230">
        <f>COUNTIF($J$131:K$256,$A351)</f>
        <v>0</v>
      </c>
      <c r="P351" s="230">
        <f>COUNTIF($J$257:K$382,$A351)</f>
        <v>0</v>
      </c>
      <c r="Q351" s="230">
        <f>COUNTIF($J$384:M$562,$A351)</f>
        <v>0</v>
      </c>
    </row>
    <row r="352" spans="1:17" ht="18.75">
      <c r="A352" s="222" t="s">
        <v>409</v>
      </c>
      <c r="B352" s="523"/>
      <c r="C352" s="520"/>
      <c r="D352" s="520"/>
      <c r="E352" s="520"/>
      <c r="F352" s="521"/>
      <c r="G352" s="521"/>
      <c r="H352" s="231">
        <f t="shared" si="10"/>
        <v>0</v>
      </c>
      <c r="I352" s="223"/>
      <c r="J352" s="227">
        <f>'Daily Report'!D590</f>
        <v>0</v>
      </c>
      <c r="K352" s="228" t="e">
        <f>'Daily Report'!J590</f>
        <v>#N/A</v>
      </c>
      <c r="L352" s="521"/>
      <c r="M352" s="304" t="e">
        <f t="shared" si="11"/>
        <v>#DIV/0!</v>
      </c>
      <c r="N352" s="230">
        <f>COUNTIF($J$5:M$130,$A352)</f>
        <v>0</v>
      </c>
      <c r="O352" s="230">
        <f>COUNTIF($J$131:K$256,$A352)</f>
        <v>0</v>
      </c>
      <c r="P352" s="230">
        <f>COUNTIF($J$257:K$382,$A352)</f>
        <v>0</v>
      </c>
      <c r="Q352" s="230">
        <f>COUNTIF($J$384:M$562,$A352)</f>
        <v>0</v>
      </c>
    </row>
    <row r="353" spans="1:17" ht="18.75">
      <c r="A353" s="222" t="s">
        <v>410</v>
      </c>
      <c r="B353" s="523"/>
      <c r="C353" s="520"/>
      <c r="D353" s="520"/>
      <c r="E353" s="520"/>
      <c r="F353" s="521"/>
      <c r="G353" s="521"/>
      <c r="H353" s="231">
        <f t="shared" si="10"/>
        <v>0</v>
      </c>
      <c r="I353" s="223"/>
      <c r="J353" s="227">
        <f>'Daily Report'!D591</f>
        <v>0</v>
      </c>
      <c r="K353" s="228" t="e">
        <f>'Daily Report'!J591</f>
        <v>#N/A</v>
      </c>
      <c r="L353" s="521"/>
      <c r="M353" s="304" t="e">
        <f t="shared" si="11"/>
        <v>#DIV/0!</v>
      </c>
      <c r="N353" s="230">
        <f>COUNTIF($J$5:M$130,$A353)</f>
        <v>0</v>
      </c>
      <c r="O353" s="230">
        <f>COUNTIF($J$131:K$256,$A353)</f>
        <v>0</v>
      </c>
      <c r="P353" s="230">
        <f>COUNTIF($J$257:K$382,$A353)</f>
        <v>0</v>
      </c>
      <c r="Q353" s="230">
        <f>COUNTIF($J$384:M$562,$A353)</f>
        <v>0</v>
      </c>
    </row>
    <row r="354" spans="1:17" ht="18.75">
      <c r="A354" s="222" t="s">
        <v>411</v>
      </c>
      <c r="B354" s="523"/>
      <c r="C354" s="520"/>
      <c r="D354" s="520"/>
      <c r="E354" s="520"/>
      <c r="F354" s="521"/>
      <c r="G354" s="521"/>
      <c r="H354" s="231">
        <f t="shared" si="10"/>
        <v>0</v>
      </c>
      <c r="I354" s="223"/>
      <c r="J354" s="227">
        <f>'Daily Report'!D592</f>
        <v>0</v>
      </c>
      <c r="K354" s="228" t="e">
        <f>'Daily Report'!J592</f>
        <v>#N/A</v>
      </c>
      <c r="L354" s="521"/>
      <c r="M354" s="304" t="e">
        <f t="shared" si="11"/>
        <v>#DIV/0!</v>
      </c>
      <c r="N354" s="230">
        <f>COUNTIF($J$5:M$130,$A354)</f>
        <v>0</v>
      </c>
      <c r="O354" s="230">
        <f>COUNTIF($J$131:K$256,$A354)</f>
        <v>0</v>
      </c>
      <c r="P354" s="230">
        <f>COUNTIF($J$257:K$382,$A354)</f>
        <v>0</v>
      </c>
      <c r="Q354" s="230">
        <f>COUNTIF($J$384:M$562,$A354)</f>
        <v>0</v>
      </c>
    </row>
    <row r="355" spans="1:17" ht="18.75">
      <c r="A355" s="222" t="s">
        <v>412</v>
      </c>
      <c r="B355" s="523"/>
      <c r="C355" s="520"/>
      <c r="D355" s="520"/>
      <c r="E355" s="520"/>
      <c r="F355" s="521"/>
      <c r="G355" s="521"/>
      <c r="H355" s="231">
        <f t="shared" si="10"/>
        <v>0</v>
      </c>
      <c r="I355" s="223"/>
      <c r="J355" s="227">
        <f>'Daily Report'!D593</f>
        <v>0</v>
      </c>
      <c r="K355" s="228" t="e">
        <f>'Daily Report'!J593</f>
        <v>#N/A</v>
      </c>
      <c r="L355" s="521"/>
      <c r="M355" s="304" t="e">
        <f t="shared" si="11"/>
        <v>#DIV/0!</v>
      </c>
      <c r="N355" s="230">
        <f>COUNTIF($J$5:M$130,$A355)</f>
        <v>0</v>
      </c>
      <c r="O355" s="230">
        <f>COUNTIF($J$131:K$256,$A355)</f>
        <v>0</v>
      </c>
      <c r="P355" s="230">
        <f>COUNTIF($J$257:K$382,$A355)</f>
        <v>0</v>
      </c>
      <c r="Q355" s="230">
        <f>COUNTIF($J$384:M$562,$A355)</f>
        <v>0</v>
      </c>
    </row>
    <row r="356" spans="1:17" ht="18.75">
      <c r="A356" s="222" t="s">
        <v>413</v>
      </c>
      <c r="B356" s="523"/>
      <c r="C356" s="520"/>
      <c r="D356" s="520"/>
      <c r="E356" s="520"/>
      <c r="F356" s="521"/>
      <c r="G356" s="521"/>
      <c r="H356" s="231">
        <f t="shared" si="10"/>
        <v>0</v>
      </c>
      <c r="I356" s="223"/>
      <c r="J356" s="227">
        <f>'Daily Report'!D594</f>
        <v>0</v>
      </c>
      <c r="K356" s="228" t="e">
        <f>'Daily Report'!J594</f>
        <v>#N/A</v>
      </c>
      <c r="L356" s="521"/>
      <c r="M356" s="304" t="e">
        <f t="shared" si="11"/>
        <v>#DIV/0!</v>
      </c>
      <c r="N356" s="230">
        <f>COUNTIF($J$5:M$130,$A356)</f>
        <v>0</v>
      </c>
      <c r="O356" s="230">
        <f>COUNTIF($J$131:K$256,$A356)</f>
        <v>0</v>
      </c>
      <c r="P356" s="230">
        <f>COUNTIF($J$257:K$382,$A356)</f>
        <v>0</v>
      </c>
      <c r="Q356" s="230">
        <f>COUNTIF($J$384:M$562,$A356)</f>
        <v>0</v>
      </c>
    </row>
    <row r="357" spans="1:17" ht="18.75">
      <c r="A357" s="222" t="s">
        <v>414</v>
      </c>
      <c r="B357" s="523"/>
      <c r="C357" s="520"/>
      <c r="D357" s="520"/>
      <c r="E357" s="520"/>
      <c r="F357" s="521"/>
      <c r="G357" s="521"/>
      <c r="H357" s="231">
        <f t="shared" si="10"/>
        <v>0</v>
      </c>
      <c r="I357" s="223"/>
      <c r="J357" s="227">
        <f>'Daily Report'!D595</f>
        <v>0</v>
      </c>
      <c r="K357" s="228" t="e">
        <f>'Daily Report'!J595</f>
        <v>#N/A</v>
      </c>
      <c r="L357" s="521"/>
      <c r="M357" s="304" t="e">
        <f t="shared" si="11"/>
        <v>#DIV/0!</v>
      </c>
      <c r="N357" s="230">
        <f>COUNTIF($J$5:M$130,$A357)</f>
        <v>0</v>
      </c>
      <c r="O357" s="230">
        <f>COUNTIF($J$131:K$256,$A357)</f>
        <v>0</v>
      </c>
      <c r="P357" s="230">
        <f>COUNTIF($J$257:K$382,$A357)</f>
        <v>0</v>
      </c>
      <c r="Q357" s="230">
        <f>COUNTIF($J$384:M$562,$A357)</f>
        <v>0</v>
      </c>
    </row>
    <row r="358" spans="1:17" ht="18.75">
      <c r="A358" s="222" t="s">
        <v>415</v>
      </c>
      <c r="B358" s="523"/>
      <c r="C358" s="520"/>
      <c r="D358" s="520"/>
      <c r="E358" s="520"/>
      <c r="F358" s="521"/>
      <c r="G358" s="521"/>
      <c r="H358" s="231">
        <f t="shared" si="10"/>
        <v>0</v>
      </c>
      <c r="I358" s="223"/>
      <c r="J358" s="227">
        <f>'Daily Report'!D596</f>
        <v>0</v>
      </c>
      <c r="K358" s="228" t="e">
        <f>'Daily Report'!J596</f>
        <v>#N/A</v>
      </c>
      <c r="L358" s="521"/>
      <c r="M358" s="304" t="e">
        <f t="shared" si="11"/>
        <v>#DIV/0!</v>
      </c>
      <c r="N358" s="230">
        <f>COUNTIF($J$5:M$130,$A358)</f>
        <v>0</v>
      </c>
      <c r="O358" s="230">
        <f>COUNTIF($J$131:K$256,$A358)</f>
        <v>0</v>
      </c>
      <c r="P358" s="230">
        <f>COUNTIF($J$257:K$382,$A358)</f>
        <v>0</v>
      </c>
      <c r="Q358" s="230">
        <f>COUNTIF($J$384:M$562,$A358)</f>
        <v>0</v>
      </c>
    </row>
    <row r="359" spans="1:17" ht="18.75">
      <c r="A359" s="222" t="s">
        <v>416</v>
      </c>
      <c r="B359" s="523"/>
      <c r="C359" s="520"/>
      <c r="D359" s="520"/>
      <c r="E359" s="520"/>
      <c r="F359" s="521"/>
      <c r="G359" s="521"/>
      <c r="H359" s="231">
        <f t="shared" si="10"/>
        <v>0</v>
      </c>
      <c r="I359" s="223"/>
      <c r="J359" s="227">
        <f>'Daily Report'!D597</f>
        <v>0</v>
      </c>
      <c r="K359" s="228" t="e">
        <f>'Daily Report'!J597</f>
        <v>#N/A</v>
      </c>
      <c r="L359" s="521"/>
      <c r="M359" s="304" t="e">
        <f t="shared" si="11"/>
        <v>#DIV/0!</v>
      </c>
      <c r="N359" s="230">
        <f>COUNTIF($J$5:M$130,$A359)</f>
        <v>0</v>
      </c>
      <c r="O359" s="230">
        <f>COUNTIF($J$131:K$256,$A359)</f>
        <v>0</v>
      </c>
      <c r="P359" s="230">
        <f>COUNTIF($J$257:K$382,$A359)</f>
        <v>0</v>
      </c>
      <c r="Q359" s="230">
        <f>COUNTIF($J$384:M$562,$A359)</f>
        <v>0</v>
      </c>
    </row>
    <row r="360" spans="1:17" ht="18.75">
      <c r="A360" s="222" t="s">
        <v>417</v>
      </c>
      <c r="B360" s="523"/>
      <c r="C360" s="520"/>
      <c r="D360" s="520"/>
      <c r="E360" s="520"/>
      <c r="F360" s="521"/>
      <c r="G360" s="521"/>
      <c r="H360" s="231">
        <f t="shared" si="10"/>
        <v>0</v>
      </c>
      <c r="I360" s="223"/>
      <c r="J360" s="227">
        <f>'Daily Report'!D598</f>
        <v>0</v>
      </c>
      <c r="K360" s="228" t="e">
        <f>'Daily Report'!J598</f>
        <v>#N/A</v>
      </c>
      <c r="L360" s="521"/>
      <c r="M360" s="304" t="e">
        <f t="shared" si="11"/>
        <v>#DIV/0!</v>
      </c>
      <c r="N360" s="230">
        <f>COUNTIF($J$5:M$130,$A360)</f>
        <v>0</v>
      </c>
      <c r="O360" s="230">
        <f>COUNTIF($J$131:K$256,$A360)</f>
        <v>0</v>
      </c>
      <c r="P360" s="230">
        <f>COUNTIF($J$257:K$382,$A360)</f>
        <v>0</v>
      </c>
      <c r="Q360" s="230">
        <f>COUNTIF($J$384:M$562,$A360)</f>
        <v>0</v>
      </c>
    </row>
    <row r="361" spans="1:17" ht="18.75">
      <c r="A361" s="222" t="s">
        <v>418</v>
      </c>
      <c r="B361" s="523"/>
      <c r="C361" s="520"/>
      <c r="D361" s="520"/>
      <c r="E361" s="520"/>
      <c r="F361" s="521"/>
      <c r="G361" s="521"/>
      <c r="H361" s="231">
        <f t="shared" si="10"/>
        <v>0</v>
      </c>
      <c r="I361" s="223"/>
      <c r="J361" s="227">
        <f>'Daily Report'!D599</f>
        <v>0</v>
      </c>
      <c r="K361" s="228" t="e">
        <f>'Daily Report'!J599</f>
        <v>#N/A</v>
      </c>
      <c r="L361" s="521"/>
      <c r="M361" s="304" t="e">
        <f t="shared" si="11"/>
        <v>#DIV/0!</v>
      </c>
      <c r="N361" s="230">
        <f>COUNTIF($J$5:M$130,$A361)</f>
        <v>0</v>
      </c>
      <c r="O361" s="230">
        <f>COUNTIF($J$131:K$256,$A361)</f>
        <v>0</v>
      </c>
      <c r="P361" s="230">
        <f>COUNTIF($J$257:K$382,$A361)</f>
        <v>0</v>
      </c>
      <c r="Q361" s="230">
        <f>COUNTIF($J$384:M$562,$A361)</f>
        <v>0</v>
      </c>
    </row>
    <row r="362" spans="1:17" ht="18.75">
      <c r="A362" s="222" t="s">
        <v>419</v>
      </c>
      <c r="B362" s="523"/>
      <c r="C362" s="520"/>
      <c r="D362" s="520"/>
      <c r="E362" s="520"/>
      <c r="F362" s="521"/>
      <c r="G362" s="521"/>
      <c r="H362" s="231">
        <f t="shared" si="10"/>
        <v>0</v>
      </c>
      <c r="I362" s="223"/>
      <c r="J362" s="227">
        <f>'Daily Report'!D600</f>
        <v>0</v>
      </c>
      <c r="K362" s="228" t="e">
        <f>'Daily Report'!J600</f>
        <v>#N/A</v>
      </c>
      <c r="L362" s="521"/>
      <c r="M362" s="304" t="e">
        <f t="shared" si="11"/>
        <v>#DIV/0!</v>
      </c>
      <c r="N362" s="230">
        <f>COUNTIF($J$5:M$130,$A362)</f>
        <v>0</v>
      </c>
      <c r="O362" s="230">
        <f>COUNTIF($J$131:K$256,$A362)</f>
        <v>0</v>
      </c>
      <c r="P362" s="230">
        <f>COUNTIF($J$257:K$382,$A362)</f>
        <v>0</v>
      </c>
      <c r="Q362" s="230">
        <f>COUNTIF($J$384:M$562,$A362)</f>
        <v>0</v>
      </c>
    </row>
    <row r="363" spans="1:17" ht="18.75">
      <c r="A363" s="222" t="s">
        <v>420</v>
      </c>
      <c r="B363" s="523"/>
      <c r="C363" s="520"/>
      <c r="D363" s="520"/>
      <c r="E363" s="520"/>
      <c r="F363" s="521"/>
      <c r="G363" s="521"/>
      <c r="H363" s="231">
        <f t="shared" si="10"/>
        <v>0</v>
      </c>
      <c r="I363" s="223"/>
      <c r="J363" s="227">
        <f>'Daily Report'!D601</f>
        <v>0</v>
      </c>
      <c r="K363" s="228" t="e">
        <f>'Daily Report'!J601</f>
        <v>#N/A</v>
      </c>
      <c r="L363" s="521"/>
      <c r="M363" s="304" t="e">
        <f t="shared" si="11"/>
        <v>#DIV/0!</v>
      </c>
      <c r="N363" s="230">
        <f>COUNTIF($J$5:M$130,$A363)</f>
        <v>0</v>
      </c>
      <c r="O363" s="230">
        <f>COUNTIF($J$131:K$256,$A363)</f>
        <v>0</v>
      </c>
      <c r="P363" s="230">
        <f>COUNTIF($J$257:K$382,$A363)</f>
        <v>0</v>
      </c>
      <c r="Q363" s="230">
        <f>COUNTIF($J$384:M$562,$A363)</f>
        <v>0</v>
      </c>
    </row>
    <row r="364" spans="1:17" ht="18.75">
      <c r="A364" s="222" t="s">
        <v>421</v>
      </c>
      <c r="B364" s="523"/>
      <c r="C364" s="520"/>
      <c r="D364" s="520"/>
      <c r="E364" s="520"/>
      <c r="F364" s="521"/>
      <c r="G364" s="521"/>
      <c r="H364" s="231">
        <f t="shared" si="10"/>
        <v>0</v>
      </c>
      <c r="I364" s="223"/>
      <c r="J364" s="227">
        <f>'Daily Report'!D602</f>
        <v>0</v>
      </c>
      <c r="K364" s="228" t="e">
        <f>'Daily Report'!J602</f>
        <v>#N/A</v>
      </c>
      <c r="L364" s="521"/>
      <c r="M364" s="304" t="e">
        <f t="shared" si="11"/>
        <v>#DIV/0!</v>
      </c>
      <c r="N364" s="230">
        <f>COUNTIF($J$5:M$130,$A364)</f>
        <v>0</v>
      </c>
      <c r="O364" s="230">
        <f>COUNTIF($J$131:K$256,$A364)</f>
        <v>0</v>
      </c>
      <c r="P364" s="230">
        <f>COUNTIF($J$257:K$382,$A364)</f>
        <v>0</v>
      </c>
      <c r="Q364" s="230">
        <f>COUNTIF($J$384:M$562,$A364)</f>
        <v>0</v>
      </c>
    </row>
    <row r="365" spans="1:17" ht="18.75">
      <c r="A365" s="222" t="s">
        <v>422</v>
      </c>
      <c r="B365" s="523"/>
      <c r="C365" s="520"/>
      <c r="D365" s="520"/>
      <c r="E365" s="520"/>
      <c r="F365" s="521"/>
      <c r="G365" s="521"/>
      <c r="H365" s="231">
        <f t="shared" si="10"/>
        <v>0</v>
      </c>
      <c r="I365" s="223"/>
      <c r="J365" s="227">
        <f>'Daily Report'!D615</f>
        <v>0</v>
      </c>
      <c r="K365" s="228" t="e">
        <f>'Daily Report'!J615</f>
        <v>#N/A</v>
      </c>
      <c r="L365" s="521"/>
      <c r="M365" s="304" t="e">
        <f t="shared" si="11"/>
        <v>#DIV/0!</v>
      </c>
      <c r="N365" s="230">
        <f>COUNTIF($J$5:M$130,$A365)</f>
        <v>0</v>
      </c>
      <c r="O365" s="230">
        <f>COUNTIF($J$131:K$256,$A365)</f>
        <v>0</v>
      </c>
      <c r="P365" s="230">
        <f>COUNTIF($J$257:K$382,$A365)</f>
        <v>0</v>
      </c>
      <c r="Q365" s="230">
        <f>COUNTIF($J$384:M$562,$A365)</f>
        <v>0</v>
      </c>
    </row>
    <row r="366" spans="1:17" ht="18.75">
      <c r="A366" s="222" t="s">
        <v>423</v>
      </c>
      <c r="B366" s="523"/>
      <c r="C366" s="520"/>
      <c r="D366" s="520"/>
      <c r="E366" s="520"/>
      <c r="F366" s="521"/>
      <c r="G366" s="521"/>
      <c r="H366" s="231">
        <f t="shared" si="10"/>
        <v>0</v>
      </c>
      <c r="I366" s="223"/>
      <c r="J366" s="227">
        <f>'Daily Report'!D616</f>
        <v>0</v>
      </c>
      <c r="K366" s="228" t="e">
        <f>'Daily Report'!J616</f>
        <v>#N/A</v>
      </c>
      <c r="L366" s="521"/>
      <c r="M366" s="304" t="e">
        <f t="shared" si="11"/>
        <v>#DIV/0!</v>
      </c>
      <c r="N366" s="230">
        <f>COUNTIF($J$5:M$130,$A366)</f>
        <v>0</v>
      </c>
      <c r="O366" s="230">
        <f>COUNTIF($J$131:K$256,$A366)</f>
        <v>0</v>
      </c>
      <c r="P366" s="230">
        <f>COUNTIF($J$257:K$382,$A366)</f>
        <v>0</v>
      </c>
      <c r="Q366" s="230">
        <f>COUNTIF($J$384:M$562,$A366)</f>
        <v>0</v>
      </c>
    </row>
    <row r="367" spans="1:17" ht="18.75">
      <c r="A367" s="222" t="s">
        <v>424</v>
      </c>
      <c r="B367" s="523"/>
      <c r="C367" s="520"/>
      <c r="D367" s="520"/>
      <c r="E367" s="520"/>
      <c r="F367" s="521"/>
      <c r="G367" s="521"/>
      <c r="H367" s="231">
        <f t="shared" si="10"/>
        <v>0</v>
      </c>
      <c r="I367" s="223"/>
      <c r="J367" s="227">
        <f>'Daily Report'!D617</f>
        <v>0</v>
      </c>
      <c r="K367" s="228" t="e">
        <f>'Daily Report'!J617</f>
        <v>#N/A</v>
      </c>
      <c r="L367" s="521"/>
      <c r="M367" s="304" t="e">
        <f t="shared" si="11"/>
        <v>#DIV/0!</v>
      </c>
      <c r="N367" s="230">
        <f>COUNTIF($J$5:M$130,$A367)</f>
        <v>0</v>
      </c>
      <c r="O367" s="230">
        <f>COUNTIF($J$131:K$256,$A367)</f>
        <v>0</v>
      </c>
      <c r="P367" s="230">
        <f>COUNTIF($J$257:K$382,$A367)</f>
        <v>0</v>
      </c>
      <c r="Q367" s="230">
        <f>COUNTIF($J$384:M$562,$A367)</f>
        <v>0</v>
      </c>
    </row>
    <row r="368" spans="1:17" ht="18.75">
      <c r="A368" s="222" t="s">
        <v>425</v>
      </c>
      <c r="B368" s="523"/>
      <c r="C368" s="520"/>
      <c r="D368" s="520"/>
      <c r="E368" s="520"/>
      <c r="F368" s="521"/>
      <c r="G368" s="521"/>
      <c r="H368" s="231">
        <f t="shared" si="10"/>
        <v>0</v>
      </c>
      <c r="I368" s="223"/>
      <c r="J368" s="227">
        <f>'Daily Report'!D618</f>
        <v>0</v>
      </c>
      <c r="K368" s="228" t="e">
        <f>'Daily Report'!J618</f>
        <v>#N/A</v>
      </c>
      <c r="L368" s="521"/>
      <c r="M368" s="304" t="e">
        <f t="shared" si="11"/>
        <v>#DIV/0!</v>
      </c>
      <c r="N368" s="230">
        <f>COUNTIF($J$5:M$130,$A368)</f>
        <v>0</v>
      </c>
      <c r="O368" s="230">
        <f>COUNTIF($J$131:K$256,$A368)</f>
        <v>0</v>
      </c>
      <c r="P368" s="230">
        <f>COUNTIF($J$257:K$382,$A368)</f>
        <v>0</v>
      </c>
      <c r="Q368" s="230">
        <f>COUNTIF($J$384:M$562,$A368)</f>
        <v>0</v>
      </c>
    </row>
    <row r="369" spans="1:17" ht="18.75">
      <c r="A369" s="222" t="s">
        <v>426</v>
      </c>
      <c r="B369" s="523"/>
      <c r="C369" s="520"/>
      <c r="D369" s="520"/>
      <c r="E369" s="520"/>
      <c r="F369" s="521"/>
      <c r="G369" s="521"/>
      <c r="H369" s="231">
        <f t="shared" si="10"/>
        <v>0</v>
      </c>
      <c r="I369" s="223"/>
      <c r="J369" s="227">
        <f>'Daily Report'!D619</f>
        <v>0</v>
      </c>
      <c r="K369" s="228" t="e">
        <f>'Daily Report'!J619</f>
        <v>#N/A</v>
      </c>
      <c r="L369" s="521"/>
      <c r="M369" s="304" t="e">
        <f t="shared" si="11"/>
        <v>#DIV/0!</v>
      </c>
      <c r="N369" s="230">
        <f>COUNTIF($J$5:M$130,$A369)</f>
        <v>0</v>
      </c>
      <c r="O369" s="230">
        <f>COUNTIF($J$131:K$256,$A369)</f>
        <v>0</v>
      </c>
      <c r="P369" s="230">
        <f>COUNTIF($J$257:K$382,$A369)</f>
        <v>0</v>
      </c>
      <c r="Q369" s="230">
        <f>COUNTIF($J$384:M$562,$A369)</f>
        <v>0</v>
      </c>
    </row>
    <row r="370" spans="1:17" ht="18.75">
      <c r="A370" s="222" t="s">
        <v>427</v>
      </c>
      <c r="B370" s="523"/>
      <c r="C370" s="520"/>
      <c r="D370" s="520"/>
      <c r="E370" s="520"/>
      <c r="F370" s="521"/>
      <c r="G370" s="521"/>
      <c r="H370" s="231">
        <f t="shared" si="10"/>
        <v>0</v>
      </c>
      <c r="I370" s="223"/>
      <c r="J370" s="227">
        <f>'Daily Report'!D620</f>
        <v>0</v>
      </c>
      <c r="K370" s="228" t="e">
        <f>'Daily Report'!J620</f>
        <v>#N/A</v>
      </c>
      <c r="L370" s="521"/>
      <c r="M370" s="304" t="e">
        <f t="shared" si="11"/>
        <v>#DIV/0!</v>
      </c>
      <c r="N370" s="230">
        <f>COUNTIF($J$5:M$130,$A370)</f>
        <v>0</v>
      </c>
      <c r="O370" s="230">
        <f>COUNTIF($J$131:K$256,$A370)</f>
        <v>0</v>
      </c>
      <c r="P370" s="230">
        <f>COUNTIF($J$257:K$382,$A370)</f>
        <v>0</v>
      </c>
      <c r="Q370" s="230">
        <f>COUNTIF($J$384:M$562,$A370)</f>
        <v>0</v>
      </c>
    </row>
    <row r="371" spans="1:17" ht="18.75">
      <c r="A371" s="222" t="s">
        <v>428</v>
      </c>
      <c r="B371" s="523"/>
      <c r="C371" s="520"/>
      <c r="D371" s="520"/>
      <c r="E371" s="520"/>
      <c r="F371" s="521"/>
      <c r="G371" s="521"/>
      <c r="H371" s="231">
        <f t="shared" si="10"/>
        <v>0</v>
      </c>
      <c r="I371" s="223"/>
      <c r="J371" s="227">
        <f>'Daily Report'!D621</f>
        <v>0</v>
      </c>
      <c r="K371" s="228" t="e">
        <f>'Daily Report'!J621</f>
        <v>#N/A</v>
      </c>
      <c r="L371" s="521"/>
      <c r="M371" s="304" t="e">
        <f t="shared" si="11"/>
        <v>#DIV/0!</v>
      </c>
      <c r="N371" s="230">
        <f>COUNTIF($J$5:M$130,$A371)</f>
        <v>0</v>
      </c>
      <c r="O371" s="230">
        <f>COUNTIF($J$131:K$256,$A371)</f>
        <v>0</v>
      </c>
      <c r="P371" s="230">
        <f>COUNTIF($J$257:K$382,$A371)</f>
        <v>0</v>
      </c>
      <c r="Q371" s="230">
        <f>COUNTIF($J$384:M$562,$A371)</f>
        <v>0</v>
      </c>
    </row>
    <row r="372" spans="1:17" ht="18.75">
      <c r="A372" s="222" t="s">
        <v>429</v>
      </c>
      <c r="B372" s="523"/>
      <c r="C372" s="520"/>
      <c r="D372" s="520"/>
      <c r="E372" s="520"/>
      <c r="F372" s="521"/>
      <c r="G372" s="521"/>
      <c r="H372" s="231">
        <f t="shared" si="10"/>
        <v>0</v>
      </c>
      <c r="I372" s="223"/>
      <c r="J372" s="227">
        <f>'Daily Report'!D622</f>
        <v>0</v>
      </c>
      <c r="K372" s="228" t="e">
        <f>'Daily Report'!J622</f>
        <v>#N/A</v>
      </c>
      <c r="L372" s="521"/>
      <c r="M372" s="304" t="e">
        <f t="shared" si="11"/>
        <v>#DIV/0!</v>
      </c>
      <c r="N372" s="230">
        <f>COUNTIF($J$5:M$130,$A372)</f>
        <v>0</v>
      </c>
      <c r="O372" s="230">
        <f>COUNTIF($J$131:K$256,$A372)</f>
        <v>0</v>
      </c>
      <c r="P372" s="230">
        <f>COUNTIF($J$257:K$382,$A372)</f>
        <v>0</v>
      </c>
      <c r="Q372" s="230">
        <f>COUNTIF($J$384:M$562,$A372)</f>
        <v>0</v>
      </c>
    </row>
    <row r="373" spans="1:17" ht="18.75">
      <c r="A373" s="222" t="s">
        <v>430</v>
      </c>
      <c r="B373" s="523"/>
      <c r="C373" s="520"/>
      <c r="D373" s="520"/>
      <c r="E373" s="520"/>
      <c r="F373" s="521"/>
      <c r="G373" s="521"/>
      <c r="H373" s="231">
        <f t="shared" si="10"/>
        <v>0</v>
      </c>
      <c r="I373" s="223"/>
      <c r="J373" s="227">
        <f>'Daily Report'!D623</f>
        <v>0</v>
      </c>
      <c r="K373" s="228" t="e">
        <f>'Daily Report'!J623</f>
        <v>#N/A</v>
      </c>
      <c r="L373" s="521"/>
      <c r="M373" s="304" t="e">
        <f t="shared" si="11"/>
        <v>#DIV/0!</v>
      </c>
      <c r="N373" s="230">
        <f>COUNTIF($J$5:M$130,$A373)</f>
        <v>0</v>
      </c>
      <c r="O373" s="230">
        <f>COUNTIF($J$131:K$256,$A373)</f>
        <v>0</v>
      </c>
      <c r="P373" s="230">
        <f>COUNTIF($J$257:K$382,$A373)</f>
        <v>0</v>
      </c>
      <c r="Q373" s="230">
        <f>COUNTIF($J$384:M$562,$A373)</f>
        <v>0</v>
      </c>
    </row>
    <row r="374" spans="1:17" ht="18.75">
      <c r="A374" s="222" t="s">
        <v>431</v>
      </c>
      <c r="B374" s="523"/>
      <c r="C374" s="520"/>
      <c r="D374" s="520"/>
      <c r="E374" s="520"/>
      <c r="F374" s="521"/>
      <c r="G374" s="521"/>
      <c r="H374" s="231">
        <f t="shared" si="10"/>
        <v>0</v>
      </c>
      <c r="I374" s="223"/>
      <c r="J374" s="227">
        <f>'Daily Report'!D624</f>
        <v>0</v>
      </c>
      <c r="K374" s="228" t="e">
        <f>'Daily Report'!J624</f>
        <v>#N/A</v>
      </c>
      <c r="L374" s="521"/>
      <c r="M374" s="304" t="e">
        <f t="shared" si="11"/>
        <v>#DIV/0!</v>
      </c>
      <c r="N374" s="230">
        <f>COUNTIF($J$5:M$130,$A374)</f>
        <v>0</v>
      </c>
      <c r="O374" s="230">
        <f>COUNTIF($J$131:K$256,$A374)</f>
        <v>0</v>
      </c>
      <c r="P374" s="230">
        <f>COUNTIF($J$257:K$382,$A374)</f>
        <v>0</v>
      </c>
      <c r="Q374" s="230">
        <f>COUNTIF($J$384:M$562,$A374)</f>
        <v>0</v>
      </c>
    </row>
    <row r="375" spans="1:17" ht="18.75">
      <c r="A375" s="222" t="s">
        <v>432</v>
      </c>
      <c r="B375" s="523"/>
      <c r="C375" s="520"/>
      <c r="D375" s="520"/>
      <c r="E375" s="520"/>
      <c r="F375" s="521"/>
      <c r="G375" s="521"/>
      <c r="H375" s="231">
        <f t="shared" si="10"/>
        <v>0</v>
      </c>
      <c r="I375" s="223"/>
      <c r="J375" s="227">
        <f>'Daily Report'!D625</f>
        <v>0</v>
      </c>
      <c r="K375" s="228" t="e">
        <f>'Daily Report'!J625</f>
        <v>#N/A</v>
      </c>
      <c r="L375" s="521"/>
      <c r="M375" s="304" t="e">
        <f t="shared" si="11"/>
        <v>#DIV/0!</v>
      </c>
      <c r="N375" s="230">
        <f>COUNTIF($J$5:M$130,$A375)</f>
        <v>0</v>
      </c>
      <c r="O375" s="230">
        <f>COUNTIF($J$131:K$256,$A375)</f>
        <v>0</v>
      </c>
      <c r="P375" s="230">
        <f>COUNTIF($J$257:K$382,$A375)</f>
        <v>0</v>
      </c>
      <c r="Q375" s="230">
        <f>COUNTIF($J$384:M$562,$A375)</f>
        <v>0</v>
      </c>
    </row>
    <row r="376" spans="1:17" ht="18.75">
      <c r="A376" s="222" t="s">
        <v>433</v>
      </c>
      <c r="B376" s="523"/>
      <c r="C376" s="520"/>
      <c r="D376" s="520"/>
      <c r="E376" s="520"/>
      <c r="F376" s="521"/>
      <c r="G376" s="521"/>
      <c r="H376" s="231">
        <f t="shared" si="10"/>
        <v>0</v>
      </c>
      <c r="I376" s="223"/>
      <c r="J376" s="227">
        <f>'Daily Report'!D626</f>
        <v>0</v>
      </c>
      <c r="K376" s="228" t="e">
        <f>'Daily Report'!J626</f>
        <v>#N/A</v>
      </c>
      <c r="L376" s="521"/>
      <c r="M376" s="304" t="e">
        <f t="shared" si="11"/>
        <v>#DIV/0!</v>
      </c>
      <c r="N376" s="230">
        <f>COUNTIF($J$5:M$130,$A376)</f>
        <v>0</v>
      </c>
      <c r="O376" s="230">
        <f>COUNTIF($J$131:K$256,$A376)</f>
        <v>0</v>
      </c>
      <c r="P376" s="230">
        <f>COUNTIF($J$257:K$382,$A376)</f>
        <v>0</v>
      </c>
      <c r="Q376" s="230">
        <f>COUNTIF($J$384:M$562,$A376)</f>
        <v>0</v>
      </c>
    </row>
    <row r="377" spans="1:17" ht="18.75">
      <c r="A377" s="222" t="s">
        <v>434</v>
      </c>
      <c r="B377" s="523"/>
      <c r="C377" s="520"/>
      <c r="D377" s="520"/>
      <c r="E377" s="520"/>
      <c r="F377" s="521"/>
      <c r="G377" s="521"/>
      <c r="H377" s="231">
        <f t="shared" si="10"/>
        <v>0</v>
      </c>
      <c r="I377" s="223"/>
      <c r="J377" s="227">
        <f>'Daily Report'!D627</f>
        <v>0</v>
      </c>
      <c r="K377" s="228" t="e">
        <f>'Daily Report'!J627</f>
        <v>#N/A</v>
      </c>
      <c r="L377" s="521"/>
      <c r="M377" s="304" t="e">
        <f t="shared" si="11"/>
        <v>#DIV/0!</v>
      </c>
      <c r="N377" s="230">
        <f>COUNTIF($J$5:M$130,$A377)</f>
        <v>0</v>
      </c>
      <c r="O377" s="230">
        <f>COUNTIF($J$131:K$256,$A377)</f>
        <v>0</v>
      </c>
      <c r="P377" s="230">
        <f>COUNTIF($J$257:K$382,$A377)</f>
        <v>0</v>
      </c>
      <c r="Q377" s="230">
        <f>COUNTIF($J$384:M$562,$A377)</f>
        <v>0</v>
      </c>
    </row>
    <row r="378" spans="1:17" ht="18.75">
      <c r="A378" s="222" t="s">
        <v>435</v>
      </c>
      <c r="B378" s="523"/>
      <c r="C378" s="520"/>
      <c r="D378" s="520"/>
      <c r="E378" s="520"/>
      <c r="F378" s="521"/>
      <c r="G378" s="521"/>
      <c r="H378" s="231">
        <f t="shared" si="10"/>
        <v>0</v>
      </c>
      <c r="I378" s="223"/>
      <c r="J378" s="227">
        <f>'Daily Report'!D628</f>
        <v>0</v>
      </c>
      <c r="K378" s="228" t="e">
        <f>'Daily Report'!J628</f>
        <v>#N/A</v>
      </c>
      <c r="L378" s="521"/>
      <c r="M378" s="304" t="e">
        <f t="shared" si="11"/>
        <v>#DIV/0!</v>
      </c>
      <c r="N378" s="230">
        <f>COUNTIF($J$5:M$130,$A378)</f>
        <v>0</v>
      </c>
      <c r="O378" s="230">
        <f>COUNTIF($J$131:K$256,$A378)</f>
        <v>0</v>
      </c>
      <c r="P378" s="230">
        <f>COUNTIF($J$257:K$382,$A378)</f>
        <v>0</v>
      </c>
      <c r="Q378" s="230">
        <f>COUNTIF($J$384:M$562,$A378)</f>
        <v>0</v>
      </c>
    </row>
    <row r="379" spans="1:17" ht="18.75">
      <c r="A379" s="222" t="s">
        <v>436</v>
      </c>
      <c r="B379" s="523"/>
      <c r="C379" s="520"/>
      <c r="D379" s="520"/>
      <c r="E379" s="520"/>
      <c r="F379" s="521"/>
      <c r="G379" s="521"/>
      <c r="H379" s="231">
        <f t="shared" si="10"/>
        <v>0</v>
      </c>
      <c r="I379" s="223"/>
      <c r="J379" s="227">
        <f>'Daily Report'!D629</f>
        <v>0</v>
      </c>
      <c r="K379" s="228" t="e">
        <f>'Daily Report'!J629</f>
        <v>#N/A</v>
      </c>
      <c r="L379" s="521"/>
      <c r="M379" s="304" t="e">
        <f t="shared" si="11"/>
        <v>#DIV/0!</v>
      </c>
      <c r="N379" s="230">
        <f>COUNTIF($J$5:M$130,$A379)</f>
        <v>0</v>
      </c>
      <c r="O379" s="230">
        <f>COUNTIF($J$131:K$256,$A379)</f>
        <v>0</v>
      </c>
      <c r="P379" s="230">
        <f>COUNTIF($J$257:K$382,$A379)</f>
        <v>0</v>
      </c>
      <c r="Q379" s="230">
        <f>COUNTIF($J$384:M$562,$A379)</f>
        <v>0</v>
      </c>
    </row>
    <row r="380" spans="1:17" ht="18.75">
      <c r="A380" s="222" t="s">
        <v>437</v>
      </c>
      <c r="B380" s="523"/>
      <c r="C380" s="520"/>
      <c r="D380" s="520"/>
      <c r="E380" s="520"/>
      <c r="F380" s="521"/>
      <c r="G380" s="521"/>
      <c r="H380" s="231">
        <f t="shared" si="10"/>
        <v>0</v>
      </c>
      <c r="I380" s="223"/>
      <c r="J380" s="227">
        <f>'Daily Report'!D630</f>
        <v>0</v>
      </c>
      <c r="K380" s="228" t="e">
        <f>'Daily Report'!J630</f>
        <v>#N/A</v>
      </c>
      <c r="L380" s="521"/>
      <c r="M380" s="304" t="e">
        <f t="shared" si="11"/>
        <v>#DIV/0!</v>
      </c>
      <c r="N380" s="230">
        <f>COUNTIF($J$5:M$130,$A380)</f>
        <v>0</v>
      </c>
      <c r="O380" s="230">
        <f>COUNTIF($J$131:K$256,$A380)</f>
        <v>0</v>
      </c>
      <c r="P380" s="230">
        <f>COUNTIF($J$257:K$382,$A380)</f>
        <v>0</v>
      </c>
      <c r="Q380" s="230">
        <f>COUNTIF($J$384:M$562,$A380)</f>
        <v>0</v>
      </c>
    </row>
    <row r="381" spans="1:17" ht="18.75">
      <c r="A381" s="222" t="s">
        <v>438</v>
      </c>
      <c r="B381" s="523"/>
      <c r="C381" s="520"/>
      <c r="D381" s="520"/>
      <c r="E381" s="520"/>
      <c r="F381" s="521"/>
      <c r="G381" s="521"/>
      <c r="H381" s="231">
        <f t="shared" si="10"/>
        <v>0</v>
      </c>
      <c r="I381" s="223"/>
      <c r="J381" s="227">
        <f>'Daily Report'!D631</f>
        <v>0</v>
      </c>
      <c r="K381" s="228" t="e">
        <f>'Daily Report'!J631</f>
        <v>#N/A</v>
      </c>
      <c r="L381" s="521"/>
      <c r="M381" s="304" t="e">
        <f t="shared" si="11"/>
        <v>#DIV/0!</v>
      </c>
      <c r="N381" s="230">
        <f>COUNTIF($J$5:M$130,$A381)</f>
        <v>0</v>
      </c>
      <c r="O381" s="230">
        <f>COUNTIF($J$131:K$256,$A381)</f>
        <v>0</v>
      </c>
      <c r="P381" s="230">
        <f>COUNTIF($J$257:K$382,$A381)</f>
        <v>0</v>
      </c>
      <c r="Q381" s="230">
        <f>COUNTIF($J$384:M$562,$A381)</f>
        <v>0</v>
      </c>
    </row>
    <row r="382" spans="1:17" ht="18.75">
      <c r="A382" s="222" t="s">
        <v>439</v>
      </c>
      <c r="B382" s="523"/>
      <c r="C382" s="520"/>
      <c r="D382" s="520"/>
      <c r="E382" s="520"/>
      <c r="F382" s="521"/>
      <c r="G382" s="521"/>
      <c r="H382" s="231">
        <f t="shared" si="10"/>
        <v>0</v>
      </c>
      <c r="I382" s="223"/>
      <c r="J382" s="227">
        <f>'Daily Report'!D632</f>
        <v>0</v>
      </c>
      <c r="K382" s="228" t="e">
        <f>'Daily Report'!J632</f>
        <v>#N/A</v>
      </c>
      <c r="L382" s="521"/>
      <c r="M382" s="304" t="e">
        <f t="shared" si="11"/>
        <v>#DIV/0!</v>
      </c>
      <c r="N382" s="230">
        <f>COUNTIF($J$5:M$130,$A382)</f>
        <v>0</v>
      </c>
      <c r="O382" s="230">
        <f>COUNTIF($J$131:K$256,$A382)</f>
        <v>0</v>
      </c>
      <c r="P382" s="230">
        <f>COUNTIF($J$257:K$382,$A382)</f>
        <v>0</v>
      </c>
      <c r="Q382" s="230">
        <f>COUNTIF($J$384:M$562,$A382)</f>
        <v>0</v>
      </c>
    </row>
    <row r="383" spans="1:17" ht="18.75">
      <c r="A383" s="222" t="s">
        <v>440</v>
      </c>
      <c r="B383" s="523"/>
      <c r="C383" s="520"/>
      <c r="D383" s="520"/>
      <c r="E383" s="520"/>
      <c r="F383" s="521"/>
      <c r="G383" s="521"/>
      <c r="H383" s="231">
        <f t="shared" si="10"/>
        <v>0</v>
      </c>
      <c r="I383" s="223"/>
      <c r="J383" s="227">
        <f>'Daily Report'!D645</f>
        <v>0</v>
      </c>
      <c r="K383" s="227" t="e">
        <f>'Daily Report'!J645</f>
        <v>#N/A</v>
      </c>
      <c r="L383" s="521"/>
      <c r="M383" s="304" t="e">
        <f t="shared" si="11"/>
        <v>#DIV/0!</v>
      </c>
      <c r="N383" s="230">
        <f>COUNTIF($J$5:M$130,$A383)</f>
        <v>0</v>
      </c>
      <c r="O383" s="230">
        <f>COUNTIF($J$131:K$256,$A383)</f>
        <v>0</v>
      </c>
      <c r="P383" s="230">
        <f>COUNTIF($J$257:K$382,$A383)</f>
        <v>0</v>
      </c>
      <c r="Q383" s="230">
        <f>COUNTIF($J$384:M$562,$A383)</f>
        <v>0</v>
      </c>
    </row>
    <row r="384" spans="1:17" ht="18.75">
      <c r="A384" s="222" t="s">
        <v>441</v>
      </c>
      <c r="B384" s="523"/>
      <c r="C384" s="520"/>
      <c r="D384" s="520"/>
      <c r="E384" s="520"/>
      <c r="F384" s="521"/>
      <c r="G384" s="521"/>
      <c r="H384" s="231">
        <f t="shared" si="10"/>
        <v>0</v>
      </c>
      <c r="I384" s="223"/>
      <c r="J384" s="227">
        <f>'Daily Report'!D646</f>
        <v>0</v>
      </c>
      <c r="K384" s="227" t="e">
        <f>'Daily Report'!J646</f>
        <v>#N/A</v>
      </c>
      <c r="L384" s="521"/>
      <c r="M384" s="304" t="e">
        <f t="shared" si="11"/>
        <v>#DIV/0!</v>
      </c>
      <c r="N384" s="230">
        <f>COUNTIF($J$5:M$130,$A384)</f>
        <v>0</v>
      </c>
      <c r="O384" s="230">
        <f>COUNTIF($J$131:K$256,$A384)</f>
        <v>0</v>
      </c>
      <c r="P384" s="230">
        <f>COUNTIF($J$257:K$382,$A384)</f>
        <v>0</v>
      </c>
      <c r="Q384" s="230">
        <f>COUNTIF($J$384:M$562,$A384)</f>
        <v>0</v>
      </c>
    </row>
    <row r="385" spans="1:17" ht="18.75">
      <c r="A385" s="222" t="s">
        <v>442</v>
      </c>
      <c r="B385" s="523"/>
      <c r="C385" s="520"/>
      <c r="D385" s="520"/>
      <c r="E385" s="520"/>
      <c r="F385" s="521"/>
      <c r="G385" s="521"/>
      <c r="H385" s="231">
        <f t="shared" si="10"/>
        <v>0</v>
      </c>
      <c r="I385" s="223"/>
      <c r="J385" s="227">
        <f>'Daily Report'!D647</f>
        <v>0</v>
      </c>
      <c r="K385" s="227" t="e">
        <f>'Daily Report'!J647</f>
        <v>#N/A</v>
      </c>
      <c r="L385" s="521"/>
      <c r="M385" s="304" t="e">
        <f t="shared" si="11"/>
        <v>#DIV/0!</v>
      </c>
      <c r="N385" s="230">
        <f>COUNTIF($J$5:M$130,$A385)</f>
        <v>0</v>
      </c>
      <c r="O385" s="230">
        <f>COUNTIF($J$131:K$256,$A385)</f>
        <v>0</v>
      </c>
      <c r="P385" s="230">
        <f>COUNTIF($J$257:K$382,$A385)</f>
        <v>0</v>
      </c>
      <c r="Q385" s="230">
        <f>COUNTIF($J$384:M$562,$A385)</f>
        <v>0</v>
      </c>
    </row>
    <row r="386" spans="1:17" ht="18.75">
      <c r="A386" s="222" t="s">
        <v>443</v>
      </c>
      <c r="B386" s="523"/>
      <c r="C386" s="520"/>
      <c r="D386" s="520"/>
      <c r="E386" s="520"/>
      <c r="F386" s="521"/>
      <c r="G386" s="521"/>
      <c r="H386" s="231">
        <f t="shared" si="10"/>
        <v>0</v>
      </c>
      <c r="I386" s="223"/>
      <c r="J386" s="227">
        <f>'Daily Report'!D648</f>
        <v>0</v>
      </c>
      <c r="K386" s="227" t="e">
        <f>'Daily Report'!J648</f>
        <v>#N/A</v>
      </c>
      <c r="L386" s="521"/>
      <c r="M386" s="304" t="e">
        <f t="shared" si="11"/>
        <v>#DIV/0!</v>
      </c>
      <c r="N386" s="230">
        <f>COUNTIF($J$5:M$130,$A386)</f>
        <v>0</v>
      </c>
      <c r="O386" s="230">
        <f>COUNTIF($J$131:K$256,$A386)</f>
        <v>0</v>
      </c>
      <c r="P386" s="230">
        <f>COUNTIF($J$257:K$382,$A386)</f>
        <v>0</v>
      </c>
      <c r="Q386" s="230">
        <f>COUNTIF($J$384:M$562,$A386)</f>
        <v>0</v>
      </c>
    </row>
    <row r="387" spans="1:17" ht="18.75">
      <c r="A387" s="222" t="s">
        <v>444</v>
      </c>
      <c r="B387" s="523"/>
      <c r="C387" s="520"/>
      <c r="D387" s="520"/>
      <c r="E387" s="520"/>
      <c r="F387" s="521"/>
      <c r="G387" s="521"/>
      <c r="H387" s="231">
        <f t="shared" si="10"/>
        <v>0</v>
      </c>
      <c r="I387" s="223"/>
      <c r="J387" s="227">
        <f>'Daily Report'!D649</f>
        <v>0</v>
      </c>
      <c r="K387" s="227" t="e">
        <f>'Daily Report'!J649</f>
        <v>#N/A</v>
      </c>
      <c r="L387" s="521"/>
      <c r="M387" s="304" t="e">
        <f t="shared" si="11"/>
        <v>#DIV/0!</v>
      </c>
      <c r="N387" s="230">
        <f>COUNTIF($J$5:M$130,$A387)</f>
        <v>0</v>
      </c>
      <c r="O387" s="230">
        <f>COUNTIF($J$131:K$256,$A387)</f>
        <v>0</v>
      </c>
      <c r="P387" s="230">
        <f>COUNTIF($J$257:K$382,$A387)</f>
        <v>0</v>
      </c>
      <c r="Q387" s="230">
        <f>COUNTIF($J$384:M$562,$A387)</f>
        <v>0</v>
      </c>
    </row>
    <row r="388" spans="1:17" ht="18.75">
      <c r="A388" s="222" t="s">
        <v>445</v>
      </c>
      <c r="B388" s="523"/>
      <c r="C388" s="520"/>
      <c r="D388" s="520"/>
      <c r="E388" s="520"/>
      <c r="F388" s="521"/>
      <c r="G388" s="521"/>
      <c r="H388" s="231">
        <f t="shared" si="10"/>
        <v>0</v>
      </c>
      <c r="I388" s="223"/>
      <c r="J388" s="227">
        <f>'Daily Report'!D650</f>
        <v>0</v>
      </c>
      <c r="K388" s="227" t="e">
        <f>'Daily Report'!J650</f>
        <v>#N/A</v>
      </c>
      <c r="L388" s="521"/>
      <c r="M388" s="304" t="e">
        <f t="shared" si="11"/>
        <v>#DIV/0!</v>
      </c>
      <c r="N388" s="230">
        <f>COUNTIF($J$5:M$130,$A388)</f>
        <v>0</v>
      </c>
      <c r="O388" s="230">
        <f>COUNTIF($J$131:K$256,$A388)</f>
        <v>0</v>
      </c>
      <c r="P388" s="230">
        <f>COUNTIF($J$257:K$382,$A388)</f>
        <v>0</v>
      </c>
      <c r="Q388" s="230">
        <f>COUNTIF($J$384:M$562,$A388)</f>
        <v>0</v>
      </c>
    </row>
    <row r="389" spans="1:17" ht="18.75">
      <c r="A389" s="222" t="s">
        <v>446</v>
      </c>
      <c r="B389" s="523"/>
      <c r="C389" s="520"/>
      <c r="D389" s="520"/>
      <c r="E389" s="520"/>
      <c r="F389" s="521"/>
      <c r="G389" s="521"/>
      <c r="H389" s="231">
        <f t="shared" si="10"/>
        <v>0</v>
      </c>
      <c r="I389" s="223"/>
      <c r="J389" s="227">
        <f>'Daily Report'!D651</f>
        <v>0</v>
      </c>
      <c r="K389" s="227" t="e">
        <f>'Daily Report'!J651</f>
        <v>#N/A</v>
      </c>
      <c r="L389" s="521"/>
      <c r="M389" s="304" t="e">
        <f t="shared" si="11"/>
        <v>#DIV/0!</v>
      </c>
      <c r="N389" s="230">
        <f>COUNTIF($J$5:M$130,$A389)</f>
        <v>0</v>
      </c>
      <c r="O389" s="230">
        <f>COUNTIF($J$131:K$256,$A389)</f>
        <v>0</v>
      </c>
      <c r="P389" s="230">
        <f>COUNTIF($J$257:K$382,$A389)</f>
        <v>0</v>
      </c>
      <c r="Q389" s="230">
        <f>COUNTIF($J$384:M$562,$A389)</f>
        <v>0</v>
      </c>
    </row>
    <row r="390" spans="1:17" ht="18.75">
      <c r="A390" s="222" t="s">
        <v>447</v>
      </c>
      <c r="B390" s="523"/>
      <c r="C390" s="520"/>
      <c r="D390" s="520"/>
      <c r="E390" s="520"/>
      <c r="F390" s="521"/>
      <c r="G390" s="521"/>
      <c r="H390" s="231">
        <f t="shared" ref="H390:H453" si="12">COUNTIF(J$5:J$562,A390)</f>
        <v>0</v>
      </c>
      <c r="I390" s="223"/>
      <c r="J390" s="227">
        <f>'Daily Report'!D652</f>
        <v>0</v>
      </c>
      <c r="K390" s="227" t="e">
        <f>'Daily Report'!J652</f>
        <v>#N/A</v>
      </c>
      <c r="L390" s="521"/>
      <c r="M390" s="304" t="e">
        <f t="shared" ref="M390:M453" si="13">H390/L390</f>
        <v>#DIV/0!</v>
      </c>
      <c r="N390" s="230">
        <f>COUNTIF($J$5:M$130,$A390)</f>
        <v>0</v>
      </c>
      <c r="O390" s="230">
        <f>COUNTIF($J$131:K$256,$A390)</f>
        <v>0</v>
      </c>
      <c r="P390" s="230">
        <f>COUNTIF($J$257:K$382,$A390)</f>
        <v>0</v>
      </c>
      <c r="Q390" s="230">
        <f>COUNTIF($J$384:M$562,$A390)</f>
        <v>0</v>
      </c>
    </row>
    <row r="391" spans="1:17" ht="18.75">
      <c r="A391" s="222" t="s">
        <v>448</v>
      </c>
      <c r="B391" s="523"/>
      <c r="C391" s="520"/>
      <c r="D391" s="520"/>
      <c r="E391" s="520"/>
      <c r="F391" s="521"/>
      <c r="G391" s="521"/>
      <c r="H391" s="231">
        <f t="shared" si="12"/>
        <v>0</v>
      </c>
      <c r="I391" s="223"/>
      <c r="J391" s="227">
        <f>'Daily Report'!D653</f>
        <v>0</v>
      </c>
      <c r="K391" s="227" t="e">
        <f>'Daily Report'!J653</f>
        <v>#N/A</v>
      </c>
      <c r="L391" s="521"/>
      <c r="M391" s="304" t="e">
        <f t="shared" si="13"/>
        <v>#DIV/0!</v>
      </c>
      <c r="N391" s="230">
        <f>COUNTIF($J$5:M$130,$A391)</f>
        <v>0</v>
      </c>
      <c r="O391" s="230">
        <f>COUNTIF($J$131:K$256,$A391)</f>
        <v>0</v>
      </c>
      <c r="P391" s="230">
        <f>COUNTIF($J$257:K$382,$A391)</f>
        <v>0</v>
      </c>
      <c r="Q391" s="230">
        <f>COUNTIF($J$384:M$562,$A391)</f>
        <v>0</v>
      </c>
    </row>
    <row r="392" spans="1:17" ht="18.75">
      <c r="A392" s="222" t="s">
        <v>449</v>
      </c>
      <c r="B392" s="523"/>
      <c r="C392" s="520"/>
      <c r="D392" s="520"/>
      <c r="E392" s="520"/>
      <c r="F392" s="521"/>
      <c r="G392" s="521"/>
      <c r="H392" s="231">
        <f t="shared" si="12"/>
        <v>0</v>
      </c>
      <c r="I392" s="223"/>
      <c r="J392" s="227">
        <f>'Daily Report'!D654</f>
        <v>0</v>
      </c>
      <c r="K392" s="227" t="e">
        <f>'Daily Report'!J654</f>
        <v>#N/A</v>
      </c>
      <c r="L392" s="521"/>
      <c r="M392" s="304" t="e">
        <f t="shared" si="13"/>
        <v>#DIV/0!</v>
      </c>
      <c r="N392" s="230">
        <f>COUNTIF($J$5:M$130,$A392)</f>
        <v>0</v>
      </c>
      <c r="O392" s="230">
        <f>COUNTIF($J$131:K$256,$A392)</f>
        <v>0</v>
      </c>
      <c r="P392" s="230">
        <f>COUNTIF($J$257:K$382,$A392)</f>
        <v>0</v>
      </c>
      <c r="Q392" s="230">
        <f>COUNTIF($J$384:M$562,$A392)</f>
        <v>0</v>
      </c>
    </row>
    <row r="393" spans="1:17" ht="18.75">
      <c r="A393" s="222" t="s">
        <v>450</v>
      </c>
      <c r="B393" s="523"/>
      <c r="C393" s="520"/>
      <c r="D393" s="520"/>
      <c r="E393" s="520"/>
      <c r="F393" s="521"/>
      <c r="G393" s="521"/>
      <c r="H393" s="231">
        <f t="shared" si="12"/>
        <v>0</v>
      </c>
      <c r="I393" s="223"/>
      <c r="J393" s="227">
        <f>'Daily Report'!D655</f>
        <v>0</v>
      </c>
      <c r="K393" s="227" t="e">
        <f>'Daily Report'!J655</f>
        <v>#N/A</v>
      </c>
      <c r="L393" s="521"/>
      <c r="M393" s="304" t="e">
        <f t="shared" si="13"/>
        <v>#DIV/0!</v>
      </c>
      <c r="N393" s="230">
        <f>COUNTIF($J$5:M$130,$A393)</f>
        <v>0</v>
      </c>
      <c r="O393" s="230">
        <f>COUNTIF($J$131:K$256,$A393)</f>
        <v>0</v>
      </c>
      <c r="P393" s="230">
        <f>COUNTIF($J$257:K$382,$A393)</f>
        <v>0</v>
      </c>
      <c r="Q393" s="230">
        <f>COUNTIF($J$384:M$562,$A393)</f>
        <v>0</v>
      </c>
    </row>
    <row r="394" spans="1:17" ht="18.75">
      <c r="A394" s="222" t="s">
        <v>451</v>
      </c>
      <c r="B394" s="523"/>
      <c r="C394" s="520"/>
      <c r="D394" s="520"/>
      <c r="E394" s="520"/>
      <c r="F394" s="521"/>
      <c r="G394" s="521"/>
      <c r="H394" s="231">
        <f t="shared" si="12"/>
        <v>0</v>
      </c>
      <c r="I394" s="223"/>
      <c r="J394" s="227">
        <f>'Daily Report'!D656</f>
        <v>0</v>
      </c>
      <c r="K394" s="227" t="e">
        <f>'Daily Report'!J656</f>
        <v>#N/A</v>
      </c>
      <c r="L394" s="521"/>
      <c r="M394" s="304" t="e">
        <f t="shared" si="13"/>
        <v>#DIV/0!</v>
      </c>
      <c r="N394" s="230">
        <f>COUNTIF($J$5:M$130,$A394)</f>
        <v>0</v>
      </c>
      <c r="O394" s="230">
        <f>COUNTIF($J$131:K$256,$A394)</f>
        <v>0</v>
      </c>
      <c r="P394" s="230">
        <f>COUNTIF($J$257:K$382,$A394)</f>
        <v>0</v>
      </c>
      <c r="Q394" s="230">
        <f>COUNTIF($J$384:M$562,$A394)</f>
        <v>0</v>
      </c>
    </row>
    <row r="395" spans="1:17" ht="18.75">
      <c r="A395" s="222" t="s">
        <v>452</v>
      </c>
      <c r="B395" s="523"/>
      <c r="C395" s="520"/>
      <c r="D395" s="520"/>
      <c r="E395" s="520"/>
      <c r="F395" s="521"/>
      <c r="G395" s="521"/>
      <c r="H395" s="231">
        <f t="shared" si="12"/>
        <v>0</v>
      </c>
      <c r="I395" s="223"/>
      <c r="J395" s="227">
        <f>'Daily Report'!D657</f>
        <v>0</v>
      </c>
      <c r="K395" s="227" t="e">
        <f>'Daily Report'!J657</f>
        <v>#N/A</v>
      </c>
      <c r="L395" s="521"/>
      <c r="M395" s="304" t="e">
        <f t="shared" si="13"/>
        <v>#DIV/0!</v>
      </c>
      <c r="N395" s="230">
        <f>COUNTIF($J$5:M$130,$A395)</f>
        <v>0</v>
      </c>
      <c r="O395" s="230">
        <f>COUNTIF($J$131:K$256,$A395)</f>
        <v>0</v>
      </c>
      <c r="P395" s="230">
        <f>COUNTIF($J$257:K$382,$A395)</f>
        <v>0</v>
      </c>
      <c r="Q395" s="230">
        <f>COUNTIF($J$384:M$562,$A395)</f>
        <v>0</v>
      </c>
    </row>
    <row r="396" spans="1:17" ht="18.75">
      <c r="A396" s="222" t="s">
        <v>453</v>
      </c>
      <c r="B396" s="523"/>
      <c r="C396" s="520"/>
      <c r="D396" s="520"/>
      <c r="E396" s="520"/>
      <c r="F396" s="521"/>
      <c r="G396" s="521"/>
      <c r="H396" s="231">
        <f t="shared" si="12"/>
        <v>0</v>
      </c>
      <c r="I396" s="223"/>
      <c r="J396" s="227">
        <f>'Daily Report'!D658</f>
        <v>0</v>
      </c>
      <c r="K396" s="227" t="e">
        <f>'Daily Report'!J658</f>
        <v>#N/A</v>
      </c>
      <c r="L396" s="521"/>
      <c r="M396" s="304" t="e">
        <f t="shared" si="13"/>
        <v>#DIV/0!</v>
      </c>
      <c r="N396" s="230">
        <f>COUNTIF($J$5:M$130,$A396)</f>
        <v>0</v>
      </c>
      <c r="O396" s="230">
        <f>COUNTIF($J$131:K$256,$A396)</f>
        <v>0</v>
      </c>
      <c r="P396" s="230">
        <f>COUNTIF($J$257:K$382,$A396)</f>
        <v>0</v>
      </c>
      <c r="Q396" s="230">
        <f>COUNTIF($J$384:M$562,$A396)</f>
        <v>0</v>
      </c>
    </row>
    <row r="397" spans="1:17" ht="18.75">
      <c r="A397" s="222" t="s">
        <v>454</v>
      </c>
      <c r="B397" s="523"/>
      <c r="C397" s="520"/>
      <c r="D397" s="520"/>
      <c r="E397" s="520"/>
      <c r="F397" s="521"/>
      <c r="G397" s="521"/>
      <c r="H397" s="231">
        <f t="shared" si="12"/>
        <v>0</v>
      </c>
      <c r="I397" s="223"/>
      <c r="J397" s="227">
        <f>'Daily Report'!D659</f>
        <v>0</v>
      </c>
      <c r="K397" s="227" t="e">
        <f>'Daily Report'!J659</f>
        <v>#N/A</v>
      </c>
      <c r="L397" s="521"/>
      <c r="M397" s="304" t="e">
        <f t="shared" si="13"/>
        <v>#DIV/0!</v>
      </c>
      <c r="N397" s="230">
        <f>COUNTIF($J$5:M$130,$A397)</f>
        <v>0</v>
      </c>
      <c r="O397" s="230">
        <f>COUNTIF($J$131:K$256,$A397)</f>
        <v>0</v>
      </c>
      <c r="P397" s="230">
        <f>COUNTIF($J$257:K$382,$A397)</f>
        <v>0</v>
      </c>
      <c r="Q397" s="230">
        <f>COUNTIF($J$384:M$562,$A397)</f>
        <v>0</v>
      </c>
    </row>
    <row r="398" spans="1:17" ht="18.75">
      <c r="A398" s="222" t="s">
        <v>455</v>
      </c>
      <c r="B398" s="523"/>
      <c r="C398" s="520"/>
      <c r="D398" s="520"/>
      <c r="E398" s="520"/>
      <c r="F398" s="521"/>
      <c r="G398" s="521"/>
      <c r="H398" s="231">
        <f t="shared" si="12"/>
        <v>0</v>
      </c>
      <c r="I398" s="223"/>
      <c r="J398" s="227">
        <f>'Daily Report'!D660</f>
        <v>0</v>
      </c>
      <c r="K398" s="227" t="e">
        <f>'Daily Report'!J660</f>
        <v>#N/A</v>
      </c>
      <c r="L398" s="521"/>
      <c r="M398" s="304" t="e">
        <f t="shared" si="13"/>
        <v>#DIV/0!</v>
      </c>
      <c r="N398" s="230">
        <f>COUNTIF($J$5:M$130,$A398)</f>
        <v>0</v>
      </c>
      <c r="O398" s="230">
        <f>COUNTIF($J$131:K$256,$A398)</f>
        <v>0</v>
      </c>
      <c r="P398" s="230">
        <f>COUNTIF($J$257:K$382,$A398)</f>
        <v>0</v>
      </c>
      <c r="Q398" s="230">
        <f>COUNTIF($J$384:M$562,$A398)</f>
        <v>0</v>
      </c>
    </row>
    <row r="399" spans="1:17" ht="18.75">
      <c r="A399" s="222" t="s">
        <v>456</v>
      </c>
      <c r="B399" s="523"/>
      <c r="C399" s="520"/>
      <c r="D399" s="520"/>
      <c r="E399" s="520"/>
      <c r="F399" s="521"/>
      <c r="G399" s="521"/>
      <c r="H399" s="231">
        <f t="shared" si="12"/>
        <v>0</v>
      </c>
      <c r="I399" s="223"/>
      <c r="J399" s="227">
        <f>'Daily Report'!D661</f>
        <v>0</v>
      </c>
      <c r="K399" s="227" t="e">
        <f>'Daily Report'!J661</f>
        <v>#N/A</v>
      </c>
      <c r="L399" s="521"/>
      <c r="M399" s="304" t="e">
        <f t="shared" si="13"/>
        <v>#DIV/0!</v>
      </c>
      <c r="N399" s="230">
        <f>COUNTIF($J$5:M$130,$A399)</f>
        <v>0</v>
      </c>
      <c r="O399" s="230">
        <f>COUNTIF($J$131:K$256,$A399)</f>
        <v>0</v>
      </c>
      <c r="P399" s="230">
        <f>COUNTIF($J$257:K$382,$A399)</f>
        <v>0</v>
      </c>
      <c r="Q399" s="230">
        <f>COUNTIF($J$384:M$562,$A399)</f>
        <v>0</v>
      </c>
    </row>
    <row r="400" spans="1:17" ht="18.75">
      <c r="A400" s="222" t="s">
        <v>457</v>
      </c>
      <c r="B400" s="523"/>
      <c r="C400" s="520"/>
      <c r="D400" s="520"/>
      <c r="E400" s="520"/>
      <c r="F400" s="521"/>
      <c r="G400" s="521"/>
      <c r="H400" s="231">
        <f t="shared" si="12"/>
        <v>0</v>
      </c>
      <c r="I400" s="223"/>
      <c r="J400" s="227">
        <f>'Daily Report'!D662</f>
        <v>0</v>
      </c>
      <c r="K400" s="227" t="e">
        <f>'Daily Report'!J662</f>
        <v>#N/A</v>
      </c>
      <c r="L400" s="521"/>
      <c r="M400" s="304" t="e">
        <f t="shared" si="13"/>
        <v>#DIV/0!</v>
      </c>
      <c r="N400" s="230">
        <f>COUNTIF($J$5:M$130,$A400)</f>
        <v>0</v>
      </c>
      <c r="O400" s="230">
        <f>COUNTIF($J$131:K$256,$A400)</f>
        <v>0</v>
      </c>
      <c r="P400" s="230">
        <f>COUNTIF($J$257:K$382,$A400)</f>
        <v>0</v>
      </c>
      <c r="Q400" s="230">
        <f>COUNTIF($J$384:M$562,$A400)</f>
        <v>0</v>
      </c>
    </row>
    <row r="401" spans="1:17" ht="18.75">
      <c r="A401" s="222" t="s">
        <v>458</v>
      </c>
      <c r="B401" s="523"/>
      <c r="C401" s="520"/>
      <c r="D401" s="520"/>
      <c r="E401" s="520"/>
      <c r="F401" s="521"/>
      <c r="G401" s="521"/>
      <c r="H401" s="231">
        <f t="shared" si="12"/>
        <v>0</v>
      </c>
      <c r="I401" s="223"/>
      <c r="J401" s="227">
        <f>'Daily Report'!D675</f>
        <v>0</v>
      </c>
      <c r="K401" s="227" t="e">
        <f>'Daily Report'!J675</f>
        <v>#N/A</v>
      </c>
      <c r="L401" s="521"/>
      <c r="M401" s="304" t="e">
        <f t="shared" si="13"/>
        <v>#DIV/0!</v>
      </c>
      <c r="N401" s="230">
        <f>COUNTIF($J$5:M$130,$A401)</f>
        <v>0</v>
      </c>
      <c r="O401" s="230">
        <f>COUNTIF($J$131:K$256,$A401)</f>
        <v>0</v>
      </c>
      <c r="P401" s="230">
        <f>COUNTIF($J$257:K$382,$A401)</f>
        <v>0</v>
      </c>
      <c r="Q401" s="230">
        <f>COUNTIF($J$384:M$562,$A401)</f>
        <v>0</v>
      </c>
    </row>
    <row r="402" spans="1:17" ht="18.75">
      <c r="A402" s="222" t="s">
        <v>459</v>
      </c>
      <c r="B402" s="523"/>
      <c r="C402" s="520"/>
      <c r="D402" s="520"/>
      <c r="E402" s="520"/>
      <c r="F402" s="521"/>
      <c r="G402" s="521"/>
      <c r="H402" s="231">
        <f t="shared" si="12"/>
        <v>0</v>
      </c>
      <c r="I402" s="223"/>
      <c r="J402" s="227">
        <f>'Daily Report'!D676</f>
        <v>0</v>
      </c>
      <c r="K402" s="227" t="e">
        <f>'Daily Report'!J676</f>
        <v>#N/A</v>
      </c>
      <c r="L402" s="521"/>
      <c r="M402" s="304" t="e">
        <f t="shared" si="13"/>
        <v>#DIV/0!</v>
      </c>
      <c r="N402" s="230">
        <f>COUNTIF($J$5:M$130,$A402)</f>
        <v>0</v>
      </c>
      <c r="O402" s="230">
        <f>COUNTIF($J$131:K$256,$A402)</f>
        <v>0</v>
      </c>
      <c r="P402" s="230">
        <f>COUNTIF($J$257:K$382,$A402)</f>
        <v>0</v>
      </c>
      <c r="Q402" s="230">
        <f>COUNTIF($J$384:M$562,$A402)</f>
        <v>0</v>
      </c>
    </row>
    <row r="403" spans="1:17" ht="18.75">
      <c r="A403" s="222" t="s">
        <v>460</v>
      </c>
      <c r="B403" s="523"/>
      <c r="C403" s="520"/>
      <c r="D403" s="520"/>
      <c r="E403" s="520"/>
      <c r="F403" s="521"/>
      <c r="G403" s="521"/>
      <c r="H403" s="231">
        <f t="shared" si="12"/>
        <v>0</v>
      </c>
      <c r="I403" s="223"/>
      <c r="J403" s="227">
        <f>'Daily Report'!D677</f>
        <v>0</v>
      </c>
      <c r="K403" s="227" t="e">
        <f>'Daily Report'!J677</f>
        <v>#N/A</v>
      </c>
      <c r="L403" s="521"/>
      <c r="M403" s="304" t="e">
        <f t="shared" si="13"/>
        <v>#DIV/0!</v>
      </c>
      <c r="N403" s="230">
        <f>COUNTIF($J$5:M$130,$A403)</f>
        <v>0</v>
      </c>
      <c r="O403" s="230">
        <f>COUNTIF($J$131:K$256,$A403)</f>
        <v>0</v>
      </c>
      <c r="P403" s="230">
        <f>COUNTIF($J$257:K$382,$A403)</f>
        <v>0</v>
      </c>
      <c r="Q403" s="230">
        <f>COUNTIF($J$384:M$562,$A403)</f>
        <v>0</v>
      </c>
    </row>
    <row r="404" spans="1:17" ht="18.75">
      <c r="A404" s="222" t="s">
        <v>461</v>
      </c>
      <c r="B404" s="523"/>
      <c r="C404" s="520"/>
      <c r="D404" s="520"/>
      <c r="E404" s="520"/>
      <c r="F404" s="521"/>
      <c r="G404" s="521"/>
      <c r="H404" s="231">
        <f t="shared" si="12"/>
        <v>0</v>
      </c>
      <c r="I404" s="223"/>
      <c r="J404" s="227">
        <f>'Daily Report'!D678</f>
        <v>0</v>
      </c>
      <c r="K404" s="227" t="e">
        <f>'Daily Report'!J678</f>
        <v>#N/A</v>
      </c>
      <c r="L404" s="521"/>
      <c r="M404" s="304" t="e">
        <f t="shared" si="13"/>
        <v>#DIV/0!</v>
      </c>
      <c r="N404" s="230">
        <f>COUNTIF($J$5:M$130,$A404)</f>
        <v>0</v>
      </c>
      <c r="O404" s="230">
        <f>COUNTIF($J$131:K$256,$A404)</f>
        <v>0</v>
      </c>
      <c r="P404" s="230">
        <f>COUNTIF($J$257:K$382,$A404)</f>
        <v>0</v>
      </c>
      <c r="Q404" s="230">
        <f>COUNTIF($J$384:M$562,$A404)</f>
        <v>0</v>
      </c>
    </row>
    <row r="405" spans="1:17" ht="18.75">
      <c r="A405" s="222" t="s">
        <v>462</v>
      </c>
      <c r="B405" s="523"/>
      <c r="C405" s="520"/>
      <c r="D405" s="520"/>
      <c r="E405" s="520"/>
      <c r="F405" s="521"/>
      <c r="G405" s="521"/>
      <c r="H405" s="231">
        <f t="shared" si="12"/>
        <v>0</v>
      </c>
      <c r="I405" s="223"/>
      <c r="J405" s="227">
        <f>'Daily Report'!D679</f>
        <v>0</v>
      </c>
      <c r="K405" s="227" t="e">
        <f>'Daily Report'!J679</f>
        <v>#N/A</v>
      </c>
      <c r="L405" s="521"/>
      <c r="M405" s="304" t="e">
        <f t="shared" si="13"/>
        <v>#DIV/0!</v>
      </c>
      <c r="N405" s="230">
        <f>COUNTIF($J$5:M$130,$A405)</f>
        <v>0</v>
      </c>
      <c r="O405" s="230">
        <f>COUNTIF($J$131:K$256,$A405)</f>
        <v>0</v>
      </c>
      <c r="P405" s="230">
        <f>COUNTIF($J$257:K$382,$A405)</f>
        <v>0</v>
      </c>
      <c r="Q405" s="230">
        <f>COUNTIF($J$384:M$562,$A405)</f>
        <v>0</v>
      </c>
    </row>
    <row r="406" spans="1:17" ht="18.75">
      <c r="A406" s="222" t="s">
        <v>463</v>
      </c>
      <c r="B406" s="523"/>
      <c r="C406" s="520"/>
      <c r="D406" s="520"/>
      <c r="E406" s="520"/>
      <c r="F406" s="521"/>
      <c r="G406" s="521"/>
      <c r="H406" s="231">
        <f t="shared" si="12"/>
        <v>0</v>
      </c>
      <c r="I406" s="223"/>
      <c r="J406" s="227">
        <f>'Daily Report'!D680</f>
        <v>0</v>
      </c>
      <c r="K406" s="227" t="e">
        <f>'Daily Report'!J680</f>
        <v>#N/A</v>
      </c>
      <c r="L406" s="521"/>
      <c r="M406" s="304" t="e">
        <f t="shared" si="13"/>
        <v>#DIV/0!</v>
      </c>
      <c r="N406" s="230">
        <f>COUNTIF($J$5:M$130,$A406)</f>
        <v>0</v>
      </c>
      <c r="O406" s="230">
        <f>COUNTIF($J$131:K$256,$A406)</f>
        <v>0</v>
      </c>
      <c r="P406" s="230">
        <f>COUNTIF($J$257:K$382,$A406)</f>
        <v>0</v>
      </c>
      <c r="Q406" s="230">
        <f>COUNTIF($J$384:M$562,$A406)</f>
        <v>0</v>
      </c>
    </row>
    <row r="407" spans="1:17" ht="18.75">
      <c r="A407" s="222" t="s">
        <v>464</v>
      </c>
      <c r="B407" s="523"/>
      <c r="C407" s="520"/>
      <c r="D407" s="520"/>
      <c r="E407" s="520"/>
      <c r="F407" s="521"/>
      <c r="G407" s="521"/>
      <c r="H407" s="231">
        <f t="shared" si="12"/>
        <v>0</v>
      </c>
      <c r="I407" s="223"/>
      <c r="J407" s="227">
        <f>'Daily Report'!D681</f>
        <v>0</v>
      </c>
      <c r="K407" s="227" t="e">
        <f>'Daily Report'!J681</f>
        <v>#N/A</v>
      </c>
      <c r="L407" s="521"/>
      <c r="M407" s="304" t="e">
        <f t="shared" si="13"/>
        <v>#DIV/0!</v>
      </c>
      <c r="N407" s="230">
        <f>COUNTIF($J$5:M$130,$A407)</f>
        <v>0</v>
      </c>
      <c r="O407" s="230">
        <f>COUNTIF($J$131:K$256,$A407)</f>
        <v>0</v>
      </c>
      <c r="P407" s="230">
        <f>COUNTIF($J$257:K$382,$A407)</f>
        <v>0</v>
      </c>
      <c r="Q407" s="230">
        <f>COUNTIF($J$384:M$562,$A407)</f>
        <v>0</v>
      </c>
    </row>
    <row r="408" spans="1:17" ht="18.75">
      <c r="A408" s="222" t="s">
        <v>465</v>
      </c>
      <c r="B408" s="523"/>
      <c r="C408" s="520"/>
      <c r="D408" s="520"/>
      <c r="E408" s="520"/>
      <c r="F408" s="521"/>
      <c r="G408" s="521"/>
      <c r="H408" s="231">
        <f t="shared" si="12"/>
        <v>0</v>
      </c>
      <c r="I408" s="223"/>
      <c r="J408" s="227">
        <f>'Daily Report'!D682</f>
        <v>0</v>
      </c>
      <c r="K408" s="227" t="e">
        <f>'Daily Report'!J682</f>
        <v>#N/A</v>
      </c>
      <c r="L408" s="521"/>
      <c r="M408" s="304" t="e">
        <f t="shared" si="13"/>
        <v>#DIV/0!</v>
      </c>
      <c r="N408" s="230">
        <f>COUNTIF($J$5:M$130,$A408)</f>
        <v>0</v>
      </c>
      <c r="O408" s="230">
        <f>COUNTIF($J$131:K$256,$A408)</f>
        <v>0</v>
      </c>
      <c r="P408" s="230">
        <f>COUNTIF($J$257:K$382,$A408)</f>
        <v>0</v>
      </c>
      <c r="Q408" s="230">
        <f>COUNTIF($J$384:M$562,$A408)</f>
        <v>0</v>
      </c>
    </row>
    <row r="409" spans="1:17" ht="18.75">
      <c r="A409" s="222" t="s">
        <v>466</v>
      </c>
      <c r="B409" s="523"/>
      <c r="C409" s="520"/>
      <c r="D409" s="520"/>
      <c r="E409" s="520"/>
      <c r="F409" s="521"/>
      <c r="G409" s="521"/>
      <c r="H409" s="231">
        <f t="shared" si="12"/>
        <v>0</v>
      </c>
      <c r="I409" s="223"/>
      <c r="J409" s="227">
        <f>'Daily Report'!D683</f>
        <v>0</v>
      </c>
      <c r="K409" s="227" t="e">
        <f>'Daily Report'!J683</f>
        <v>#N/A</v>
      </c>
      <c r="L409" s="521"/>
      <c r="M409" s="304" t="e">
        <f t="shared" si="13"/>
        <v>#DIV/0!</v>
      </c>
      <c r="N409" s="230">
        <f>COUNTIF($J$5:M$130,$A409)</f>
        <v>0</v>
      </c>
      <c r="O409" s="230">
        <f>COUNTIF($J$131:K$256,$A409)</f>
        <v>0</v>
      </c>
      <c r="P409" s="230">
        <f>COUNTIF($J$257:K$382,$A409)</f>
        <v>0</v>
      </c>
      <c r="Q409" s="230">
        <f>COUNTIF($J$384:M$562,$A409)</f>
        <v>0</v>
      </c>
    </row>
    <row r="410" spans="1:17" ht="18.75">
      <c r="A410" s="222" t="s">
        <v>467</v>
      </c>
      <c r="B410" s="523"/>
      <c r="C410" s="520"/>
      <c r="D410" s="520"/>
      <c r="E410" s="520"/>
      <c r="F410" s="521"/>
      <c r="G410" s="521"/>
      <c r="H410" s="231">
        <f t="shared" si="12"/>
        <v>0</v>
      </c>
      <c r="I410" s="223"/>
      <c r="J410" s="227">
        <f>'Daily Report'!D684</f>
        <v>0</v>
      </c>
      <c r="K410" s="227" t="e">
        <f>'Daily Report'!J684</f>
        <v>#N/A</v>
      </c>
      <c r="L410" s="521"/>
      <c r="M410" s="304" t="e">
        <f t="shared" si="13"/>
        <v>#DIV/0!</v>
      </c>
      <c r="N410" s="230">
        <f>COUNTIF($J$5:M$130,$A410)</f>
        <v>0</v>
      </c>
      <c r="O410" s="230">
        <f>COUNTIF($J$131:K$256,$A410)</f>
        <v>0</v>
      </c>
      <c r="P410" s="230">
        <f>COUNTIF($J$257:K$382,$A410)</f>
        <v>0</v>
      </c>
      <c r="Q410" s="230">
        <f>COUNTIF($J$384:M$562,$A410)</f>
        <v>0</v>
      </c>
    </row>
    <row r="411" spans="1:17" ht="18.75">
      <c r="A411" s="222" t="s">
        <v>468</v>
      </c>
      <c r="B411" s="523"/>
      <c r="C411" s="520"/>
      <c r="D411" s="520"/>
      <c r="E411" s="520"/>
      <c r="F411" s="521"/>
      <c r="G411" s="521"/>
      <c r="H411" s="231">
        <f t="shared" si="12"/>
        <v>0</v>
      </c>
      <c r="I411" s="223"/>
      <c r="J411" s="227">
        <f>'Daily Report'!D685</f>
        <v>0</v>
      </c>
      <c r="K411" s="227" t="e">
        <f>'Daily Report'!J685</f>
        <v>#N/A</v>
      </c>
      <c r="L411" s="521"/>
      <c r="M411" s="304" t="e">
        <f t="shared" si="13"/>
        <v>#DIV/0!</v>
      </c>
      <c r="N411" s="230">
        <f>COUNTIF($J$5:M$130,$A411)</f>
        <v>0</v>
      </c>
      <c r="O411" s="230">
        <f>COUNTIF($J$131:K$256,$A411)</f>
        <v>0</v>
      </c>
      <c r="P411" s="230">
        <f>COUNTIF($J$257:K$382,$A411)</f>
        <v>0</v>
      </c>
      <c r="Q411" s="230">
        <f>COUNTIF($J$384:M$562,$A411)</f>
        <v>0</v>
      </c>
    </row>
    <row r="412" spans="1:17" ht="18.75">
      <c r="A412" s="222" t="s">
        <v>469</v>
      </c>
      <c r="B412" s="523"/>
      <c r="C412" s="520"/>
      <c r="D412" s="520"/>
      <c r="E412" s="520"/>
      <c r="F412" s="521"/>
      <c r="G412" s="521"/>
      <c r="H412" s="231">
        <f t="shared" si="12"/>
        <v>0</v>
      </c>
      <c r="I412" s="223"/>
      <c r="J412" s="227">
        <f>'Daily Report'!D686</f>
        <v>0</v>
      </c>
      <c r="K412" s="227" t="e">
        <f>'Daily Report'!J686</f>
        <v>#N/A</v>
      </c>
      <c r="L412" s="521"/>
      <c r="M412" s="304" t="e">
        <f t="shared" si="13"/>
        <v>#DIV/0!</v>
      </c>
      <c r="N412" s="230">
        <f>COUNTIF($J$5:M$130,$A412)</f>
        <v>0</v>
      </c>
      <c r="O412" s="230">
        <f>COUNTIF($J$131:K$256,$A412)</f>
        <v>0</v>
      </c>
      <c r="P412" s="230">
        <f>COUNTIF($J$257:K$382,$A412)</f>
        <v>0</v>
      </c>
      <c r="Q412" s="230">
        <f>COUNTIF($J$384:M$562,$A412)</f>
        <v>0</v>
      </c>
    </row>
    <row r="413" spans="1:17" ht="18.75">
      <c r="A413" s="222" t="s">
        <v>470</v>
      </c>
      <c r="B413" s="523"/>
      <c r="C413" s="520"/>
      <c r="D413" s="520"/>
      <c r="E413" s="520"/>
      <c r="F413" s="521"/>
      <c r="G413" s="521"/>
      <c r="H413" s="231">
        <f t="shared" si="12"/>
        <v>0</v>
      </c>
      <c r="I413" s="223"/>
      <c r="J413" s="227">
        <f>'Daily Report'!D687</f>
        <v>0</v>
      </c>
      <c r="K413" s="227" t="e">
        <f>'Daily Report'!J687</f>
        <v>#N/A</v>
      </c>
      <c r="L413" s="521"/>
      <c r="M413" s="304" t="e">
        <f t="shared" si="13"/>
        <v>#DIV/0!</v>
      </c>
      <c r="N413" s="230">
        <f>COUNTIF($J$5:M$130,$A413)</f>
        <v>0</v>
      </c>
      <c r="O413" s="230">
        <f>COUNTIF($J$131:K$256,$A413)</f>
        <v>0</v>
      </c>
      <c r="P413" s="230">
        <f>COUNTIF($J$257:K$382,$A413)</f>
        <v>0</v>
      </c>
      <c r="Q413" s="230">
        <f>COUNTIF($J$384:M$562,$A413)</f>
        <v>0</v>
      </c>
    </row>
    <row r="414" spans="1:17" ht="18.75">
      <c r="A414" s="222" t="s">
        <v>471</v>
      </c>
      <c r="B414" s="523"/>
      <c r="C414" s="520"/>
      <c r="D414" s="520"/>
      <c r="E414" s="520"/>
      <c r="F414" s="521"/>
      <c r="G414" s="521"/>
      <c r="H414" s="231">
        <f t="shared" si="12"/>
        <v>0</v>
      </c>
      <c r="I414" s="223"/>
      <c r="J414" s="227">
        <f>'Daily Report'!D688</f>
        <v>0</v>
      </c>
      <c r="K414" s="227" t="e">
        <f>'Daily Report'!J688</f>
        <v>#N/A</v>
      </c>
      <c r="L414" s="521"/>
      <c r="M414" s="304" t="e">
        <f t="shared" si="13"/>
        <v>#DIV/0!</v>
      </c>
      <c r="N414" s="230">
        <f>COUNTIF($J$5:M$130,$A414)</f>
        <v>0</v>
      </c>
      <c r="O414" s="230">
        <f>COUNTIF($J$131:K$256,$A414)</f>
        <v>0</v>
      </c>
      <c r="P414" s="230">
        <f>COUNTIF($J$257:K$382,$A414)</f>
        <v>0</v>
      </c>
      <c r="Q414" s="230">
        <f>COUNTIF($J$384:M$562,$A414)</f>
        <v>0</v>
      </c>
    </row>
    <row r="415" spans="1:17" ht="18.75">
      <c r="A415" s="222" t="s">
        <v>472</v>
      </c>
      <c r="B415" s="523"/>
      <c r="C415" s="520"/>
      <c r="D415" s="520"/>
      <c r="E415" s="520"/>
      <c r="F415" s="521"/>
      <c r="G415" s="521"/>
      <c r="H415" s="231">
        <f t="shared" si="12"/>
        <v>0</v>
      </c>
      <c r="I415" s="223"/>
      <c r="J415" s="227">
        <f>'Daily Report'!D689</f>
        <v>0</v>
      </c>
      <c r="K415" s="227" t="e">
        <f>'Daily Report'!J689</f>
        <v>#N/A</v>
      </c>
      <c r="L415" s="521"/>
      <c r="M415" s="304" t="e">
        <f t="shared" si="13"/>
        <v>#DIV/0!</v>
      </c>
      <c r="N415" s="230">
        <f>COUNTIF($J$5:M$130,$A415)</f>
        <v>0</v>
      </c>
      <c r="O415" s="230">
        <f>COUNTIF($J$131:K$256,$A415)</f>
        <v>0</v>
      </c>
      <c r="P415" s="230">
        <f>COUNTIF($J$257:K$382,$A415)</f>
        <v>0</v>
      </c>
      <c r="Q415" s="230">
        <f>COUNTIF($J$384:M$562,$A415)</f>
        <v>0</v>
      </c>
    </row>
    <row r="416" spans="1:17" ht="18.75">
      <c r="A416" s="222" t="s">
        <v>473</v>
      </c>
      <c r="B416" s="523"/>
      <c r="C416" s="520"/>
      <c r="D416" s="520"/>
      <c r="E416" s="520"/>
      <c r="F416" s="521"/>
      <c r="G416" s="521"/>
      <c r="H416" s="231">
        <f t="shared" si="12"/>
        <v>0</v>
      </c>
      <c r="I416" s="223"/>
      <c r="J416" s="227">
        <f>'Daily Report'!D690</f>
        <v>0</v>
      </c>
      <c r="K416" s="227" t="e">
        <f>'Daily Report'!J690</f>
        <v>#N/A</v>
      </c>
      <c r="L416" s="521"/>
      <c r="M416" s="304" t="e">
        <f t="shared" si="13"/>
        <v>#DIV/0!</v>
      </c>
      <c r="N416" s="230">
        <f>COUNTIF($J$5:M$130,$A416)</f>
        <v>0</v>
      </c>
      <c r="O416" s="230">
        <f>COUNTIF($J$131:K$256,$A416)</f>
        <v>0</v>
      </c>
      <c r="P416" s="230">
        <f>COUNTIF($J$257:K$382,$A416)</f>
        <v>0</v>
      </c>
      <c r="Q416" s="230">
        <f>COUNTIF($J$384:M$562,$A416)</f>
        <v>0</v>
      </c>
    </row>
    <row r="417" spans="1:17" ht="18.75">
      <c r="A417" s="222" t="s">
        <v>474</v>
      </c>
      <c r="B417" s="523"/>
      <c r="C417" s="520"/>
      <c r="D417" s="520"/>
      <c r="E417" s="520"/>
      <c r="F417" s="521"/>
      <c r="G417" s="521"/>
      <c r="H417" s="231">
        <f t="shared" si="12"/>
        <v>0</v>
      </c>
      <c r="I417" s="223"/>
      <c r="J417" s="227">
        <f>'Daily Report'!D691</f>
        <v>0</v>
      </c>
      <c r="K417" s="227" t="e">
        <f>'Daily Report'!J691</f>
        <v>#N/A</v>
      </c>
      <c r="L417" s="521"/>
      <c r="M417" s="304" t="e">
        <f t="shared" si="13"/>
        <v>#DIV/0!</v>
      </c>
      <c r="N417" s="230">
        <f>COUNTIF($J$5:M$130,$A417)</f>
        <v>0</v>
      </c>
      <c r="O417" s="230">
        <f>COUNTIF($J$131:K$256,$A417)</f>
        <v>0</v>
      </c>
      <c r="P417" s="230">
        <f>COUNTIF($J$257:K$382,$A417)</f>
        <v>0</v>
      </c>
      <c r="Q417" s="230">
        <f>COUNTIF($J$384:M$562,$A417)</f>
        <v>0</v>
      </c>
    </row>
    <row r="418" spans="1:17" ht="18.75">
      <c r="A418" s="222" t="s">
        <v>475</v>
      </c>
      <c r="B418" s="523"/>
      <c r="C418" s="520"/>
      <c r="D418" s="520"/>
      <c r="E418" s="520"/>
      <c r="F418" s="521"/>
      <c r="G418" s="521"/>
      <c r="H418" s="231">
        <f t="shared" si="12"/>
        <v>0</v>
      </c>
      <c r="I418" s="223"/>
      <c r="J418" s="227">
        <f>'Daily Report'!D692</f>
        <v>0</v>
      </c>
      <c r="K418" s="227" t="e">
        <f>'Daily Report'!J692</f>
        <v>#N/A</v>
      </c>
      <c r="L418" s="521"/>
      <c r="M418" s="304" t="e">
        <f t="shared" si="13"/>
        <v>#DIV/0!</v>
      </c>
      <c r="N418" s="230">
        <f>COUNTIF($J$5:M$130,$A418)</f>
        <v>0</v>
      </c>
      <c r="O418" s="230">
        <f>COUNTIF($J$131:K$256,$A418)</f>
        <v>0</v>
      </c>
      <c r="P418" s="230">
        <f>COUNTIF($J$257:K$382,$A418)</f>
        <v>0</v>
      </c>
      <c r="Q418" s="230">
        <f>COUNTIF($J$384:M$562,$A418)</f>
        <v>0</v>
      </c>
    </row>
    <row r="419" spans="1:17" ht="18.75">
      <c r="A419" s="222" t="s">
        <v>476</v>
      </c>
      <c r="B419" s="523"/>
      <c r="C419" s="520"/>
      <c r="D419" s="520"/>
      <c r="E419" s="520"/>
      <c r="F419" s="521"/>
      <c r="G419" s="521"/>
      <c r="H419" s="231">
        <f t="shared" si="12"/>
        <v>0</v>
      </c>
      <c r="I419" s="223"/>
      <c r="J419" s="227">
        <f>'Daily Report'!D705</f>
        <v>0</v>
      </c>
      <c r="K419" s="227" t="e">
        <f>'Daily Report'!J705</f>
        <v>#N/A</v>
      </c>
      <c r="L419" s="521"/>
      <c r="M419" s="304" t="e">
        <f t="shared" si="13"/>
        <v>#DIV/0!</v>
      </c>
      <c r="N419" s="230">
        <f>COUNTIF($J$5:M$130,$A419)</f>
        <v>0</v>
      </c>
      <c r="O419" s="230">
        <f>COUNTIF($J$131:K$256,$A419)</f>
        <v>0</v>
      </c>
      <c r="P419" s="230">
        <f>COUNTIF($J$257:K$382,$A419)</f>
        <v>0</v>
      </c>
      <c r="Q419" s="230">
        <f>COUNTIF($J$384:M$562,$A419)</f>
        <v>0</v>
      </c>
    </row>
    <row r="420" spans="1:17" ht="18.75">
      <c r="A420" s="222" t="s">
        <v>477</v>
      </c>
      <c r="B420" s="523"/>
      <c r="C420" s="520"/>
      <c r="D420" s="520"/>
      <c r="E420" s="520"/>
      <c r="F420" s="521"/>
      <c r="G420" s="521"/>
      <c r="H420" s="231">
        <f t="shared" si="12"/>
        <v>0</v>
      </c>
      <c r="I420" s="223"/>
      <c r="J420" s="227">
        <f>'Daily Report'!D706</f>
        <v>0</v>
      </c>
      <c r="K420" s="227" t="e">
        <f>'Daily Report'!J706</f>
        <v>#N/A</v>
      </c>
      <c r="L420" s="521"/>
      <c r="M420" s="304" t="e">
        <f t="shared" si="13"/>
        <v>#DIV/0!</v>
      </c>
      <c r="N420" s="230">
        <f>COUNTIF($J$5:M$130,$A420)</f>
        <v>0</v>
      </c>
      <c r="O420" s="230">
        <f>COUNTIF($J$131:K$256,$A420)</f>
        <v>0</v>
      </c>
      <c r="P420" s="230">
        <f>COUNTIF($J$257:K$382,$A420)</f>
        <v>0</v>
      </c>
      <c r="Q420" s="230">
        <f>COUNTIF($J$384:M$562,$A420)</f>
        <v>0</v>
      </c>
    </row>
    <row r="421" spans="1:17" ht="18.75">
      <c r="A421" s="222" t="s">
        <v>478</v>
      </c>
      <c r="B421" s="523"/>
      <c r="C421" s="520"/>
      <c r="D421" s="520"/>
      <c r="E421" s="520"/>
      <c r="F421" s="521"/>
      <c r="G421" s="521"/>
      <c r="H421" s="231">
        <f t="shared" si="12"/>
        <v>0</v>
      </c>
      <c r="I421" s="223"/>
      <c r="J421" s="227">
        <f>'Daily Report'!D707</f>
        <v>0</v>
      </c>
      <c r="K421" s="227" t="e">
        <f>'Daily Report'!J707</f>
        <v>#N/A</v>
      </c>
      <c r="L421" s="521"/>
      <c r="M421" s="304" t="e">
        <f t="shared" si="13"/>
        <v>#DIV/0!</v>
      </c>
      <c r="N421" s="230">
        <f>COUNTIF($J$5:M$130,$A421)</f>
        <v>0</v>
      </c>
      <c r="O421" s="230">
        <f>COUNTIF($J$131:K$256,$A421)</f>
        <v>0</v>
      </c>
      <c r="P421" s="230">
        <f>COUNTIF($J$257:K$382,$A421)</f>
        <v>0</v>
      </c>
      <c r="Q421" s="230">
        <f>COUNTIF($J$384:M$562,$A421)</f>
        <v>0</v>
      </c>
    </row>
    <row r="422" spans="1:17" ht="18.75">
      <c r="A422" s="222" t="s">
        <v>479</v>
      </c>
      <c r="B422" s="523"/>
      <c r="C422" s="520"/>
      <c r="D422" s="520"/>
      <c r="E422" s="520"/>
      <c r="F422" s="521"/>
      <c r="G422" s="521"/>
      <c r="H422" s="231">
        <f t="shared" si="12"/>
        <v>0</v>
      </c>
      <c r="I422" s="223"/>
      <c r="J422" s="227">
        <f>'Daily Report'!D708</f>
        <v>0</v>
      </c>
      <c r="K422" s="227" t="e">
        <f>'Daily Report'!J708</f>
        <v>#N/A</v>
      </c>
      <c r="L422" s="521"/>
      <c r="M422" s="304" t="e">
        <f t="shared" si="13"/>
        <v>#DIV/0!</v>
      </c>
      <c r="N422" s="230">
        <f>COUNTIF($J$5:M$130,$A422)</f>
        <v>0</v>
      </c>
      <c r="O422" s="230">
        <f>COUNTIF($J$131:K$256,$A422)</f>
        <v>0</v>
      </c>
      <c r="P422" s="230">
        <f>COUNTIF($J$257:K$382,$A422)</f>
        <v>0</v>
      </c>
      <c r="Q422" s="230">
        <f>COUNTIF($J$384:M$562,$A422)</f>
        <v>0</v>
      </c>
    </row>
    <row r="423" spans="1:17" ht="18.75">
      <c r="A423" s="222" t="s">
        <v>480</v>
      </c>
      <c r="B423" s="523"/>
      <c r="C423" s="520"/>
      <c r="D423" s="520"/>
      <c r="E423" s="520"/>
      <c r="F423" s="521"/>
      <c r="G423" s="521"/>
      <c r="H423" s="231">
        <f t="shared" si="12"/>
        <v>0</v>
      </c>
      <c r="I423" s="223"/>
      <c r="J423" s="227">
        <f>'Daily Report'!D709</f>
        <v>0</v>
      </c>
      <c r="K423" s="227" t="e">
        <f>'Daily Report'!J709</f>
        <v>#N/A</v>
      </c>
      <c r="L423" s="521"/>
      <c r="M423" s="304" t="e">
        <f t="shared" si="13"/>
        <v>#DIV/0!</v>
      </c>
      <c r="N423" s="230">
        <f>COUNTIF($J$5:M$130,$A423)</f>
        <v>0</v>
      </c>
      <c r="O423" s="230">
        <f>COUNTIF($J$131:K$256,$A423)</f>
        <v>0</v>
      </c>
      <c r="P423" s="230">
        <f>COUNTIF($J$257:K$382,$A423)</f>
        <v>0</v>
      </c>
      <c r="Q423" s="230">
        <f>COUNTIF($J$384:M$562,$A423)</f>
        <v>0</v>
      </c>
    </row>
    <row r="424" spans="1:17" ht="18.75">
      <c r="A424" s="222" t="s">
        <v>481</v>
      </c>
      <c r="B424" s="523"/>
      <c r="C424" s="520"/>
      <c r="D424" s="520"/>
      <c r="E424" s="520"/>
      <c r="F424" s="521"/>
      <c r="G424" s="521"/>
      <c r="H424" s="231">
        <f t="shared" si="12"/>
        <v>0</v>
      </c>
      <c r="I424" s="223"/>
      <c r="J424" s="227">
        <f>'Daily Report'!D710</f>
        <v>0</v>
      </c>
      <c r="K424" s="227" t="e">
        <f>'Daily Report'!J710</f>
        <v>#N/A</v>
      </c>
      <c r="L424" s="521"/>
      <c r="M424" s="304" t="e">
        <f t="shared" si="13"/>
        <v>#DIV/0!</v>
      </c>
      <c r="N424" s="230">
        <f>COUNTIF($J$5:M$130,$A424)</f>
        <v>0</v>
      </c>
      <c r="O424" s="230">
        <f>COUNTIF($J$131:K$256,$A424)</f>
        <v>0</v>
      </c>
      <c r="P424" s="230">
        <f>COUNTIF($J$257:K$382,$A424)</f>
        <v>0</v>
      </c>
      <c r="Q424" s="230">
        <f>COUNTIF($J$384:M$562,$A424)</f>
        <v>0</v>
      </c>
    </row>
    <row r="425" spans="1:17" ht="18.75">
      <c r="A425" s="222" t="s">
        <v>482</v>
      </c>
      <c r="B425" s="523"/>
      <c r="C425" s="520"/>
      <c r="D425" s="520"/>
      <c r="E425" s="520"/>
      <c r="F425" s="521"/>
      <c r="G425" s="521"/>
      <c r="H425" s="231">
        <f t="shared" si="12"/>
        <v>0</v>
      </c>
      <c r="I425" s="223"/>
      <c r="J425" s="227">
        <f>'Daily Report'!D711</f>
        <v>0</v>
      </c>
      <c r="K425" s="227" t="e">
        <f>'Daily Report'!J711</f>
        <v>#N/A</v>
      </c>
      <c r="L425" s="521"/>
      <c r="M425" s="304" t="e">
        <f t="shared" si="13"/>
        <v>#DIV/0!</v>
      </c>
      <c r="N425" s="230">
        <f>COUNTIF($J$5:M$130,$A425)</f>
        <v>0</v>
      </c>
      <c r="O425" s="230">
        <f>COUNTIF($J$131:K$256,$A425)</f>
        <v>0</v>
      </c>
      <c r="P425" s="230">
        <f>COUNTIF($J$257:K$382,$A425)</f>
        <v>0</v>
      </c>
      <c r="Q425" s="230">
        <f>COUNTIF($J$384:M$562,$A425)</f>
        <v>0</v>
      </c>
    </row>
    <row r="426" spans="1:17" ht="18.75">
      <c r="A426" s="222" t="s">
        <v>483</v>
      </c>
      <c r="B426" s="523"/>
      <c r="C426" s="520"/>
      <c r="D426" s="520"/>
      <c r="E426" s="520"/>
      <c r="F426" s="521"/>
      <c r="G426" s="521"/>
      <c r="H426" s="231">
        <f t="shared" si="12"/>
        <v>0</v>
      </c>
      <c r="I426" s="223"/>
      <c r="J426" s="227">
        <f>'Daily Report'!D712</f>
        <v>0</v>
      </c>
      <c r="K426" s="227" t="e">
        <f>'Daily Report'!J712</f>
        <v>#N/A</v>
      </c>
      <c r="L426" s="521"/>
      <c r="M426" s="304" t="e">
        <f t="shared" si="13"/>
        <v>#DIV/0!</v>
      </c>
      <c r="N426" s="230">
        <f>COUNTIF($J$5:M$130,$A426)</f>
        <v>0</v>
      </c>
      <c r="O426" s="230">
        <f>COUNTIF($J$131:K$256,$A426)</f>
        <v>0</v>
      </c>
      <c r="P426" s="230">
        <f>COUNTIF($J$257:K$382,$A426)</f>
        <v>0</v>
      </c>
      <c r="Q426" s="230">
        <f>COUNTIF($J$384:M$562,$A426)</f>
        <v>0</v>
      </c>
    </row>
    <row r="427" spans="1:17" ht="18.75">
      <c r="A427" s="222" t="s">
        <v>484</v>
      </c>
      <c r="B427" s="523"/>
      <c r="C427" s="520"/>
      <c r="D427" s="520"/>
      <c r="E427" s="520"/>
      <c r="F427" s="521"/>
      <c r="G427" s="521"/>
      <c r="H427" s="231">
        <f t="shared" si="12"/>
        <v>0</v>
      </c>
      <c r="I427" s="223"/>
      <c r="J427" s="227">
        <f>'Daily Report'!D713</f>
        <v>0</v>
      </c>
      <c r="K427" s="227" t="e">
        <f>'Daily Report'!J713</f>
        <v>#N/A</v>
      </c>
      <c r="L427" s="521"/>
      <c r="M427" s="304" t="e">
        <f t="shared" si="13"/>
        <v>#DIV/0!</v>
      </c>
      <c r="N427" s="230">
        <f>COUNTIF($J$5:M$130,$A427)</f>
        <v>0</v>
      </c>
      <c r="O427" s="230">
        <f>COUNTIF($J$131:K$256,$A427)</f>
        <v>0</v>
      </c>
      <c r="P427" s="230">
        <f>COUNTIF($J$257:K$382,$A427)</f>
        <v>0</v>
      </c>
      <c r="Q427" s="230">
        <f>COUNTIF($J$384:M$562,$A427)</f>
        <v>0</v>
      </c>
    </row>
    <row r="428" spans="1:17" ht="18.75">
      <c r="A428" s="222" t="s">
        <v>485</v>
      </c>
      <c r="B428" s="523"/>
      <c r="C428" s="520"/>
      <c r="D428" s="520"/>
      <c r="E428" s="520"/>
      <c r="F428" s="521"/>
      <c r="G428" s="521"/>
      <c r="H428" s="231">
        <f t="shared" si="12"/>
        <v>0</v>
      </c>
      <c r="I428" s="223"/>
      <c r="J428" s="227">
        <f>'Daily Report'!D714</f>
        <v>0</v>
      </c>
      <c r="K428" s="227" t="e">
        <f>'Daily Report'!J714</f>
        <v>#N/A</v>
      </c>
      <c r="L428" s="521"/>
      <c r="M428" s="304" t="e">
        <f t="shared" si="13"/>
        <v>#DIV/0!</v>
      </c>
      <c r="N428" s="230">
        <f>COUNTIF($J$5:M$130,$A428)</f>
        <v>0</v>
      </c>
      <c r="O428" s="230">
        <f>COUNTIF($J$131:K$256,$A428)</f>
        <v>0</v>
      </c>
      <c r="P428" s="230">
        <f>COUNTIF($J$257:K$382,$A428)</f>
        <v>0</v>
      </c>
      <c r="Q428" s="230">
        <f>COUNTIF($J$384:M$562,$A428)</f>
        <v>0</v>
      </c>
    </row>
    <row r="429" spans="1:17" ht="18.75">
      <c r="A429" s="222" t="s">
        <v>486</v>
      </c>
      <c r="B429" s="523"/>
      <c r="C429" s="520"/>
      <c r="D429" s="520"/>
      <c r="E429" s="520"/>
      <c r="F429" s="521"/>
      <c r="G429" s="521"/>
      <c r="H429" s="231">
        <f t="shared" si="12"/>
        <v>0</v>
      </c>
      <c r="I429" s="223"/>
      <c r="J429" s="227">
        <f>'Daily Report'!D715</f>
        <v>0</v>
      </c>
      <c r="K429" s="227" t="e">
        <f>'Daily Report'!J715</f>
        <v>#N/A</v>
      </c>
      <c r="L429" s="521"/>
      <c r="M429" s="304" t="e">
        <f t="shared" si="13"/>
        <v>#DIV/0!</v>
      </c>
      <c r="N429" s="230">
        <f>COUNTIF($J$5:M$130,$A429)</f>
        <v>0</v>
      </c>
      <c r="O429" s="230">
        <f>COUNTIF($J$131:K$256,$A429)</f>
        <v>0</v>
      </c>
      <c r="P429" s="230">
        <f>COUNTIF($J$257:K$382,$A429)</f>
        <v>0</v>
      </c>
      <c r="Q429" s="230">
        <f>COUNTIF($J$384:M$562,$A429)</f>
        <v>0</v>
      </c>
    </row>
    <row r="430" spans="1:17" ht="18.75">
      <c r="A430" s="222" t="s">
        <v>487</v>
      </c>
      <c r="B430" s="523"/>
      <c r="C430" s="520"/>
      <c r="D430" s="520"/>
      <c r="E430" s="520"/>
      <c r="F430" s="521"/>
      <c r="G430" s="521"/>
      <c r="H430" s="231">
        <f t="shared" si="12"/>
        <v>0</v>
      </c>
      <c r="I430" s="223"/>
      <c r="J430" s="227">
        <f>'Daily Report'!D716</f>
        <v>0</v>
      </c>
      <c r="K430" s="227" t="e">
        <f>'Daily Report'!J716</f>
        <v>#N/A</v>
      </c>
      <c r="L430" s="521"/>
      <c r="M430" s="304" t="e">
        <f t="shared" si="13"/>
        <v>#DIV/0!</v>
      </c>
      <c r="N430" s="230">
        <f>COUNTIF($J$5:M$130,$A430)</f>
        <v>0</v>
      </c>
      <c r="O430" s="230">
        <f>COUNTIF($J$131:K$256,$A430)</f>
        <v>0</v>
      </c>
      <c r="P430" s="230">
        <f>COUNTIF($J$257:K$382,$A430)</f>
        <v>0</v>
      </c>
      <c r="Q430" s="230">
        <f>COUNTIF($J$384:M$562,$A430)</f>
        <v>0</v>
      </c>
    </row>
    <row r="431" spans="1:17" ht="18.75">
      <c r="A431" s="222" t="s">
        <v>488</v>
      </c>
      <c r="B431" s="523"/>
      <c r="C431" s="520"/>
      <c r="D431" s="520"/>
      <c r="E431" s="520"/>
      <c r="F431" s="521"/>
      <c r="G431" s="521"/>
      <c r="H431" s="231">
        <f t="shared" si="12"/>
        <v>0</v>
      </c>
      <c r="I431" s="223"/>
      <c r="J431" s="227">
        <f>'Daily Report'!D717</f>
        <v>0</v>
      </c>
      <c r="K431" s="227" t="e">
        <f>'Daily Report'!J717</f>
        <v>#N/A</v>
      </c>
      <c r="L431" s="521"/>
      <c r="M431" s="304" t="e">
        <f t="shared" si="13"/>
        <v>#DIV/0!</v>
      </c>
      <c r="N431" s="230">
        <f>COUNTIF($J$5:M$130,$A431)</f>
        <v>0</v>
      </c>
      <c r="O431" s="230">
        <f>COUNTIF($J$131:K$256,$A431)</f>
        <v>0</v>
      </c>
      <c r="P431" s="230">
        <f>COUNTIF($J$257:K$382,$A431)</f>
        <v>0</v>
      </c>
      <c r="Q431" s="230">
        <f>COUNTIF($J$384:M$562,$A431)</f>
        <v>0</v>
      </c>
    </row>
    <row r="432" spans="1:17" ht="18.75">
      <c r="A432" s="222" t="s">
        <v>489</v>
      </c>
      <c r="B432" s="523"/>
      <c r="C432" s="520"/>
      <c r="D432" s="520"/>
      <c r="E432" s="520"/>
      <c r="F432" s="521"/>
      <c r="G432" s="521"/>
      <c r="H432" s="231">
        <f t="shared" si="12"/>
        <v>0</v>
      </c>
      <c r="I432" s="223"/>
      <c r="J432" s="227">
        <f>'Daily Report'!D718</f>
        <v>0</v>
      </c>
      <c r="K432" s="227" t="e">
        <f>'Daily Report'!J718</f>
        <v>#N/A</v>
      </c>
      <c r="L432" s="521"/>
      <c r="M432" s="304" t="e">
        <f t="shared" si="13"/>
        <v>#DIV/0!</v>
      </c>
      <c r="N432" s="230">
        <f>COUNTIF($J$5:M$130,$A432)</f>
        <v>0</v>
      </c>
      <c r="O432" s="230">
        <f>COUNTIF($J$131:K$256,$A432)</f>
        <v>0</v>
      </c>
      <c r="P432" s="230">
        <f>COUNTIF($J$257:K$382,$A432)</f>
        <v>0</v>
      </c>
      <c r="Q432" s="230">
        <f>COUNTIF($J$384:M$562,$A432)</f>
        <v>0</v>
      </c>
    </row>
    <row r="433" spans="1:17" ht="18.75">
      <c r="A433" s="222" t="s">
        <v>490</v>
      </c>
      <c r="B433" s="523"/>
      <c r="C433" s="520"/>
      <c r="D433" s="520"/>
      <c r="E433" s="520"/>
      <c r="F433" s="521"/>
      <c r="G433" s="521"/>
      <c r="H433" s="231">
        <f t="shared" si="12"/>
        <v>0</v>
      </c>
      <c r="I433" s="223"/>
      <c r="J433" s="227">
        <f>'Daily Report'!D719</f>
        <v>0</v>
      </c>
      <c r="K433" s="227" t="e">
        <f>'Daily Report'!J719</f>
        <v>#N/A</v>
      </c>
      <c r="L433" s="521"/>
      <c r="M433" s="304" t="e">
        <f t="shared" si="13"/>
        <v>#DIV/0!</v>
      </c>
      <c r="N433" s="230">
        <f>COUNTIF($J$5:M$130,$A433)</f>
        <v>0</v>
      </c>
      <c r="O433" s="230">
        <f>COUNTIF($J$131:K$256,$A433)</f>
        <v>0</v>
      </c>
      <c r="P433" s="230">
        <f>COUNTIF($J$257:K$382,$A433)</f>
        <v>0</v>
      </c>
      <c r="Q433" s="230">
        <f>COUNTIF($J$384:M$562,$A433)</f>
        <v>0</v>
      </c>
    </row>
    <row r="434" spans="1:17" ht="18.75">
      <c r="A434" s="222" t="s">
        <v>491</v>
      </c>
      <c r="B434" s="523"/>
      <c r="C434" s="520"/>
      <c r="D434" s="520"/>
      <c r="E434" s="520"/>
      <c r="F434" s="521"/>
      <c r="G434" s="521"/>
      <c r="H434" s="231">
        <f t="shared" si="12"/>
        <v>0</v>
      </c>
      <c r="I434" s="223"/>
      <c r="J434" s="227">
        <f>'Daily Report'!D720</f>
        <v>0</v>
      </c>
      <c r="K434" s="227" t="e">
        <f>'Daily Report'!J720</f>
        <v>#N/A</v>
      </c>
      <c r="L434" s="521"/>
      <c r="M434" s="304" t="e">
        <f t="shared" si="13"/>
        <v>#DIV/0!</v>
      </c>
      <c r="N434" s="230">
        <f>COUNTIF($J$5:M$130,$A434)</f>
        <v>0</v>
      </c>
      <c r="O434" s="230">
        <f>COUNTIF($J$131:K$256,$A434)</f>
        <v>0</v>
      </c>
      <c r="P434" s="230">
        <f>COUNTIF($J$257:K$382,$A434)</f>
        <v>0</v>
      </c>
      <c r="Q434" s="230">
        <f>COUNTIF($J$384:M$562,$A434)</f>
        <v>0</v>
      </c>
    </row>
    <row r="435" spans="1:17" ht="18.75">
      <c r="A435" s="222" t="s">
        <v>492</v>
      </c>
      <c r="B435" s="523"/>
      <c r="C435" s="520"/>
      <c r="D435" s="520"/>
      <c r="E435" s="520"/>
      <c r="F435" s="521"/>
      <c r="G435" s="521"/>
      <c r="H435" s="231">
        <f t="shared" si="12"/>
        <v>0</v>
      </c>
      <c r="I435" s="223"/>
      <c r="J435" s="227">
        <f>'Daily Report'!D721</f>
        <v>0</v>
      </c>
      <c r="K435" s="227" t="e">
        <f>'Daily Report'!J721</f>
        <v>#N/A</v>
      </c>
      <c r="L435" s="521"/>
      <c r="M435" s="304" t="e">
        <f t="shared" si="13"/>
        <v>#DIV/0!</v>
      </c>
      <c r="N435" s="230">
        <f>COUNTIF($J$5:M$130,$A435)</f>
        <v>0</v>
      </c>
      <c r="O435" s="230">
        <f>COUNTIF($J$131:K$256,$A435)</f>
        <v>0</v>
      </c>
      <c r="P435" s="230">
        <f>COUNTIF($J$257:K$382,$A435)</f>
        <v>0</v>
      </c>
      <c r="Q435" s="230">
        <f>COUNTIF($J$384:M$562,$A435)</f>
        <v>0</v>
      </c>
    </row>
    <row r="436" spans="1:17" ht="18.75">
      <c r="A436" s="222" t="s">
        <v>493</v>
      </c>
      <c r="B436" s="523"/>
      <c r="C436" s="520"/>
      <c r="D436" s="520"/>
      <c r="E436" s="520"/>
      <c r="F436" s="521"/>
      <c r="G436" s="521"/>
      <c r="H436" s="231">
        <f t="shared" si="12"/>
        <v>0</v>
      </c>
      <c r="I436" s="223"/>
      <c r="J436" s="227">
        <f>'Daily Report'!D722</f>
        <v>0</v>
      </c>
      <c r="K436" s="227" t="e">
        <f>'Daily Report'!J722</f>
        <v>#N/A</v>
      </c>
      <c r="L436" s="521"/>
      <c r="M436" s="304" t="e">
        <f t="shared" si="13"/>
        <v>#DIV/0!</v>
      </c>
      <c r="N436" s="230">
        <f>COUNTIF($J$5:M$130,$A436)</f>
        <v>0</v>
      </c>
      <c r="O436" s="230">
        <f>COUNTIF($J$131:K$256,$A436)</f>
        <v>0</v>
      </c>
      <c r="P436" s="230">
        <f>COUNTIF($J$257:K$382,$A436)</f>
        <v>0</v>
      </c>
      <c r="Q436" s="230">
        <f>COUNTIF($J$384:M$562,$A436)</f>
        <v>0</v>
      </c>
    </row>
    <row r="437" spans="1:17" ht="18.75">
      <c r="A437" s="222" t="s">
        <v>494</v>
      </c>
      <c r="B437" s="523"/>
      <c r="C437" s="520"/>
      <c r="D437" s="520"/>
      <c r="E437" s="520"/>
      <c r="F437" s="521"/>
      <c r="G437" s="521"/>
      <c r="H437" s="231">
        <f t="shared" si="12"/>
        <v>0</v>
      </c>
      <c r="I437" s="223"/>
      <c r="J437" s="227">
        <f>'Daily Report'!D735</f>
        <v>0</v>
      </c>
      <c r="K437" s="227" t="e">
        <f>'Daily Report'!J735</f>
        <v>#N/A</v>
      </c>
      <c r="L437" s="521"/>
      <c r="M437" s="304" t="e">
        <f t="shared" si="13"/>
        <v>#DIV/0!</v>
      </c>
      <c r="N437" s="230">
        <f>COUNTIF($J$5:M$130,$A437)</f>
        <v>0</v>
      </c>
      <c r="O437" s="230">
        <f>COUNTIF($J$131:K$256,$A437)</f>
        <v>0</v>
      </c>
      <c r="P437" s="230">
        <f>COUNTIF($J$257:K$382,$A437)</f>
        <v>0</v>
      </c>
      <c r="Q437" s="230">
        <f>COUNTIF($J$384:M$562,$A437)</f>
        <v>0</v>
      </c>
    </row>
    <row r="438" spans="1:17" ht="18.75">
      <c r="A438" s="222" t="s">
        <v>495</v>
      </c>
      <c r="B438" s="523"/>
      <c r="C438" s="520"/>
      <c r="D438" s="520"/>
      <c r="E438" s="520"/>
      <c r="F438" s="521"/>
      <c r="G438" s="521"/>
      <c r="H438" s="231">
        <f t="shared" si="12"/>
        <v>0</v>
      </c>
      <c r="I438" s="223"/>
      <c r="J438" s="227">
        <f>'Daily Report'!D736</f>
        <v>0</v>
      </c>
      <c r="K438" s="227" t="e">
        <f>'Daily Report'!J736</f>
        <v>#N/A</v>
      </c>
      <c r="L438" s="521"/>
      <c r="M438" s="304" t="e">
        <f t="shared" si="13"/>
        <v>#DIV/0!</v>
      </c>
      <c r="N438" s="230">
        <f>COUNTIF($J$5:M$130,$A438)</f>
        <v>0</v>
      </c>
      <c r="O438" s="230">
        <f>COUNTIF($J$131:K$256,$A438)</f>
        <v>0</v>
      </c>
      <c r="P438" s="230">
        <f>COUNTIF($J$257:K$382,$A438)</f>
        <v>0</v>
      </c>
      <c r="Q438" s="230">
        <f>COUNTIF($J$384:M$562,$A438)</f>
        <v>0</v>
      </c>
    </row>
    <row r="439" spans="1:17" ht="18.75">
      <c r="A439" s="222" t="s">
        <v>496</v>
      </c>
      <c r="B439" s="523"/>
      <c r="C439" s="520"/>
      <c r="D439" s="520"/>
      <c r="E439" s="520"/>
      <c r="F439" s="521"/>
      <c r="G439" s="521"/>
      <c r="H439" s="231">
        <f t="shared" si="12"/>
        <v>0</v>
      </c>
      <c r="I439" s="223"/>
      <c r="J439" s="227">
        <f>'Daily Report'!D737</f>
        <v>0</v>
      </c>
      <c r="K439" s="227" t="e">
        <f>'Daily Report'!J737</f>
        <v>#N/A</v>
      </c>
      <c r="L439" s="521"/>
      <c r="M439" s="304" t="e">
        <f t="shared" si="13"/>
        <v>#DIV/0!</v>
      </c>
      <c r="N439" s="230">
        <f>COUNTIF($J$5:M$130,$A439)</f>
        <v>0</v>
      </c>
      <c r="O439" s="230">
        <f>COUNTIF($J$131:K$256,$A439)</f>
        <v>0</v>
      </c>
      <c r="P439" s="230">
        <f>COUNTIF($J$257:K$382,$A439)</f>
        <v>0</v>
      </c>
      <c r="Q439" s="230">
        <f>COUNTIF($J$384:M$562,$A439)</f>
        <v>0</v>
      </c>
    </row>
    <row r="440" spans="1:17" ht="18.75">
      <c r="A440" s="222" t="s">
        <v>497</v>
      </c>
      <c r="B440" s="523"/>
      <c r="C440" s="520"/>
      <c r="D440" s="520"/>
      <c r="E440" s="520"/>
      <c r="F440" s="521"/>
      <c r="G440" s="521"/>
      <c r="H440" s="231">
        <f t="shared" si="12"/>
        <v>0</v>
      </c>
      <c r="I440" s="223"/>
      <c r="J440" s="227">
        <f>'Daily Report'!D738</f>
        <v>0</v>
      </c>
      <c r="K440" s="227" t="e">
        <f>'Daily Report'!J738</f>
        <v>#N/A</v>
      </c>
      <c r="L440" s="521"/>
      <c r="M440" s="304" t="e">
        <f t="shared" si="13"/>
        <v>#DIV/0!</v>
      </c>
      <c r="N440" s="230">
        <f>COUNTIF($J$5:M$130,$A440)</f>
        <v>0</v>
      </c>
      <c r="O440" s="230">
        <f>COUNTIF($J$131:K$256,$A440)</f>
        <v>0</v>
      </c>
      <c r="P440" s="230">
        <f>COUNTIF($J$257:K$382,$A440)</f>
        <v>0</v>
      </c>
      <c r="Q440" s="230">
        <f>COUNTIF($J$384:M$562,$A440)</f>
        <v>0</v>
      </c>
    </row>
    <row r="441" spans="1:17" ht="18.75">
      <c r="A441" s="222" t="s">
        <v>498</v>
      </c>
      <c r="B441" s="523"/>
      <c r="C441" s="520"/>
      <c r="D441" s="520"/>
      <c r="E441" s="520"/>
      <c r="F441" s="521"/>
      <c r="G441" s="521"/>
      <c r="H441" s="231">
        <f t="shared" si="12"/>
        <v>0</v>
      </c>
      <c r="I441" s="223"/>
      <c r="J441" s="227">
        <f>'Daily Report'!D739</f>
        <v>0</v>
      </c>
      <c r="K441" s="227" t="e">
        <f>'Daily Report'!J739</f>
        <v>#N/A</v>
      </c>
      <c r="L441" s="521"/>
      <c r="M441" s="304" t="e">
        <f t="shared" si="13"/>
        <v>#DIV/0!</v>
      </c>
      <c r="N441" s="230">
        <f>COUNTIF($J$5:M$130,$A441)</f>
        <v>0</v>
      </c>
      <c r="O441" s="230">
        <f>COUNTIF($J$131:K$256,$A441)</f>
        <v>0</v>
      </c>
      <c r="P441" s="230">
        <f>COUNTIF($J$257:K$382,$A441)</f>
        <v>0</v>
      </c>
      <c r="Q441" s="230">
        <f>COUNTIF($J$384:M$562,$A441)</f>
        <v>0</v>
      </c>
    </row>
    <row r="442" spans="1:17" ht="18.75">
      <c r="A442" s="222" t="s">
        <v>499</v>
      </c>
      <c r="B442" s="523"/>
      <c r="C442" s="520"/>
      <c r="D442" s="520"/>
      <c r="E442" s="520"/>
      <c r="F442" s="521"/>
      <c r="G442" s="521"/>
      <c r="H442" s="231">
        <f t="shared" si="12"/>
        <v>0</v>
      </c>
      <c r="I442" s="223"/>
      <c r="J442" s="227">
        <f>'Daily Report'!D740</f>
        <v>0</v>
      </c>
      <c r="K442" s="227" t="e">
        <f>'Daily Report'!J740</f>
        <v>#N/A</v>
      </c>
      <c r="L442" s="521"/>
      <c r="M442" s="304" t="e">
        <f t="shared" si="13"/>
        <v>#DIV/0!</v>
      </c>
      <c r="N442" s="230">
        <f>COUNTIF($J$5:M$130,$A442)</f>
        <v>0</v>
      </c>
      <c r="O442" s="230">
        <f>COUNTIF($J$131:K$256,$A442)</f>
        <v>0</v>
      </c>
      <c r="P442" s="230">
        <f>COUNTIF($J$257:K$382,$A442)</f>
        <v>0</v>
      </c>
      <c r="Q442" s="230">
        <f>COUNTIF($J$384:M$562,$A442)</f>
        <v>0</v>
      </c>
    </row>
    <row r="443" spans="1:17" ht="18.75">
      <c r="A443" s="222" t="s">
        <v>500</v>
      </c>
      <c r="B443" s="523"/>
      <c r="C443" s="520"/>
      <c r="D443" s="520"/>
      <c r="E443" s="520"/>
      <c r="F443" s="521"/>
      <c r="G443" s="521"/>
      <c r="H443" s="231">
        <f t="shared" si="12"/>
        <v>0</v>
      </c>
      <c r="I443" s="223"/>
      <c r="J443" s="227">
        <f>'Daily Report'!D741</f>
        <v>0</v>
      </c>
      <c r="K443" s="227" t="e">
        <f>'Daily Report'!J741</f>
        <v>#N/A</v>
      </c>
      <c r="L443" s="521"/>
      <c r="M443" s="304" t="e">
        <f t="shared" si="13"/>
        <v>#DIV/0!</v>
      </c>
      <c r="N443" s="230">
        <f>COUNTIF($J$5:M$130,$A443)</f>
        <v>0</v>
      </c>
      <c r="O443" s="230">
        <f>COUNTIF($J$131:K$256,$A443)</f>
        <v>0</v>
      </c>
      <c r="P443" s="230">
        <f>COUNTIF($J$257:K$382,$A443)</f>
        <v>0</v>
      </c>
      <c r="Q443" s="230">
        <f>COUNTIF($J$384:M$562,$A443)</f>
        <v>0</v>
      </c>
    </row>
    <row r="444" spans="1:17" ht="18.75">
      <c r="A444" s="222" t="s">
        <v>501</v>
      </c>
      <c r="B444" s="523"/>
      <c r="C444" s="520"/>
      <c r="D444" s="520"/>
      <c r="E444" s="520"/>
      <c r="F444" s="521"/>
      <c r="G444" s="521"/>
      <c r="H444" s="231">
        <f t="shared" si="12"/>
        <v>0</v>
      </c>
      <c r="I444" s="223"/>
      <c r="J444" s="227">
        <f>'Daily Report'!D742</f>
        <v>0</v>
      </c>
      <c r="K444" s="227" t="e">
        <f>'Daily Report'!J742</f>
        <v>#N/A</v>
      </c>
      <c r="L444" s="521"/>
      <c r="M444" s="304" t="e">
        <f t="shared" si="13"/>
        <v>#DIV/0!</v>
      </c>
      <c r="N444" s="230">
        <f>COUNTIF($J$5:M$130,$A444)</f>
        <v>0</v>
      </c>
      <c r="O444" s="230">
        <f>COUNTIF($J$131:K$256,$A444)</f>
        <v>0</v>
      </c>
      <c r="P444" s="230">
        <f>COUNTIF($J$257:K$382,$A444)</f>
        <v>0</v>
      </c>
      <c r="Q444" s="230">
        <f>COUNTIF($J$384:M$562,$A444)</f>
        <v>0</v>
      </c>
    </row>
    <row r="445" spans="1:17" ht="18.75">
      <c r="A445" s="222" t="s">
        <v>502</v>
      </c>
      <c r="B445" s="523"/>
      <c r="C445" s="520"/>
      <c r="D445" s="520"/>
      <c r="E445" s="520"/>
      <c r="F445" s="521"/>
      <c r="G445" s="521"/>
      <c r="H445" s="231">
        <f t="shared" si="12"/>
        <v>0</v>
      </c>
      <c r="I445" s="223"/>
      <c r="J445" s="227">
        <f>'Daily Report'!D743</f>
        <v>0</v>
      </c>
      <c r="K445" s="227" t="e">
        <f>'Daily Report'!J743</f>
        <v>#N/A</v>
      </c>
      <c r="L445" s="521"/>
      <c r="M445" s="304" t="e">
        <f t="shared" si="13"/>
        <v>#DIV/0!</v>
      </c>
      <c r="N445" s="230">
        <f>COUNTIF($J$5:M$130,$A445)</f>
        <v>0</v>
      </c>
      <c r="O445" s="230">
        <f>COUNTIF($J$131:K$256,$A445)</f>
        <v>0</v>
      </c>
      <c r="P445" s="230">
        <f>COUNTIF($J$257:K$382,$A445)</f>
        <v>0</v>
      </c>
      <c r="Q445" s="230">
        <f>COUNTIF($J$384:M$562,$A445)</f>
        <v>0</v>
      </c>
    </row>
    <row r="446" spans="1:17" ht="18.75">
      <c r="A446" s="222" t="s">
        <v>503</v>
      </c>
      <c r="B446" s="523"/>
      <c r="C446" s="520"/>
      <c r="D446" s="520"/>
      <c r="E446" s="520"/>
      <c r="F446" s="521"/>
      <c r="G446" s="521"/>
      <c r="H446" s="231">
        <f t="shared" si="12"/>
        <v>0</v>
      </c>
      <c r="I446" s="223"/>
      <c r="J446" s="227">
        <f>'Daily Report'!D744</f>
        <v>0</v>
      </c>
      <c r="K446" s="227" t="e">
        <f>'Daily Report'!J744</f>
        <v>#N/A</v>
      </c>
      <c r="L446" s="521"/>
      <c r="M446" s="304" t="e">
        <f t="shared" si="13"/>
        <v>#DIV/0!</v>
      </c>
      <c r="N446" s="230">
        <f>COUNTIF($J$5:M$130,$A446)</f>
        <v>0</v>
      </c>
      <c r="O446" s="230">
        <f>COUNTIF($J$131:K$256,$A446)</f>
        <v>0</v>
      </c>
      <c r="P446" s="230">
        <f>COUNTIF($J$257:K$382,$A446)</f>
        <v>0</v>
      </c>
      <c r="Q446" s="230">
        <f>COUNTIF($J$384:M$562,$A446)</f>
        <v>0</v>
      </c>
    </row>
    <row r="447" spans="1:17" ht="18.75">
      <c r="A447" s="222" t="s">
        <v>504</v>
      </c>
      <c r="B447" s="523"/>
      <c r="C447" s="520"/>
      <c r="D447" s="520"/>
      <c r="E447" s="520"/>
      <c r="F447" s="521"/>
      <c r="G447" s="521"/>
      <c r="H447" s="231">
        <f t="shared" si="12"/>
        <v>0</v>
      </c>
      <c r="I447" s="223"/>
      <c r="J447" s="227">
        <f>'Daily Report'!D745</f>
        <v>0</v>
      </c>
      <c r="K447" s="227" t="e">
        <f>'Daily Report'!J745</f>
        <v>#N/A</v>
      </c>
      <c r="L447" s="521"/>
      <c r="M447" s="304" t="e">
        <f t="shared" si="13"/>
        <v>#DIV/0!</v>
      </c>
      <c r="N447" s="230">
        <f>COUNTIF($J$5:M$130,$A447)</f>
        <v>0</v>
      </c>
      <c r="O447" s="230">
        <f>COUNTIF($J$131:K$256,$A447)</f>
        <v>0</v>
      </c>
      <c r="P447" s="230">
        <f>COUNTIF($J$257:K$382,$A447)</f>
        <v>0</v>
      </c>
      <c r="Q447" s="230">
        <f>COUNTIF($J$384:M$562,$A447)</f>
        <v>0</v>
      </c>
    </row>
    <row r="448" spans="1:17" ht="18.75">
      <c r="A448" s="222" t="s">
        <v>505</v>
      </c>
      <c r="B448" s="523"/>
      <c r="C448" s="520"/>
      <c r="D448" s="520"/>
      <c r="E448" s="520"/>
      <c r="F448" s="521"/>
      <c r="G448" s="521"/>
      <c r="H448" s="231">
        <f t="shared" si="12"/>
        <v>0</v>
      </c>
      <c r="I448" s="223"/>
      <c r="J448" s="227">
        <f>'Daily Report'!D746</f>
        <v>0</v>
      </c>
      <c r="K448" s="227" t="e">
        <f>'Daily Report'!J746</f>
        <v>#N/A</v>
      </c>
      <c r="L448" s="521"/>
      <c r="M448" s="304" t="e">
        <f t="shared" si="13"/>
        <v>#DIV/0!</v>
      </c>
      <c r="N448" s="230">
        <f>COUNTIF($J$5:M$130,$A448)</f>
        <v>0</v>
      </c>
      <c r="O448" s="230">
        <f>COUNTIF($J$131:K$256,$A448)</f>
        <v>0</v>
      </c>
      <c r="P448" s="230">
        <f>COUNTIF($J$257:K$382,$A448)</f>
        <v>0</v>
      </c>
      <c r="Q448" s="230">
        <f>COUNTIF($J$384:M$562,$A448)</f>
        <v>0</v>
      </c>
    </row>
    <row r="449" spans="1:17" ht="18.75">
      <c r="A449" s="222" t="s">
        <v>506</v>
      </c>
      <c r="B449" s="523"/>
      <c r="C449" s="520"/>
      <c r="D449" s="520"/>
      <c r="E449" s="520"/>
      <c r="F449" s="521"/>
      <c r="G449" s="521"/>
      <c r="H449" s="231">
        <f t="shared" si="12"/>
        <v>0</v>
      </c>
      <c r="I449" s="223"/>
      <c r="J449" s="227">
        <f>'Daily Report'!D747</f>
        <v>0</v>
      </c>
      <c r="K449" s="227" t="e">
        <f>'Daily Report'!J747</f>
        <v>#N/A</v>
      </c>
      <c r="L449" s="521"/>
      <c r="M449" s="304" t="e">
        <f t="shared" si="13"/>
        <v>#DIV/0!</v>
      </c>
      <c r="N449" s="230">
        <f>COUNTIF($J$5:M$130,$A449)</f>
        <v>0</v>
      </c>
      <c r="O449" s="230">
        <f>COUNTIF($J$131:K$256,$A449)</f>
        <v>0</v>
      </c>
      <c r="P449" s="230">
        <f>COUNTIF($J$257:K$382,$A449)</f>
        <v>0</v>
      </c>
      <c r="Q449" s="230">
        <f>COUNTIF($J$384:M$562,$A449)</f>
        <v>0</v>
      </c>
    </row>
    <row r="450" spans="1:17" ht="18.75">
      <c r="A450" s="222" t="s">
        <v>507</v>
      </c>
      <c r="B450" s="523"/>
      <c r="C450" s="520"/>
      <c r="D450" s="520"/>
      <c r="E450" s="520"/>
      <c r="F450" s="521"/>
      <c r="G450" s="521"/>
      <c r="H450" s="231">
        <f t="shared" si="12"/>
        <v>0</v>
      </c>
      <c r="I450" s="223"/>
      <c r="J450" s="227">
        <f>'Daily Report'!D748</f>
        <v>0</v>
      </c>
      <c r="K450" s="227" t="e">
        <f>'Daily Report'!J748</f>
        <v>#N/A</v>
      </c>
      <c r="L450" s="521"/>
      <c r="M450" s="304" t="e">
        <f t="shared" si="13"/>
        <v>#DIV/0!</v>
      </c>
      <c r="N450" s="230">
        <f>COUNTIF($J$5:M$130,$A450)</f>
        <v>0</v>
      </c>
      <c r="O450" s="230">
        <f>COUNTIF($J$131:K$256,$A450)</f>
        <v>0</v>
      </c>
      <c r="P450" s="230">
        <f>COUNTIF($J$257:K$382,$A450)</f>
        <v>0</v>
      </c>
      <c r="Q450" s="230">
        <f>COUNTIF($J$384:M$562,$A450)</f>
        <v>0</v>
      </c>
    </row>
    <row r="451" spans="1:17" ht="18.75">
      <c r="A451" s="222" t="s">
        <v>508</v>
      </c>
      <c r="B451" s="523"/>
      <c r="C451" s="520"/>
      <c r="D451" s="520"/>
      <c r="E451" s="520"/>
      <c r="F451" s="521"/>
      <c r="G451" s="521"/>
      <c r="H451" s="231">
        <f t="shared" si="12"/>
        <v>0</v>
      </c>
      <c r="I451" s="223"/>
      <c r="J451" s="227">
        <f>'Daily Report'!D749</f>
        <v>0</v>
      </c>
      <c r="K451" s="227" t="e">
        <f>'Daily Report'!J749</f>
        <v>#N/A</v>
      </c>
      <c r="L451" s="521"/>
      <c r="M451" s="304" t="e">
        <f t="shared" si="13"/>
        <v>#DIV/0!</v>
      </c>
      <c r="N451" s="230">
        <f>COUNTIF($J$5:M$130,$A451)</f>
        <v>0</v>
      </c>
      <c r="O451" s="230">
        <f>COUNTIF($J$131:K$256,$A451)</f>
        <v>0</v>
      </c>
      <c r="P451" s="230">
        <f>COUNTIF($J$257:K$382,$A451)</f>
        <v>0</v>
      </c>
      <c r="Q451" s="230">
        <f>COUNTIF($J$384:M$562,$A451)</f>
        <v>0</v>
      </c>
    </row>
    <row r="452" spans="1:17" ht="18.75">
      <c r="A452" s="222" t="s">
        <v>509</v>
      </c>
      <c r="B452" s="523"/>
      <c r="C452" s="520"/>
      <c r="D452" s="520"/>
      <c r="E452" s="520"/>
      <c r="F452" s="521"/>
      <c r="G452" s="521"/>
      <c r="H452" s="231">
        <f t="shared" si="12"/>
        <v>0</v>
      </c>
      <c r="I452" s="223"/>
      <c r="J452" s="227">
        <f>'Daily Report'!D750</f>
        <v>0</v>
      </c>
      <c r="K452" s="227" t="e">
        <f>'Daily Report'!J750</f>
        <v>#N/A</v>
      </c>
      <c r="L452" s="521"/>
      <c r="M452" s="304" t="e">
        <f t="shared" si="13"/>
        <v>#DIV/0!</v>
      </c>
      <c r="N452" s="230">
        <f>COUNTIF($J$5:M$130,$A452)</f>
        <v>0</v>
      </c>
      <c r="O452" s="230">
        <f>COUNTIF($J$131:K$256,$A452)</f>
        <v>0</v>
      </c>
      <c r="P452" s="230">
        <f>COUNTIF($J$257:K$382,$A452)</f>
        <v>0</v>
      </c>
      <c r="Q452" s="230">
        <f>COUNTIF($J$384:M$562,$A452)</f>
        <v>0</v>
      </c>
    </row>
    <row r="453" spans="1:17" ht="18.75">
      <c r="A453" s="222" t="s">
        <v>510</v>
      </c>
      <c r="B453" s="523"/>
      <c r="C453" s="520"/>
      <c r="D453" s="520"/>
      <c r="E453" s="520"/>
      <c r="F453" s="521"/>
      <c r="G453" s="521"/>
      <c r="H453" s="231">
        <f t="shared" si="12"/>
        <v>0</v>
      </c>
      <c r="I453" s="223"/>
      <c r="J453" s="227">
        <f>'Daily Report'!D751</f>
        <v>0</v>
      </c>
      <c r="K453" s="227" t="e">
        <f>'Daily Report'!J751</f>
        <v>#N/A</v>
      </c>
      <c r="L453" s="521"/>
      <c r="M453" s="304" t="e">
        <f t="shared" si="13"/>
        <v>#DIV/0!</v>
      </c>
      <c r="N453" s="230">
        <f>COUNTIF($J$5:M$130,$A453)</f>
        <v>0</v>
      </c>
      <c r="O453" s="230">
        <f>COUNTIF($J$131:K$256,$A453)</f>
        <v>0</v>
      </c>
      <c r="P453" s="230">
        <f>COUNTIF($J$257:K$382,$A453)</f>
        <v>0</v>
      </c>
      <c r="Q453" s="230">
        <f>COUNTIF($J$384:M$562,$A453)</f>
        <v>0</v>
      </c>
    </row>
    <row r="454" spans="1:17" ht="18.75">
      <c r="A454" s="222" t="s">
        <v>511</v>
      </c>
      <c r="B454" s="523"/>
      <c r="C454" s="520"/>
      <c r="D454" s="520"/>
      <c r="E454" s="520"/>
      <c r="F454" s="521"/>
      <c r="G454" s="521"/>
      <c r="H454" s="231">
        <f t="shared" ref="H454:H517" si="14">COUNTIF(J$5:J$562,A454)</f>
        <v>0</v>
      </c>
      <c r="I454" s="223"/>
      <c r="J454" s="227">
        <f>'Daily Report'!D752</f>
        <v>0</v>
      </c>
      <c r="K454" s="227" t="e">
        <f>'Daily Report'!J752</f>
        <v>#N/A</v>
      </c>
      <c r="L454" s="521"/>
      <c r="M454" s="304" t="e">
        <f t="shared" ref="M454:M517" si="15">H454/L454</f>
        <v>#DIV/0!</v>
      </c>
      <c r="N454" s="230">
        <f>COUNTIF($J$5:M$130,$A454)</f>
        <v>0</v>
      </c>
      <c r="O454" s="230">
        <f>COUNTIF($J$131:K$256,$A454)</f>
        <v>0</v>
      </c>
      <c r="P454" s="230">
        <f>COUNTIF($J$257:K$382,$A454)</f>
        <v>0</v>
      </c>
      <c r="Q454" s="230">
        <f>COUNTIF($J$384:M$562,$A454)</f>
        <v>0</v>
      </c>
    </row>
    <row r="455" spans="1:17" ht="18.75">
      <c r="A455" s="222" t="s">
        <v>512</v>
      </c>
      <c r="B455" s="523"/>
      <c r="C455" s="520"/>
      <c r="D455" s="520"/>
      <c r="E455" s="520"/>
      <c r="F455" s="521"/>
      <c r="G455" s="521"/>
      <c r="H455" s="231">
        <f t="shared" si="14"/>
        <v>0</v>
      </c>
      <c r="I455" s="223"/>
      <c r="J455" s="227">
        <f>'Daily Report'!D765</f>
        <v>0</v>
      </c>
      <c r="K455" s="227" t="e">
        <f>'Daily Report'!J765</f>
        <v>#N/A</v>
      </c>
      <c r="L455" s="521"/>
      <c r="M455" s="304" t="e">
        <f t="shared" si="15"/>
        <v>#DIV/0!</v>
      </c>
      <c r="N455" s="230">
        <f>COUNTIF($J$5:M$130,$A455)</f>
        <v>0</v>
      </c>
      <c r="O455" s="230">
        <f>COUNTIF($J$131:K$256,$A455)</f>
        <v>0</v>
      </c>
      <c r="P455" s="230">
        <f>COUNTIF($J$257:K$382,$A455)</f>
        <v>0</v>
      </c>
      <c r="Q455" s="230">
        <f>COUNTIF($J$384:M$562,$A455)</f>
        <v>0</v>
      </c>
    </row>
    <row r="456" spans="1:17" ht="18.75">
      <c r="A456" s="222" t="s">
        <v>513</v>
      </c>
      <c r="B456" s="523"/>
      <c r="C456" s="520"/>
      <c r="D456" s="520"/>
      <c r="E456" s="520"/>
      <c r="F456" s="521"/>
      <c r="G456" s="521"/>
      <c r="H456" s="231">
        <f t="shared" si="14"/>
        <v>0</v>
      </c>
      <c r="I456" s="223"/>
      <c r="J456" s="227">
        <f>'Daily Report'!D766</f>
        <v>0</v>
      </c>
      <c r="K456" s="227" t="e">
        <f>'Daily Report'!J766</f>
        <v>#N/A</v>
      </c>
      <c r="L456" s="521"/>
      <c r="M456" s="304" t="e">
        <f t="shared" si="15"/>
        <v>#DIV/0!</v>
      </c>
      <c r="N456" s="230">
        <f>COUNTIF($J$5:M$130,$A456)</f>
        <v>0</v>
      </c>
      <c r="O456" s="230">
        <f>COUNTIF($J$131:K$256,$A456)</f>
        <v>0</v>
      </c>
      <c r="P456" s="230">
        <f>COUNTIF($J$257:K$382,$A456)</f>
        <v>0</v>
      </c>
      <c r="Q456" s="230">
        <f>COUNTIF($J$384:M$562,$A456)</f>
        <v>0</v>
      </c>
    </row>
    <row r="457" spans="1:17" ht="18.75">
      <c r="A457" s="222" t="s">
        <v>514</v>
      </c>
      <c r="B457" s="523"/>
      <c r="C457" s="520"/>
      <c r="D457" s="520"/>
      <c r="E457" s="520"/>
      <c r="F457" s="521"/>
      <c r="G457" s="521"/>
      <c r="H457" s="231">
        <f t="shared" si="14"/>
        <v>0</v>
      </c>
      <c r="I457" s="223"/>
      <c r="J457" s="227">
        <f>'Daily Report'!D767</f>
        <v>0</v>
      </c>
      <c r="K457" s="227" t="e">
        <f>'Daily Report'!J767</f>
        <v>#N/A</v>
      </c>
      <c r="L457" s="521"/>
      <c r="M457" s="304" t="e">
        <f t="shared" si="15"/>
        <v>#DIV/0!</v>
      </c>
      <c r="N457" s="230">
        <f>COUNTIF($J$5:M$130,$A457)</f>
        <v>0</v>
      </c>
      <c r="O457" s="230">
        <f>COUNTIF($J$131:K$256,$A457)</f>
        <v>0</v>
      </c>
      <c r="P457" s="230">
        <f>COUNTIF($J$257:K$382,$A457)</f>
        <v>0</v>
      </c>
      <c r="Q457" s="230">
        <f>COUNTIF($J$384:M$562,$A457)</f>
        <v>0</v>
      </c>
    </row>
    <row r="458" spans="1:17" ht="18.75">
      <c r="A458" s="222" t="s">
        <v>515</v>
      </c>
      <c r="B458" s="523"/>
      <c r="C458" s="520"/>
      <c r="D458" s="520"/>
      <c r="E458" s="520"/>
      <c r="F458" s="521"/>
      <c r="G458" s="521"/>
      <c r="H458" s="231">
        <f t="shared" si="14"/>
        <v>0</v>
      </c>
      <c r="I458" s="223"/>
      <c r="J458" s="227">
        <f>'Daily Report'!D768</f>
        <v>0</v>
      </c>
      <c r="K458" s="227" t="e">
        <f>'Daily Report'!J768</f>
        <v>#N/A</v>
      </c>
      <c r="L458" s="521"/>
      <c r="M458" s="304" t="e">
        <f t="shared" si="15"/>
        <v>#DIV/0!</v>
      </c>
      <c r="N458" s="230">
        <f>COUNTIF($J$5:M$130,$A458)</f>
        <v>0</v>
      </c>
      <c r="O458" s="230">
        <f>COUNTIF($J$131:K$256,$A458)</f>
        <v>0</v>
      </c>
      <c r="P458" s="230">
        <f>COUNTIF($J$257:K$382,$A458)</f>
        <v>0</v>
      </c>
      <c r="Q458" s="230">
        <f>COUNTIF($J$384:M$562,$A458)</f>
        <v>0</v>
      </c>
    </row>
    <row r="459" spans="1:17" ht="18.75">
      <c r="A459" s="222" t="s">
        <v>516</v>
      </c>
      <c r="B459" s="523"/>
      <c r="C459" s="520"/>
      <c r="D459" s="520"/>
      <c r="E459" s="520"/>
      <c r="F459" s="521"/>
      <c r="G459" s="521"/>
      <c r="H459" s="231">
        <f t="shared" si="14"/>
        <v>0</v>
      </c>
      <c r="I459" s="223"/>
      <c r="J459" s="227">
        <f>'Daily Report'!D769</f>
        <v>0</v>
      </c>
      <c r="K459" s="227" t="e">
        <f>'Daily Report'!J769</f>
        <v>#N/A</v>
      </c>
      <c r="L459" s="521"/>
      <c r="M459" s="304" t="e">
        <f t="shared" si="15"/>
        <v>#DIV/0!</v>
      </c>
      <c r="N459" s="230">
        <f>COUNTIF($J$5:M$130,$A459)</f>
        <v>0</v>
      </c>
      <c r="O459" s="230">
        <f>COUNTIF($J$131:K$256,$A459)</f>
        <v>0</v>
      </c>
      <c r="P459" s="230">
        <f>COUNTIF($J$257:K$382,$A459)</f>
        <v>0</v>
      </c>
      <c r="Q459" s="230">
        <f>COUNTIF($J$384:M$562,$A459)</f>
        <v>0</v>
      </c>
    </row>
    <row r="460" spans="1:17" ht="18.75">
      <c r="A460" s="222" t="s">
        <v>517</v>
      </c>
      <c r="B460" s="523"/>
      <c r="C460" s="520"/>
      <c r="D460" s="520"/>
      <c r="E460" s="520"/>
      <c r="F460" s="521"/>
      <c r="G460" s="521"/>
      <c r="H460" s="231">
        <f t="shared" si="14"/>
        <v>0</v>
      </c>
      <c r="I460" s="223"/>
      <c r="J460" s="227">
        <f>'Daily Report'!D770</f>
        <v>0</v>
      </c>
      <c r="K460" s="227" t="e">
        <f>'Daily Report'!J770</f>
        <v>#N/A</v>
      </c>
      <c r="L460" s="521"/>
      <c r="M460" s="304" t="e">
        <f t="shared" si="15"/>
        <v>#DIV/0!</v>
      </c>
      <c r="N460" s="230">
        <f>COUNTIF($J$5:M$130,$A460)</f>
        <v>0</v>
      </c>
      <c r="O460" s="230">
        <f>COUNTIF($J$131:K$256,$A460)</f>
        <v>0</v>
      </c>
      <c r="P460" s="230">
        <f>COUNTIF($J$257:K$382,$A460)</f>
        <v>0</v>
      </c>
      <c r="Q460" s="230">
        <f>COUNTIF($J$384:M$562,$A460)</f>
        <v>0</v>
      </c>
    </row>
    <row r="461" spans="1:17" ht="18.75">
      <c r="A461" s="222" t="s">
        <v>518</v>
      </c>
      <c r="B461" s="523"/>
      <c r="C461" s="520"/>
      <c r="D461" s="520"/>
      <c r="E461" s="520"/>
      <c r="F461" s="521"/>
      <c r="G461" s="521"/>
      <c r="H461" s="231">
        <f t="shared" si="14"/>
        <v>0</v>
      </c>
      <c r="I461" s="223"/>
      <c r="J461" s="227">
        <f>'Daily Report'!D771</f>
        <v>0</v>
      </c>
      <c r="K461" s="227" t="e">
        <f>'Daily Report'!J771</f>
        <v>#N/A</v>
      </c>
      <c r="L461" s="521"/>
      <c r="M461" s="304" t="e">
        <f t="shared" si="15"/>
        <v>#DIV/0!</v>
      </c>
      <c r="N461" s="230">
        <f>COUNTIF($J$5:M$130,$A461)</f>
        <v>0</v>
      </c>
      <c r="O461" s="230">
        <f>COUNTIF($J$131:K$256,$A461)</f>
        <v>0</v>
      </c>
      <c r="P461" s="230">
        <f>COUNTIF($J$257:K$382,$A461)</f>
        <v>0</v>
      </c>
      <c r="Q461" s="230">
        <f>COUNTIF($J$384:M$562,$A461)</f>
        <v>0</v>
      </c>
    </row>
    <row r="462" spans="1:17" ht="18.75">
      <c r="A462" s="222" t="s">
        <v>519</v>
      </c>
      <c r="B462" s="523"/>
      <c r="C462" s="520"/>
      <c r="D462" s="520"/>
      <c r="E462" s="520"/>
      <c r="F462" s="521"/>
      <c r="G462" s="521"/>
      <c r="H462" s="231">
        <f t="shared" si="14"/>
        <v>0</v>
      </c>
      <c r="I462" s="223"/>
      <c r="J462" s="227">
        <f>'Daily Report'!D772</f>
        <v>0</v>
      </c>
      <c r="K462" s="227" t="e">
        <f>'Daily Report'!J772</f>
        <v>#N/A</v>
      </c>
      <c r="L462" s="521"/>
      <c r="M462" s="304" t="e">
        <f t="shared" si="15"/>
        <v>#DIV/0!</v>
      </c>
      <c r="N462" s="230">
        <f>COUNTIF($J$5:M$130,$A462)</f>
        <v>0</v>
      </c>
      <c r="O462" s="230">
        <f>COUNTIF($J$131:K$256,$A462)</f>
        <v>0</v>
      </c>
      <c r="P462" s="230">
        <f>COUNTIF($J$257:K$382,$A462)</f>
        <v>0</v>
      </c>
      <c r="Q462" s="230">
        <f>COUNTIF($J$384:M$562,$A462)</f>
        <v>0</v>
      </c>
    </row>
    <row r="463" spans="1:17" ht="18.75">
      <c r="A463" s="222" t="s">
        <v>520</v>
      </c>
      <c r="B463" s="523"/>
      <c r="C463" s="520"/>
      <c r="D463" s="520"/>
      <c r="E463" s="520"/>
      <c r="F463" s="521"/>
      <c r="G463" s="521"/>
      <c r="H463" s="231">
        <f t="shared" si="14"/>
        <v>0</v>
      </c>
      <c r="I463" s="223"/>
      <c r="J463" s="227">
        <f>'Daily Report'!D773</f>
        <v>0</v>
      </c>
      <c r="K463" s="227" t="e">
        <f>'Daily Report'!J773</f>
        <v>#N/A</v>
      </c>
      <c r="L463" s="521"/>
      <c r="M463" s="304" t="e">
        <f t="shared" si="15"/>
        <v>#DIV/0!</v>
      </c>
      <c r="N463" s="230">
        <f>COUNTIF($J$5:M$130,$A463)</f>
        <v>0</v>
      </c>
      <c r="O463" s="230">
        <f>COUNTIF($J$131:K$256,$A463)</f>
        <v>0</v>
      </c>
      <c r="P463" s="230">
        <f>COUNTIF($J$257:K$382,$A463)</f>
        <v>0</v>
      </c>
      <c r="Q463" s="230">
        <f>COUNTIF($J$384:M$562,$A463)</f>
        <v>0</v>
      </c>
    </row>
    <row r="464" spans="1:17" ht="18.75">
      <c r="A464" s="222" t="s">
        <v>521</v>
      </c>
      <c r="B464" s="523"/>
      <c r="C464" s="520"/>
      <c r="D464" s="520"/>
      <c r="E464" s="520"/>
      <c r="F464" s="521"/>
      <c r="G464" s="521"/>
      <c r="H464" s="231">
        <f t="shared" si="14"/>
        <v>0</v>
      </c>
      <c r="I464" s="223"/>
      <c r="J464" s="227">
        <f>'Daily Report'!D774</f>
        <v>0</v>
      </c>
      <c r="K464" s="227" t="e">
        <f>'Daily Report'!J774</f>
        <v>#N/A</v>
      </c>
      <c r="L464" s="521"/>
      <c r="M464" s="304" t="e">
        <f t="shared" si="15"/>
        <v>#DIV/0!</v>
      </c>
      <c r="N464" s="230">
        <f>COUNTIF($J$5:M$130,$A464)</f>
        <v>0</v>
      </c>
      <c r="O464" s="230">
        <f>COUNTIF($J$131:K$256,$A464)</f>
        <v>0</v>
      </c>
      <c r="P464" s="230">
        <f>COUNTIF($J$257:K$382,$A464)</f>
        <v>0</v>
      </c>
      <c r="Q464" s="230">
        <f>COUNTIF($J$384:M$562,$A464)</f>
        <v>0</v>
      </c>
    </row>
    <row r="465" spans="1:17" ht="18.75">
      <c r="A465" s="222" t="s">
        <v>522</v>
      </c>
      <c r="B465" s="523"/>
      <c r="C465" s="520"/>
      <c r="D465" s="520"/>
      <c r="E465" s="520"/>
      <c r="F465" s="521"/>
      <c r="G465" s="521"/>
      <c r="H465" s="231">
        <f t="shared" si="14"/>
        <v>0</v>
      </c>
      <c r="I465" s="223"/>
      <c r="J465" s="227">
        <f>'Daily Report'!D775</f>
        <v>0</v>
      </c>
      <c r="K465" s="227" t="e">
        <f>'Daily Report'!J775</f>
        <v>#N/A</v>
      </c>
      <c r="L465" s="521"/>
      <c r="M465" s="304" t="e">
        <f t="shared" si="15"/>
        <v>#DIV/0!</v>
      </c>
      <c r="N465" s="230">
        <f>COUNTIF($J$5:M$130,$A465)</f>
        <v>0</v>
      </c>
      <c r="O465" s="230">
        <f>COUNTIF($J$131:K$256,$A465)</f>
        <v>0</v>
      </c>
      <c r="P465" s="230">
        <f>COUNTIF($J$257:K$382,$A465)</f>
        <v>0</v>
      </c>
      <c r="Q465" s="230">
        <f>COUNTIF($J$384:M$562,$A465)</f>
        <v>0</v>
      </c>
    </row>
    <row r="466" spans="1:17" ht="18.75">
      <c r="A466" s="222" t="s">
        <v>523</v>
      </c>
      <c r="B466" s="523"/>
      <c r="C466" s="520"/>
      <c r="D466" s="520"/>
      <c r="E466" s="520"/>
      <c r="F466" s="521"/>
      <c r="G466" s="521"/>
      <c r="H466" s="231">
        <f t="shared" si="14"/>
        <v>0</v>
      </c>
      <c r="I466" s="223"/>
      <c r="J466" s="227">
        <f>'Daily Report'!D776</f>
        <v>0</v>
      </c>
      <c r="K466" s="227" t="e">
        <f>'Daily Report'!J776</f>
        <v>#N/A</v>
      </c>
      <c r="L466" s="521"/>
      <c r="M466" s="304" t="e">
        <f t="shared" si="15"/>
        <v>#DIV/0!</v>
      </c>
      <c r="N466" s="230">
        <f>COUNTIF($J$5:M$130,$A466)</f>
        <v>0</v>
      </c>
      <c r="O466" s="230">
        <f>COUNTIF($J$131:K$256,$A466)</f>
        <v>0</v>
      </c>
      <c r="P466" s="230">
        <f>COUNTIF($J$257:K$382,$A466)</f>
        <v>0</v>
      </c>
      <c r="Q466" s="230">
        <f>COUNTIF($J$384:M$562,$A466)</f>
        <v>0</v>
      </c>
    </row>
    <row r="467" spans="1:17" ht="18.75">
      <c r="A467" s="222" t="s">
        <v>524</v>
      </c>
      <c r="B467" s="523"/>
      <c r="C467" s="520"/>
      <c r="D467" s="520"/>
      <c r="E467" s="520"/>
      <c r="F467" s="521"/>
      <c r="G467" s="521"/>
      <c r="H467" s="231">
        <f t="shared" si="14"/>
        <v>0</v>
      </c>
      <c r="I467" s="223"/>
      <c r="J467" s="227">
        <f>'Daily Report'!D777</f>
        <v>0</v>
      </c>
      <c r="K467" s="227" t="e">
        <f>'Daily Report'!J777</f>
        <v>#N/A</v>
      </c>
      <c r="L467" s="521"/>
      <c r="M467" s="304" t="e">
        <f t="shared" si="15"/>
        <v>#DIV/0!</v>
      </c>
      <c r="N467" s="230">
        <f>COUNTIF($J$5:M$130,$A467)</f>
        <v>0</v>
      </c>
      <c r="O467" s="230">
        <f>COUNTIF($J$131:K$256,$A467)</f>
        <v>0</v>
      </c>
      <c r="P467" s="230">
        <f>COUNTIF($J$257:K$382,$A467)</f>
        <v>0</v>
      </c>
      <c r="Q467" s="230">
        <f>COUNTIF($J$384:M$562,$A467)</f>
        <v>0</v>
      </c>
    </row>
    <row r="468" spans="1:17" ht="18.75">
      <c r="A468" s="222" t="s">
        <v>525</v>
      </c>
      <c r="B468" s="523"/>
      <c r="C468" s="520"/>
      <c r="D468" s="520"/>
      <c r="E468" s="520"/>
      <c r="F468" s="521"/>
      <c r="G468" s="521"/>
      <c r="H468" s="231">
        <f t="shared" si="14"/>
        <v>0</v>
      </c>
      <c r="I468" s="223"/>
      <c r="J468" s="227">
        <f>'Daily Report'!D778</f>
        <v>0</v>
      </c>
      <c r="K468" s="227" t="e">
        <f>'Daily Report'!J778</f>
        <v>#N/A</v>
      </c>
      <c r="L468" s="521"/>
      <c r="M468" s="304" t="e">
        <f t="shared" si="15"/>
        <v>#DIV/0!</v>
      </c>
      <c r="N468" s="230">
        <f>COUNTIF($J$5:M$130,$A468)</f>
        <v>0</v>
      </c>
      <c r="O468" s="230">
        <f>COUNTIF($J$131:K$256,$A468)</f>
        <v>0</v>
      </c>
      <c r="P468" s="230">
        <f>COUNTIF($J$257:K$382,$A468)</f>
        <v>0</v>
      </c>
      <c r="Q468" s="230">
        <f>COUNTIF($J$384:M$562,$A468)</f>
        <v>0</v>
      </c>
    </row>
    <row r="469" spans="1:17" ht="18.75">
      <c r="A469" s="222" t="s">
        <v>526</v>
      </c>
      <c r="B469" s="523"/>
      <c r="C469" s="520"/>
      <c r="D469" s="520"/>
      <c r="E469" s="520"/>
      <c r="F469" s="521"/>
      <c r="G469" s="521"/>
      <c r="H469" s="231">
        <f t="shared" si="14"/>
        <v>0</v>
      </c>
      <c r="I469" s="223"/>
      <c r="J469" s="227">
        <f>'Daily Report'!D779</f>
        <v>0</v>
      </c>
      <c r="K469" s="227" t="e">
        <f>'Daily Report'!J779</f>
        <v>#N/A</v>
      </c>
      <c r="L469" s="521"/>
      <c r="M469" s="304" t="e">
        <f t="shared" si="15"/>
        <v>#DIV/0!</v>
      </c>
      <c r="N469" s="230">
        <f>COUNTIF($J$5:M$130,$A469)</f>
        <v>0</v>
      </c>
      <c r="O469" s="230">
        <f>COUNTIF($J$131:K$256,$A469)</f>
        <v>0</v>
      </c>
      <c r="P469" s="230">
        <f>COUNTIF($J$257:K$382,$A469)</f>
        <v>0</v>
      </c>
      <c r="Q469" s="230">
        <f>COUNTIF($J$384:M$562,$A469)</f>
        <v>0</v>
      </c>
    </row>
    <row r="470" spans="1:17" ht="18.75">
      <c r="A470" s="222" t="s">
        <v>527</v>
      </c>
      <c r="B470" s="523"/>
      <c r="C470" s="520"/>
      <c r="D470" s="520"/>
      <c r="E470" s="520"/>
      <c r="F470" s="521"/>
      <c r="G470" s="521"/>
      <c r="H470" s="231">
        <f t="shared" si="14"/>
        <v>0</v>
      </c>
      <c r="I470" s="223"/>
      <c r="J470" s="227">
        <f>'Daily Report'!D780</f>
        <v>0</v>
      </c>
      <c r="K470" s="227" t="e">
        <f>'Daily Report'!J780</f>
        <v>#N/A</v>
      </c>
      <c r="L470" s="521"/>
      <c r="M470" s="304" t="e">
        <f t="shared" si="15"/>
        <v>#DIV/0!</v>
      </c>
      <c r="N470" s="230">
        <f>COUNTIF($J$5:M$130,$A470)</f>
        <v>0</v>
      </c>
      <c r="O470" s="230">
        <f>COUNTIF($J$131:K$256,$A470)</f>
        <v>0</v>
      </c>
      <c r="P470" s="230">
        <f>COUNTIF($J$257:K$382,$A470)</f>
        <v>0</v>
      </c>
      <c r="Q470" s="230">
        <f>COUNTIF($J$384:M$562,$A470)</f>
        <v>0</v>
      </c>
    </row>
    <row r="471" spans="1:17" ht="18.75">
      <c r="A471" s="222" t="s">
        <v>528</v>
      </c>
      <c r="B471" s="523"/>
      <c r="C471" s="520"/>
      <c r="D471" s="520"/>
      <c r="E471" s="520"/>
      <c r="F471" s="521"/>
      <c r="G471" s="521"/>
      <c r="H471" s="231">
        <f t="shared" si="14"/>
        <v>0</v>
      </c>
      <c r="I471" s="223"/>
      <c r="J471" s="227">
        <f>'Daily Report'!D781</f>
        <v>0</v>
      </c>
      <c r="K471" s="227" t="e">
        <f>'Daily Report'!J781</f>
        <v>#N/A</v>
      </c>
      <c r="L471" s="521"/>
      <c r="M471" s="304" t="e">
        <f t="shared" si="15"/>
        <v>#DIV/0!</v>
      </c>
      <c r="N471" s="230">
        <f>COUNTIF($J$5:M$130,$A471)</f>
        <v>0</v>
      </c>
      <c r="O471" s="230">
        <f>COUNTIF($J$131:K$256,$A471)</f>
        <v>0</v>
      </c>
      <c r="P471" s="230">
        <f>COUNTIF($J$257:K$382,$A471)</f>
        <v>0</v>
      </c>
      <c r="Q471" s="230">
        <f>COUNTIF($J$384:M$562,$A471)</f>
        <v>0</v>
      </c>
    </row>
    <row r="472" spans="1:17" ht="18.75">
      <c r="A472" s="222" t="s">
        <v>529</v>
      </c>
      <c r="B472" s="523"/>
      <c r="C472" s="520"/>
      <c r="D472" s="520"/>
      <c r="E472" s="520"/>
      <c r="F472" s="521"/>
      <c r="G472" s="521"/>
      <c r="H472" s="231">
        <f t="shared" si="14"/>
        <v>0</v>
      </c>
      <c r="I472" s="223"/>
      <c r="J472" s="227">
        <f>'Daily Report'!D782</f>
        <v>0</v>
      </c>
      <c r="K472" s="227" t="e">
        <f>'Daily Report'!J782</f>
        <v>#N/A</v>
      </c>
      <c r="L472" s="521"/>
      <c r="M472" s="304" t="e">
        <f t="shared" si="15"/>
        <v>#DIV/0!</v>
      </c>
      <c r="N472" s="230">
        <f>COUNTIF($J$5:M$130,$A472)</f>
        <v>0</v>
      </c>
      <c r="O472" s="230">
        <f>COUNTIF($J$131:K$256,$A472)</f>
        <v>0</v>
      </c>
      <c r="P472" s="230">
        <f>COUNTIF($J$257:K$382,$A472)</f>
        <v>0</v>
      </c>
      <c r="Q472" s="230">
        <f>COUNTIF($J$384:M$562,$A472)</f>
        <v>0</v>
      </c>
    </row>
    <row r="473" spans="1:17" ht="18.75">
      <c r="A473" s="222" t="s">
        <v>530</v>
      </c>
      <c r="B473" s="523"/>
      <c r="C473" s="520"/>
      <c r="D473" s="520"/>
      <c r="E473" s="520"/>
      <c r="F473" s="521"/>
      <c r="G473" s="521"/>
      <c r="H473" s="231">
        <f t="shared" si="14"/>
        <v>0</v>
      </c>
      <c r="I473" s="223"/>
      <c r="J473" s="227">
        <f>'Daily Report'!D795</f>
        <v>0</v>
      </c>
      <c r="K473" s="227" t="e">
        <f>'Daily Report'!J795</f>
        <v>#N/A</v>
      </c>
      <c r="L473" s="521"/>
      <c r="M473" s="304" t="e">
        <f t="shared" si="15"/>
        <v>#DIV/0!</v>
      </c>
      <c r="N473" s="230">
        <f>COUNTIF($J$5:M$130,$A473)</f>
        <v>0</v>
      </c>
      <c r="O473" s="230">
        <f>COUNTIF($J$131:K$256,$A473)</f>
        <v>0</v>
      </c>
      <c r="P473" s="230">
        <f>COUNTIF($J$257:K$382,$A473)</f>
        <v>0</v>
      </c>
      <c r="Q473" s="230">
        <f>COUNTIF($J$384:M$562,$A473)</f>
        <v>0</v>
      </c>
    </row>
    <row r="474" spans="1:17" ht="18.75">
      <c r="A474" s="222" t="s">
        <v>531</v>
      </c>
      <c r="B474" s="523"/>
      <c r="C474" s="520"/>
      <c r="D474" s="520"/>
      <c r="E474" s="520"/>
      <c r="F474" s="521"/>
      <c r="G474" s="521"/>
      <c r="H474" s="231">
        <f t="shared" si="14"/>
        <v>0</v>
      </c>
      <c r="I474" s="223"/>
      <c r="J474" s="227">
        <f>'Daily Report'!D796</f>
        <v>0</v>
      </c>
      <c r="K474" s="227" t="e">
        <f>'Daily Report'!J796</f>
        <v>#N/A</v>
      </c>
      <c r="L474" s="521"/>
      <c r="M474" s="304" t="e">
        <f t="shared" si="15"/>
        <v>#DIV/0!</v>
      </c>
      <c r="N474" s="230">
        <f>COUNTIF($J$5:M$130,$A474)</f>
        <v>0</v>
      </c>
      <c r="O474" s="230">
        <f>COUNTIF($J$131:K$256,$A474)</f>
        <v>0</v>
      </c>
      <c r="P474" s="230">
        <f>COUNTIF($J$257:K$382,$A474)</f>
        <v>0</v>
      </c>
      <c r="Q474" s="230">
        <f>COUNTIF($J$384:M$562,$A474)</f>
        <v>0</v>
      </c>
    </row>
    <row r="475" spans="1:17" ht="18.75">
      <c r="A475" s="222" t="s">
        <v>532</v>
      </c>
      <c r="B475" s="523"/>
      <c r="C475" s="520"/>
      <c r="D475" s="520"/>
      <c r="E475" s="520"/>
      <c r="F475" s="521"/>
      <c r="G475" s="521"/>
      <c r="H475" s="231">
        <f t="shared" si="14"/>
        <v>0</v>
      </c>
      <c r="I475" s="223"/>
      <c r="J475" s="227">
        <f>'Daily Report'!D797</f>
        <v>0</v>
      </c>
      <c r="K475" s="227" t="e">
        <f>'Daily Report'!J797</f>
        <v>#N/A</v>
      </c>
      <c r="L475" s="521"/>
      <c r="M475" s="304" t="e">
        <f t="shared" si="15"/>
        <v>#DIV/0!</v>
      </c>
      <c r="N475" s="230">
        <f>COUNTIF($J$5:M$130,$A475)</f>
        <v>0</v>
      </c>
      <c r="O475" s="230">
        <f>COUNTIF($J$131:K$256,$A475)</f>
        <v>0</v>
      </c>
      <c r="P475" s="230">
        <f>COUNTIF($J$257:K$382,$A475)</f>
        <v>0</v>
      </c>
      <c r="Q475" s="230">
        <f>COUNTIF($J$384:M$562,$A475)</f>
        <v>0</v>
      </c>
    </row>
    <row r="476" spans="1:17" ht="18.75">
      <c r="A476" s="222" t="s">
        <v>533</v>
      </c>
      <c r="B476" s="523"/>
      <c r="C476" s="520"/>
      <c r="D476" s="520"/>
      <c r="E476" s="520"/>
      <c r="F476" s="521"/>
      <c r="G476" s="521"/>
      <c r="H476" s="231">
        <f t="shared" si="14"/>
        <v>0</v>
      </c>
      <c r="I476" s="223"/>
      <c r="J476" s="227">
        <f>'Daily Report'!D798</f>
        <v>0</v>
      </c>
      <c r="K476" s="227" t="e">
        <f>'Daily Report'!J798</f>
        <v>#N/A</v>
      </c>
      <c r="L476" s="521"/>
      <c r="M476" s="304" t="e">
        <f t="shared" si="15"/>
        <v>#DIV/0!</v>
      </c>
      <c r="N476" s="230">
        <f>COUNTIF($J$5:M$130,$A476)</f>
        <v>0</v>
      </c>
      <c r="O476" s="230">
        <f>COUNTIF($J$131:K$256,$A476)</f>
        <v>0</v>
      </c>
      <c r="P476" s="230">
        <f>COUNTIF($J$257:K$382,$A476)</f>
        <v>0</v>
      </c>
      <c r="Q476" s="230">
        <f>COUNTIF($J$384:M$562,$A476)</f>
        <v>0</v>
      </c>
    </row>
    <row r="477" spans="1:17" ht="18.75">
      <c r="A477" s="222" t="s">
        <v>534</v>
      </c>
      <c r="B477" s="523"/>
      <c r="C477" s="520"/>
      <c r="D477" s="520"/>
      <c r="E477" s="520"/>
      <c r="F477" s="521"/>
      <c r="G477" s="521"/>
      <c r="H477" s="231">
        <f t="shared" si="14"/>
        <v>0</v>
      </c>
      <c r="I477" s="223"/>
      <c r="J477" s="227">
        <f>'Daily Report'!D799</f>
        <v>0</v>
      </c>
      <c r="K477" s="227" t="e">
        <f>'Daily Report'!J799</f>
        <v>#N/A</v>
      </c>
      <c r="L477" s="521"/>
      <c r="M477" s="304" t="e">
        <f t="shared" si="15"/>
        <v>#DIV/0!</v>
      </c>
      <c r="N477" s="230">
        <f>COUNTIF($J$5:M$130,$A477)</f>
        <v>0</v>
      </c>
      <c r="O477" s="230">
        <f>COUNTIF($J$131:K$256,$A477)</f>
        <v>0</v>
      </c>
      <c r="P477" s="230">
        <f>COUNTIF($J$257:K$382,$A477)</f>
        <v>0</v>
      </c>
      <c r="Q477" s="230">
        <f>COUNTIF($J$384:M$562,$A477)</f>
        <v>0</v>
      </c>
    </row>
    <row r="478" spans="1:17" ht="18.75">
      <c r="A478" s="222" t="s">
        <v>535</v>
      </c>
      <c r="B478" s="523"/>
      <c r="C478" s="520"/>
      <c r="D478" s="520"/>
      <c r="E478" s="520"/>
      <c r="F478" s="521"/>
      <c r="G478" s="521"/>
      <c r="H478" s="231">
        <f t="shared" si="14"/>
        <v>0</v>
      </c>
      <c r="I478" s="223"/>
      <c r="J478" s="227">
        <f>'Daily Report'!D800</f>
        <v>0</v>
      </c>
      <c r="K478" s="227" t="e">
        <f>'Daily Report'!J800</f>
        <v>#N/A</v>
      </c>
      <c r="L478" s="521"/>
      <c r="M478" s="304" t="e">
        <f t="shared" si="15"/>
        <v>#DIV/0!</v>
      </c>
      <c r="N478" s="230">
        <f>COUNTIF($J$5:M$130,$A478)</f>
        <v>0</v>
      </c>
      <c r="O478" s="230">
        <f>COUNTIF($J$131:K$256,$A478)</f>
        <v>0</v>
      </c>
      <c r="P478" s="230">
        <f>COUNTIF($J$257:K$382,$A478)</f>
        <v>0</v>
      </c>
      <c r="Q478" s="230">
        <f>COUNTIF($J$384:M$562,$A478)</f>
        <v>0</v>
      </c>
    </row>
    <row r="479" spans="1:17" ht="18.75">
      <c r="A479" s="222" t="s">
        <v>536</v>
      </c>
      <c r="B479" s="523"/>
      <c r="C479" s="520"/>
      <c r="D479" s="520"/>
      <c r="E479" s="520"/>
      <c r="F479" s="521"/>
      <c r="G479" s="521"/>
      <c r="H479" s="231">
        <f t="shared" si="14"/>
        <v>0</v>
      </c>
      <c r="I479" s="223"/>
      <c r="J479" s="227">
        <f>'Daily Report'!D801</f>
        <v>0</v>
      </c>
      <c r="K479" s="227" t="e">
        <f>'Daily Report'!J801</f>
        <v>#N/A</v>
      </c>
      <c r="L479" s="521"/>
      <c r="M479" s="304" t="e">
        <f t="shared" si="15"/>
        <v>#DIV/0!</v>
      </c>
      <c r="N479" s="230">
        <f>COUNTIF($J$5:M$130,$A479)</f>
        <v>0</v>
      </c>
      <c r="O479" s="230">
        <f>COUNTIF($J$131:K$256,$A479)</f>
        <v>0</v>
      </c>
      <c r="P479" s="230">
        <f>COUNTIF($J$257:K$382,$A479)</f>
        <v>0</v>
      </c>
      <c r="Q479" s="230">
        <f>COUNTIF($J$384:M$562,$A479)</f>
        <v>0</v>
      </c>
    </row>
    <row r="480" spans="1:17" ht="18.75">
      <c r="A480" s="222" t="s">
        <v>537</v>
      </c>
      <c r="B480" s="523"/>
      <c r="C480" s="520"/>
      <c r="D480" s="520"/>
      <c r="E480" s="520"/>
      <c r="F480" s="521"/>
      <c r="G480" s="521"/>
      <c r="H480" s="231">
        <f t="shared" si="14"/>
        <v>0</v>
      </c>
      <c r="I480" s="223"/>
      <c r="J480" s="227">
        <f>'Daily Report'!D802</f>
        <v>0</v>
      </c>
      <c r="K480" s="227" t="e">
        <f>'Daily Report'!J802</f>
        <v>#N/A</v>
      </c>
      <c r="L480" s="521"/>
      <c r="M480" s="304" t="e">
        <f t="shared" si="15"/>
        <v>#DIV/0!</v>
      </c>
      <c r="N480" s="230">
        <f>COUNTIF($J$5:M$130,$A480)</f>
        <v>0</v>
      </c>
      <c r="O480" s="230">
        <f>COUNTIF($J$131:K$256,$A480)</f>
        <v>0</v>
      </c>
      <c r="P480" s="230">
        <f>COUNTIF($J$257:K$382,$A480)</f>
        <v>0</v>
      </c>
      <c r="Q480" s="230">
        <f>COUNTIF($J$384:M$562,$A480)</f>
        <v>0</v>
      </c>
    </row>
    <row r="481" spans="1:17" ht="18.75">
      <c r="A481" s="222" t="s">
        <v>538</v>
      </c>
      <c r="B481" s="523"/>
      <c r="C481" s="520"/>
      <c r="D481" s="520"/>
      <c r="E481" s="520"/>
      <c r="F481" s="521"/>
      <c r="G481" s="521"/>
      <c r="H481" s="231">
        <f t="shared" si="14"/>
        <v>0</v>
      </c>
      <c r="I481" s="223"/>
      <c r="J481" s="227">
        <f>'Daily Report'!D803</f>
        <v>0</v>
      </c>
      <c r="K481" s="227" t="e">
        <f>'Daily Report'!J803</f>
        <v>#N/A</v>
      </c>
      <c r="L481" s="521"/>
      <c r="M481" s="304" t="e">
        <f t="shared" si="15"/>
        <v>#DIV/0!</v>
      </c>
      <c r="N481" s="230">
        <f>COUNTIF($J$5:M$130,$A481)</f>
        <v>0</v>
      </c>
      <c r="O481" s="230">
        <f>COUNTIF($J$131:K$256,$A481)</f>
        <v>0</v>
      </c>
      <c r="P481" s="230">
        <f>COUNTIF($J$257:K$382,$A481)</f>
        <v>0</v>
      </c>
      <c r="Q481" s="230">
        <f>COUNTIF($J$384:M$562,$A481)</f>
        <v>0</v>
      </c>
    </row>
    <row r="482" spans="1:17" ht="18.75">
      <c r="A482" s="222" t="s">
        <v>539</v>
      </c>
      <c r="B482" s="523"/>
      <c r="C482" s="520"/>
      <c r="D482" s="520"/>
      <c r="E482" s="520"/>
      <c r="F482" s="521"/>
      <c r="G482" s="521"/>
      <c r="H482" s="231">
        <f t="shared" si="14"/>
        <v>0</v>
      </c>
      <c r="I482" s="223"/>
      <c r="J482" s="227">
        <f>'Daily Report'!D804</f>
        <v>0</v>
      </c>
      <c r="K482" s="227" t="e">
        <f>'Daily Report'!J804</f>
        <v>#N/A</v>
      </c>
      <c r="L482" s="521"/>
      <c r="M482" s="304" t="e">
        <f t="shared" si="15"/>
        <v>#DIV/0!</v>
      </c>
      <c r="N482" s="230">
        <f>COUNTIF($J$5:M$130,$A482)</f>
        <v>0</v>
      </c>
      <c r="O482" s="230">
        <f>COUNTIF($J$131:K$256,$A482)</f>
        <v>0</v>
      </c>
      <c r="P482" s="230">
        <f>COUNTIF($J$257:K$382,$A482)</f>
        <v>0</v>
      </c>
      <c r="Q482" s="230">
        <f>COUNTIF($J$384:M$562,$A482)</f>
        <v>0</v>
      </c>
    </row>
    <row r="483" spans="1:17" ht="18.75">
      <c r="A483" s="222" t="s">
        <v>540</v>
      </c>
      <c r="B483" s="523"/>
      <c r="C483" s="520"/>
      <c r="D483" s="520"/>
      <c r="E483" s="520"/>
      <c r="F483" s="521"/>
      <c r="G483" s="521"/>
      <c r="H483" s="231">
        <f t="shared" si="14"/>
        <v>0</v>
      </c>
      <c r="I483" s="223"/>
      <c r="J483" s="227">
        <f>'Daily Report'!D805</f>
        <v>0</v>
      </c>
      <c r="K483" s="227" t="e">
        <f>'Daily Report'!J805</f>
        <v>#N/A</v>
      </c>
      <c r="L483" s="521"/>
      <c r="M483" s="304" t="e">
        <f t="shared" si="15"/>
        <v>#DIV/0!</v>
      </c>
      <c r="N483" s="230">
        <f>COUNTIF($J$5:M$130,$A483)</f>
        <v>0</v>
      </c>
      <c r="O483" s="230">
        <f>COUNTIF($J$131:K$256,$A483)</f>
        <v>0</v>
      </c>
      <c r="P483" s="230">
        <f>COUNTIF($J$257:K$382,$A483)</f>
        <v>0</v>
      </c>
      <c r="Q483" s="230">
        <f>COUNTIF($J$384:M$562,$A483)</f>
        <v>0</v>
      </c>
    </row>
    <row r="484" spans="1:17" ht="18.75">
      <c r="A484" s="222" t="s">
        <v>541</v>
      </c>
      <c r="B484" s="523"/>
      <c r="C484" s="520"/>
      <c r="D484" s="520"/>
      <c r="E484" s="520"/>
      <c r="F484" s="521"/>
      <c r="G484" s="521"/>
      <c r="H484" s="231">
        <f t="shared" si="14"/>
        <v>0</v>
      </c>
      <c r="I484" s="223"/>
      <c r="J484" s="227">
        <f>'Daily Report'!D806</f>
        <v>0</v>
      </c>
      <c r="K484" s="227" t="e">
        <f>'Daily Report'!J806</f>
        <v>#N/A</v>
      </c>
      <c r="L484" s="521"/>
      <c r="M484" s="304" t="e">
        <f t="shared" si="15"/>
        <v>#DIV/0!</v>
      </c>
      <c r="N484" s="230">
        <f>COUNTIF($J$5:M$130,$A484)</f>
        <v>0</v>
      </c>
      <c r="O484" s="230">
        <f>COUNTIF($J$131:K$256,$A484)</f>
        <v>0</v>
      </c>
      <c r="P484" s="230">
        <f>COUNTIF($J$257:K$382,$A484)</f>
        <v>0</v>
      </c>
      <c r="Q484" s="230">
        <f>COUNTIF($J$384:M$562,$A484)</f>
        <v>0</v>
      </c>
    </row>
    <row r="485" spans="1:17" ht="18.75">
      <c r="A485" s="222" t="s">
        <v>542</v>
      </c>
      <c r="B485" s="523"/>
      <c r="C485" s="520"/>
      <c r="D485" s="520"/>
      <c r="E485" s="520"/>
      <c r="F485" s="521"/>
      <c r="G485" s="521"/>
      <c r="H485" s="231">
        <f t="shared" si="14"/>
        <v>0</v>
      </c>
      <c r="I485" s="223"/>
      <c r="J485" s="227">
        <f>'Daily Report'!D807</f>
        <v>0</v>
      </c>
      <c r="K485" s="227" t="e">
        <f>'Daily Report'!J807</f>
        <v>#N/A</v>
      </c>
      <c r="L485" s="521"/>
      <c r="M485" s="304" t="e">
        <f t="shared" si="15"/>
        <v>#DIV/0!</v>
      </c>
      <c r="N485" s="230">
        <f>COUNTIF($J$5:M$130,$A485)</f>
        <v>0</v>
      </c>
      <c r="O485" s="230">
        <f>COUNTIF($J$131:K$256,$A485)</f>
        <v>0</v>
      </c>
      <c r="P485" s="230">
        <f>COUNTIF($J$257:K$382,$A485)</f>
        <v>0</v>
      </c>
      <c r="Q485" s="230">
        <f>COUNTIF($J$384:M$562,$A485)</f>
        <v>0</v>
      </c>
    </row>
    <row r="486" spans="1:17" ht="18.75">
      <c r="A486" s="222" t="s">
        <v>543</v>
      </c>
      <c r="B486" s="523"/>
      <c r="C486" s="520"/>
      <c r="D486" s="520"/>
      <c r="E486" s="520"/>
      <c r="F486" s="521"/>
      <c r="G486" s="521"/>
      <c r="H486" s="231">
        <f t="shared" si="14"/>
        <v>0</v>
      </c>
      <c r="I486" s="223"/>
      <c r="J486" s="227">
        <f>'Daily Report'!D808</f>
        <v>0</v>
      </c>
      <c r="K486" s="227" t="e">
        <f>'Daily Report'!J808</f>
        <v>#N/A</v>
      </c>
      <c r="L486" s="521"/>
      <c r="M486" s="304" t="e">
        <f t="shared" si="15"/>
        <v>#DIV/0!</v>
      </c>
      <c r="N486" s="230">
        <f>COUNTIF($J$5:M$130,$A486)</f>
        <v>0</v>
      </c>
      <c r="O486" s="230">
        <f>COUNTIF($J$131:K$256,$A486)</f>
        <v>0</v>
      </c>
      <c r="P486" s="230">
        <f>COUNTIF($J$257:K$382,$A486)</f>
        <v>0</v>
      </c>
      <c r="Q486" s="230">
        <f>COUNTIF($J$384:M$562,$A486)</f>
        <v>0</v>
      </c>
    </row>
    <row r="487" spans="1:17" ht="18.75">
      <c r="A487" s="222" t="s">
        <v>544</v>
      </c>
      <c r="B487" s="523"/>
      <c r="C487" s="520"/>
      <c r="D487" s="520"/>
      <c r="E487" s="520"/>
      <c r="F487" s="521"/>
      <c r="G487" s="521"/>
      <c r="H487" s="231">
        <f t="shared" si="14"/>
        <v>0</v>
      </c>
      <c r="I487" s="223"/>
      <c r="J487" s="227">
        <f>'Daily Report'!D809</f>
        <v>0</v>
      </c>
      <c r="K487" s="227" t="e">
        <f>'Daily Report'!J809</f>
        <v>#N/A</v>
      </c>
      <c r="L487" s="521"/>
      <c r="M487" s="304" t="e">
        <f t="shared" si="15"/>
        <v>#DIV/0!</v>
      </c>
      <c r="N487" s="230">
        <f>COUNTIF($J$5:M$130,$A487)</f>
        <v>0</v>
      </c>
      <c r="O487" s="230">
        <f>COUNTIF($J$131:K$256,$A487)</f>
        <v>0</v>
      </c>
      <c r="P487" s="230">
        <f>COUNTIF($J$257:K$382,$A487)</f>
        <v>0</v>
      </c>
      <c r="Q487" s="230">
        <f>COUNTIF($J$384:M$562,$A487)</f>
        <v>0</v>
      </c>
    </row>
    <row r="488" spans="1:17" ht="18.75">
      <c r="A488" s="222" t="s">
        <v>545</v>
      </c>
      <c r="B488" s="523"/>
      <c r="C488" s="520"/>
      <c r="D488" s="520"/>
      <c r="E488" s="520"/>
      <c r="F488" s="521"/>
      <c r="G488" s="521"/>
      <c r="H488" s="231">
        <f t="shared" si="14"/>
        <v>0</v>
      </c>
      <c r="I488" s="223"/>
      <c r="J488" s="227">
        <f>'Daily Report'!D810</f>
        <v>0</v>
      </c>
      <c r="K488" s="227" t="e">
        <f>'Daily Report'!J810</f>
        <v>#N/A</v>
      </c>
      <c r="L488" s="521"/>
      <c r="M488" s="304" t="e">
        <f t="shared" si="15"/>
        <v>#DIV/0!</v>
      </c>
      <c r="N488" s="230">
        <f>COUNTIF($J$5:M$130,$A488)</f>
        <v>0</v>
      </c>
      <c r="O488" s="230">
        <f>COUNTIF($J$131:K$256,$A488)</f>
        <v>0</v>
      </c>
      <c r="P488" s="230">
        <f>COUNTIF($J$257:K$382,$A488)</f>
        <v>0</v>
      </c>
      <c r="Q488" s="230">
        <f>COUNTIF($J$384:M$562,$A488)</f>
        <v>0</v>
      </c>
    </row>
    <row r="489" spans="1:17" ht="18.75">
      <c r="A489" s="222" t="s">
        <v>546</v>
      </c>
      <c r="B489" s="523"/>
      <c r="C489" s="520"/>
      <c r="D489" s="520"/>
      <c r="E489" s="520"/>
      <c r="F489" s="521"/>
      <c r="G489" s="521"/>
      <c r="H489" s="231">
        <f t="shared" si="14"/>
        <v>0</v>
      </c>
      <c r="I489" s="223"/>
      <c r="J489" s="227">
        <f>'Daily Report'!D811</f>
        <v>0</v>
      </c>
      <c r="K489" s="227" t="e">
        <f>'Daily Report'!J811</f>
        <v>#N/A</v>
      </c>
      <c r="L489" s="521"/>
      <c r="M489" s="304" t="e">
        <f t="shared" si="15"/>
        <v>#DIV/0!</v>
      </c>
      <c r="N489" s="230">
        <f>COUNTIF($J$5:M$130,$A489)</f>
        <v>0</v>
      </c>
      <c r="O489" s="230">
        <f>COUNTIF($J$131:K$256,$A489)</f>
        <v>0</v>
      </c>
      <c r="P489" s="230">
        <f>COUNTIF($J$257:K$382,$A489)</f>
        <v>0</v>
      </c>
      <c r="Q489" s="230">
        <f>COUNTIF($J$384:M$562,$A489)</f>
        <v>0</v>
      </c>
    </row>
    <row r="490" spans="1:17" ht="18.75">
      <c r="A490" s="222" t="s">
        <v>547</v>
      </c>
      <c r="B490" s="523"/>
      <c r="C490" s="520"/>
      <c r="D490" s="520"/>
      <c r="E490" s="520"/>
      <c r="F490" s="521"/>
      <c r="G490" s="521"/>
      <c r="H490" s="231">
        <f t="shared" si="14"/>
        <v>0</v>
      </c>
      <c r="I490" s="223"/>
      <c r="J490" s="227">
        <f>'Daily Report'!D812</f>
        <v>0</v>
      </c>
      <c r="K490" s="227" t="e">
        <f>'Daily Report'!J812</f>
        <v>#N/A</v>
      </c>
      <c r="L490" s="521"/>
      <c r="M490" s="304" t="e">
        <f t="shared" si="15"/>
        <v>#DIV/0!</v>
      </c>
      <c r="N490" s="230">
        <f>COUNTIF($J$5:M$130,$A490)</f>
        <v>0</v>
      </c>
      <c r="O490" s="230">
        <f>COUNTIF($J$131:K$256,$A490)</f>
        <v>0</v>
      </c>
      <c r="P490" s="230">
        <f>COUNTIF($J$257:K$382,$A490)</f>
        <v>0</v>
      </c>
      <c r="Q490" s="230">
        <f>COUNTIF($J$384:M$562,$A490)</f>
        <v>0</v>
      </c>
    </row>
    <row r="491" spans="1:17" ht="18.75">
      <c r="A491" s="222" t="s">
        <v>548</v>
      </c>
      <c r="B491" s="523"/>
      <c r="C491" s="520"/>
      <c r="D491" s="520"/>
      <c r="E491" s="520"/>
      <c r="F491" s="521"/>
      <c r="G491" s="521"/>
      <c r="H491" s="231">
        <f t="shared" si="14"/>
        <v>0</v>
      </c>
      <c r="I491" s="223"/>
      <c r="J491" s="227">
        <f>'Daily Report'!D825</f>
        <v>0</v>
      </c>
      <c r="K491" s="227" t="e">
        <f>'Daily Report'!J825</f>
        <v>#N/A</v>
      </c>
      <c r="L491" s="521"/>
      <c r="M491" s="304" t="e">
        <f t="shared" si="15"/>
        <v>#DIV/0!</v>
      </c>
      <c r="N491" s="230">
        <f>COUNTIF($J$5:M$130,$A491)</f>
        <v>0</v>
      </c>
      <c r="O491" s="230">
        <f>COUNTIF($J$131:K$256,$A491)</f>
        <v>0</v>
      </c>
      <c r="P491" s="230">
        <f>COUNTIF($J$257:K$382,$A491)</f>
        <v>0</v>
      </c>
      <c r="Q491" s="230">
        <f>COUNTIF($J$384:M$562,$A491)</f>
        <v>0</v>
      </c>
    </row>
    <row r="492" spans="1:17" ht="18.75">
      <c r="A492" s="222" t="s">
        <v>549</v>
      </c>
      <c r="B492" s="523"/>
      <c r="C492" s="520"/>
      <c r="D492" s="520"/>
      <c r="E492" s="520"/>
      <c r="F492" s="521"/>
      <c r="G492" s="521"/>
      <c r="H492" s="231">
        <f t="shared" si="14"/>
        <v>0</v>
      </c>
      <c r="I492" s="223"/>
      <c r="J492" s="227">
        <f>'Daily Report'!D826</f>
        <v>0</v>
      </c>
      <c r="K492" s="227" t="e">
        <f>'Daily Report'!J826</f>
        <v>#N/A</v>
      </c>
      <c r="L492" s="521"/>
      <c r="M492" s="304" t="e">
        <f t="shared" si="15"/>
        <v>#DIV/0!</v>
      </c>
      <c r="N492" s="230">
        <f>COUNTIF($J$5:M$130,$A492)</f>
        <v>0</v>
      </c>
      <c r="O492" s="230">
        <f>COUNTIF($J$131:K$256,$A492)</f>
        <v>0</v>
      </c>
      <c r="P492" s="230">
        <f>COUNTIF($J$257:K$382,$A492)</f>
        <v>0</v>
      </c>
      <c r="Q492" s="230">
        <f>COUNTIF($J$384:M$562,$A492)</f>
        <v>0</v>
      </c>
    </row>
    <row r="493" spans="1:17" ht="18.75">
      <c r="A493" s="222" t="s">
        <v>550</v>
      </c>
      <c r="B493" s="523"/>
      <c r="C493" s="520"/>
      <c r="D493" s="520"/>
      <c r="E493" s="520"/>
      <c r="F493" s="521"/>
      <c r="G493" s="521"/>
      <c r="H493" s="231">
        <f t="shared" si="14"/>
        <v>0</v>
      </c>
      <c r="I493" s="223"/>
      <c r="J493" s="227">
        <f>'Daily Report'!D827</f>
        <v>0</v>
      </c>
      <c r="K493" s="227" t="e">
        <f>'Daily Report'!J827</f>
        <v>#N/A</v>
      </c>
      <c r="L493" s="521"/>
      <c r="M493" s="304" t="e">
        <f t="shared" si="15"/>
        <v>#DIV/0!</v>
      </c>
      <c r="N493" s="230">
        <f>COUNTIF($J$5:M$130,$A493)</f>
        <v>0</v>
      </c>
      <c r="O493" s="230">
        <f>COUNTIF($J$131:K$256,$A493)</f>
        <v>0</v>
      </c>
      <c r="P493" s="230">
        <f>COUNTIF($J$257:K$382,$A493)</f>
        <v>0</v>
      </c>
      <c r="Q493" s="230">
        <f>COUNTIF($J$384:M$562,$A493)</f>
        <v>0</v>
      </c>
    </row>
    <row r="494" spans="1:17" ht="18.75">
      <c r="A494" s="222" t="s">
        <v>551</v>
      </c>
      <c r="B494" s="523"/>
      <c r="C494" s="520"/>
      <c r="D494" s="520"/>
      <c r="E494" s="520"/>
      <c r="F494" s="521"/>
      <c r="G494" s="521"/>
      <c r="H494" s="231">
        <f t="shared" si="14"/>
        <v>0</v>
      </c>
      <c r="I494" s="223"/>
      <c r="J494" s="227">
        <f>'Daily Report'!D828</f>
        <v>0</v>
      </c>
      <c r="K494" s="227" t="e">
        <f>'Daily Report'!J828</f>
        <v>#N/A</v>
      </c>
      <c r="L494" s="521"/>
      <c r="M494" s="304" t="e">
        <f t="shared" si="15"/>
        <v>#DIV/0!</v>
      </c>
      <c r="N494" s="230">
        <f>COUNTIF($J$5:M$130,$A494)</f>
        <v>0</v>
      </c>
      <c r="O494" s="230">
        <f>COUNTIF($J$131:K$256,$A494)</f>
        <v>0</v>
      </c>
      <c r="P494" s="230">
        <f>COUNTIF($J$257:K$382,$A494)</f>
        <v>0</v>
      </c>
      <c r="Q494" s="230">
        <f>COUNTIF($J$384:M$562,$A494)</f>
        <v>0</v>
      </c>
    </row>
    <row r="495" spans="1:17" ht="18.75">
      <c r="A495" s="222" t="s">
        <v>552</v>
      </c>
      <c r="B495" s="523"/>
      <c r="C495" s="520"/>
      <c r="D495" s="520"/>
      <c r="E495" s="520"/>
      <c r="F495" s="521"/>
      <c r="G495" s="521"/>
      <c r="H495" s="231">
        <f t="shared" si="14"/>
        <v>0</v>
      </c>
      <c r="I495" s="223"/>
      <c r="J495" s="227">
        <f>'Daily Report'!D829</f>
        <v>0</v>
      </c>
      <c r="K495" s="227" t="e">
        <f>'Daily Report'!J829</f>
        <v>#N/A</v>
      </c>
      <c r="L495" s="521"/>
      <c r="M495" s="304" t="e">
        <f t="shared" si="15"/>
        <v>#DIV/0!</v>
      </c>
      <c r="N495" s="230">
        <f>COUNTIF($J$5:M$130,$A495)</f>
        <v>0</v>
      </c>
      <c r="O495" s="230">
        <f>COUNTIF($J$131:K$256,$A495)</f>
        <v>0</v>
      </c>
      <c r="P495" s="230">
        <f>COUNTIF($J$257:K$382,$A495)</f>
        <v>0</v>
      </c>
      <c r="Q495" s="230">
        <f>COUNTIF($J$384:M$562,$A495)</f>
        <v>0</v>
      </c>
    </row>
    <row r="496" spans="1:17" ht="18.75">
      <c r="A496" s="222" t="s">
        <v>553</v>
      </c>
      <c r="B496" s="523"/>
      <c r="C496" s="520"/>
      <c r="D496" s="520"/>
      <c r="E496" s="520"/>
      <c r="F496" s="521"/>
      <c r="G496" s="521"/>
      <c r="H496" s="231">
        <f t="shared" si="14"/>
        <v>0</v>
      </c>
      <c r="I496" s="223"/>
      <c r="J496" s="227">
        <f>'Daily Report'!D830</f>
        <v>0</v>
      </c>
      <c r="K496" s="227" t="e">
        <f>'Daily Report'!J830</f>
        <v>#N/A</v>
      </c>
      <c r="L496" s="521"/>
      <c r="M496" s="304" t="e">
        <f t="shared" si="15"/>
        <v>#DIV/0!</v>
      </c>
      <c r="N496" s="230">
        <f>COUNTIF($J$5:M$130,$A496)</f>
        <v>0</v>
      </c>
      <c r="O496" s="230">
        <f>COUNTIF($J$131:K$256,$A496)</f>
        <v>0</v>
      </c>
      <c r="P496" s="230">
        <f>COUNTIF($J$257:K$382,$A496)</f>
        <v>0</v>
      </c>
      <c r="Q496" s="230">
        <f>COUNTIF($J$384:M$562,$A496)</f>
        <v>0</v>
      </c>
    </row>
    <row r="497" spans="1:17" ht="18.75">
      <c r="A497" s="222" t="s">
        <v>554</v>
      </c>
      <c r="B497" s="523"/>
      <c r="C497" s="520"/>
      <c r="D497" s="520"/>
      <c r="E497" s="520"/>
      <c r="F497" s="521"/>
      <c r="G497" s="521"/>
      <c r="H497" s="231">
        <f t="shared" si="14"/>
        <v>0</v>
      </c>
      <c r="I497" s="223"/>
      <c r="J497" s="227">
        <f>'Daily Report'!D831</f>
        <v>0</v>
      </c>
      <c r="K497" s="227" t="e">
        <f>'Daily Report'!J831</f>
        <v>#N/A</v>
      </c>
      <c r="L497" s="521"/>
      <c r="M497" s="304" t="e">
        <f t="shared" si="15"/>
        <v>#DIV/0!</v>
      </c>
      <c r="N497" s="230">
        <f>COUNTIF($J$5:M$130,$A497)</f>
        <v>0</v>
      </c>
      <c r="O497" s="230">
        <f>COUNTIF($J$131:K$256,$A497)</f>
        <v>0</v>
      </c>
      <c r="P497" s="230">
        <f>COUNTIF($J$257:K$382,$A497)</f>
        <v>0</v>
      </c>
      <c r="Q497" s="230">
        <f>COUNTIF($J$384:M$562,$A497)</f>
        <v>0</v>
      </c>
    </row>
    <row r="498" spans="1:17" ht="18.75">
      <c r="A498" s="222" t="s">
        <v>555</v>
      </c>
      <c r="B498" s="523"/>
      <c r="C498" s="520"/>
      <c r="D498" s="520"/>
      <c r="E498" s="520"/>
      <c r="F498" s="521"/>
      <c r="G498" s="521"/>
      <c r="H498" s="231">
        <f t="shared" si="14"/>
        <v>0</v>
      </c>
      <c r="I498" s="223"/>
      <c r="J498" s="227">
        <f>'Daily Report'!D832</f>
        <v>0</v>
      </c>
      <c r="K498" s="227" t="e">
        <f>'Daily Report'!J832</f>
        <v>#N/A</v>
      </c>
      <c r="L498" s="521"/>
      <c r="M498" s="304" t="e">
        <f t="shared" si="15"/>
        <v>#DIV/0!</v>
      </c>
      <c r="N498" s="230">
        <f>COUNTIF($J$5:M$130,$A498)</f>
        <v>0</v>
      </c>
      <c r="O498" s="230">
        <f>COUNTIF($J$131:K$256,$A498)</f>
        <v>0</v>
      </c>
      <c r="P498" s="230">
        <f>COUNTIF($J$257:K$382,$A498)</f>
        <v>0</v>
      </c>
      <c r="Q498" s="230">
        <f>COUNTIF($J$384:M$562,$A498)</f>
        <v>0</v>
      </c>
    </row>
    <row r="499" spans="1:17" ht="18.75">
      <c r="A499" s="222" t="s">
        <v>556</v>
      </c>
      <c r="B499" s="523"/>
      <c r="C499" s="520"/>
      <c r="D499" s="520"/>
      <c r="E499" s="520"/>
      <c r="F499" s="521"/>
      <c r="G499" s="521"/>
      <c r="H499" s="231">
        <f t="shared" si="14"/>
        <v>0</v>
      </c>
      <c r="I499" s="223"/>
      <c r="J499" s="227">
        <f>'Daily Report'!D833</f>
        <v>0</v>
      </c>
      <c r="K499" s="227" t="e">
        <f>'Daily Report'!J833</f>
        <v>#N/A</v>
      </c>
      <c r="L499" s="521"/>
      <c r="M499" s="304" t="e">
        <f t="shared" si="15"/>
        <v>#DIV/0!</v>
      </c>
      <c r="N499" s="230">
        <f>COUNTIF($J$5:M$130,$A499)</f>
        <v>0</v>
      </c>
      <c r="O499" s="230">
        <f>COUNTIF($J$131:K$256,$A499)</f>
        <v>0</v>
      </c>
      <c r="P499" s="230">
        <f>COUNTIF($J$257:K$382,$A499)</f>
        <v>0</v>
      </c>
      <c r="Q499" s="230">
        <f>COUNTIF($J$384:M$562,$A499)</f>
        <v>0</v>
      </c>
    </row>
    <row r="500" spans="1:17" ht="18.75">
      <c r="A500" s="222" t="s">
        <v>557</v>
      </c>
      <c r="B500" s="523"/>
      <c r="C500" s="520"/>
      <c r="D500" s="520"/>
      <c r="E500" s="520"/>
      <c r="F500" s="521"/>
      <c r="G500" s="521"/>
      <c r="H500" s="231">
        <f t="shared" si="14"/>
        <v>0</v>
      </c>
      <c r="I500" s="223"/>
      <c r="J500" s="227">
        <f>'Daily Report'!D834</f>
        <v>0</v>
      </c>
      <c r="K500" s="227" t="e">
        <f>'Daily Report'!J834</f>
        <v>#N/A</v>
      </c>
      <c r="L500" s="521"/>
      <c r="M500" s="304" t="e">
        <f t="shared" si="15"/>
        <v>#DIV/0!</v>
      </c>
      <c r="N500" s="230">
        <f>COUNTIF($J$5:M$130,$A500)</f>
        <v>0</v>
      </c>
      <c r="O500" s="230">
        <f>COUNTIF($J$131:K$256,$A500)</f>
        <v>0</v>
      </c>
      <c r="P500" s="230">
        <f>COUNTIF($J$257:K$382,$A500)</f>
        <v>0</v>
      </c>
      <c r="Q500" s="230">
        <f>COUNTIF($J$384:M$562,$A500)</f>
        <v>0</v>
      </c>
    </row>
    <row r="501" spans="1:17" ht="18.75">
      <c r="A501" s="222" t="s">
        <v>558</v>
      </c>
      <c r="B501" s="523"/>
      <c r="C501" s="520"/>
      <c r="D501" s="520"/>
      <c r="E501" s="520"/>
      <c r="F501" s="521"/>
      <c r="G501" s="521"/>
      <c r="H501" s="231">
        <f t="shared" si="14"/>
        <v>0</v>
      </c>
      <c r="I501" s="223"/>
      <c r="J501" s="227">
        <f>'Daily Report'!D835</f>
        <v>0</v>
      </c>
      <c r="K501" s="227" t="e">
        <f>'Daily Report'!J835</f>
        <v>#N/A</v>
      </c>
      <c r="L501" s="521"/>
      <c r="M501" s="304" t="e">
        <f t="shared" si="15"/>
        <v>#DIV/0!</v>
      </c>
      <c r="N501" s="230">
        <f>COUNTIF($J$5:M$130,$A501)</f>
        <v>0</v>
      </c>
      <c r="O501" s="230">
        <f>COUNTIF($J$131:K$256,$A501)</f>
        <v>0</v>
      </c>
      <c r="P501" s="230">
        <f>COUNTIF($J$257:K$382,$A501)</f>
        <v>0</v>
      </c>
      <c r="Q501" s="230">
        <f>COUNTIF($J$384:M$562,$A501)</f>
        <v>0</v>
      </c>
    </row>
    <row r="502" spans="1:17" ht="18.75">
      <c r="A502" s="222" t="s">
        <v>559</v>
      </c>
      <c r="B502" s="523"/>
      <c r="C502" s="520"/>
      <c r="D502" s="520"/>
      <c r="E502" s="520"/>
      <c r="F502" s="521"/>
      <c r="G502" s="521"/>
      <c r="H502" s="231">
        <f t="shared" si="14"/>
        <v>0</v>
      </c>
      <c r="I502" s="223"/>
      <c r="J502" s="227">
        <f>'Daily Report'!D836</f>
        <v>0</v>
      </c>
      <c r="K502" s="227" t="e">
        <f>'Daily Report'!J836</f>
        <v>#N/A</v>
      </c>
      <c r="L502" s="521"/>
      <c r="M502" s="304" t="e">
        <f t="shared" si="15"/>
        <v>#DIV/0!</v>
      </c>
      <c r="N502" s="230">
        <f>COUNTIF($J$5:M$130,$A502)</f>
        <v>0</v>
      </c>
      <c r="O502" s="230">
        <f>COUNTIF($J$131:K$256,$A502)</f>
        <v>0</v>
      </c>
      <c r="P502" s="230">
        <f>COUNTIF($J$257:K$382,$A502)</f>
        <v>0</v>
      </c>
      <c r="Q502" s="230">
        <f>COUNTIF($J$384:M$562,$A502)</f>
        <v>0</v>
      </c>
    </row>
    <row r="503" spans="1:17" ht="18.75">
      <c r="A503" s="222" t="s">
        <v>560</v>
      </c>
      <c r="B503" s="523"/>
      <c r="C503" s="520"/>
      <c r="D503" s="520"/>
      <c r="E503" s="520"/>
      <c r="F503" s="521"/>
      <c r="G503" s="521"/>
      <c r="H503" s="231">
        <f t="shared" si="14"/>
        <v>0</v>
      </c>
      <c r="I503" s="223"/>
      <c r="J503" s="227">
        <f>'Daily Report'!D837</f>
        <v>0</v>
      </c>
      <c r="K503" s="227" t="e">
        <f>'Daily Report'!J837</f>
        <v>#N/A</v>
      </c>
      <c r="L503" s="521"/>
      <c r="M503" s="304" t="e">
        <f t="shared" si="15"/>
        <v>#DIV/0!</v>
      </c>
      <c r="N503" s="230">
        <f>COUNTIF($J$5:M$130,$A503)</f>
        <v>0</v>
      </c>
      <c r="O503" s="230">
        <f>COUNTIF($J$131:K$256,$A503)</f>
        <v>0</v>
      </c>
      <c r="P503" s="230">
        <f>COUNTIF($J$257:K$382,$A503)</f>
        <v>0</v>
      </c>
      <c r="Q503" s="230">
        <f>COUNTIF($J$384:M$562,$A503)</f>
        <v>0</v>
      </c>
    </row>
    <row r="504" spans="1:17" ht="18.75">
      <c r="A504" s="222" t="s">
        <v>561</v>
      </c>
      <c r="B504" s="523"/>
      <c r="C504" s="520"/>
      <c r="D504" s="520"/>
      <c r="E504" s="520"/>
      <c r="F504" s="521"/>
      <c r="G504" s="521"/>
      <c r="H504" s="231">
        <f t="shared" si="14"/>
        <v>0</v>
      </c>
      <c r="I504" s="223"/>
      <c r="J504" s="227">
        <f>'Daily Report'!D838</f>
        <v>0</v>
      </c>
      <c r="K504" s="227" t="e">
        <f>'Daily Report'!J838</f>
        <v>#N/A</v>
      </c>
      <c r="L504" s="521"/>
      <c r="M504" s="304" t="e">
        <f t="shared" si="15"/>
        <v>#DIV/0!</v>
      </c>
      <c r="N504" s="230">
        <f>COUNTIF($J$5:M$130,$A504)</f>
        <v>0</v>
      </c>
      <c r="O504" s="230">
        <f>COUNTIF($J$131:K$256,$A504)</f>
        <v>0</v>
      </c>
      <c r="P504" s="230">
        <f>COUNTIF($J$257:K$382,$A504)</f>
        <v>0</v>
      </c>
      <c r="Q504" s="230">
        <f>COUNTIF($J$384:M$562,$A504)</f>
        <v>0</v>
      </c>
    </row>
    <row r="505" spans="1:17" ht="18.75">
      <c r="A505" s="222" t="s">
        <v>562</v>
      </c>
      <c r="B505" s="523"/>
      <c r="C505" s="520"/>
      <c r="D505" s="520"/>
      <c r="E505" s="520"/>
      <c r="F505" s="521"/>
      <c r="G505" s="521"/>
      <c r="H505" s="231">
        <f t="shared" si="14"/>
        <v>0</v>
      </c>
      <c r="I505" s="223"/>
      <c r="J505" s="227">
        <f>'Daily Report'!D839</f>
        <v>0</v>
      </c>
      <c r="K505" s="227" t="e">
        <f>'Daily Report'!J839</f>
        <v>#N/A</v>
      </c>
      <c r="L505" s="521"/>
      <c r="M505" s="304" t="e">
        <f t="shared" si="15"/>
        <v>#DIV/0!</v>
      </c>
      <c r="N505" s="230">
        <f>COUNTIF($J$5:M$130,$A505)</f>
        <v>0</v>
      </c>
      <c r="O505" s="230">
        <f>COUNTIF($J$131:K$256,$A505)</f>
        <v>0</v>
      </c>
      <c r="P505" s="230">
        <f>COUNTIF($J$257:K$382,$A505)</f>
        <v>0</v>
      </c>
      <c r="Q505" s="230">
        <f>COUNTIF($J$384:M$562,$A505)</f>
        <v>0</v>
      </c>
    </row>
    <row r="506" spans="1:17" ht="18.75">
      <c r="A506" s="222" t="s">
        <v>563</v>
      </c>
      <c r="B506" s="523"/>
      <c r="C506" s="520"/>
      <c r="D506" s="520"/>
      <c r="E506" s="520"/>
      <c r="F506" s="521"/>
      <c r="G506" s="521"/>
      <c r="H506" s="231">
        <f t="shared" si="14"/>
        <v>0</v>
      </c>
      <c r="I506" s="223"/>
      <c r="J506" s="227">
        <f>'Daily Report'!D840</f>
        <v>0</v>
      </c>
      <c r="K506" s="227" t="e">
        <f>'Daily Report'!J840</f>
        <v>#N/A</v>
      </c>
      <c r="L506" s="521"/>
      <c r="M506" s="304" t="e">
        <f t="shared" si="15"/>
        <v>#DIV/0!</v>
      </c>
      <c r="N506" s="230">
        <f>COUNTIF($J$5:M$130,$A506)</f>
        <v>0</v>
      </c>
      <c r="O506" s="230">
        <f>COUNTIF($J$131:K$256,$A506)</f>
        <v>0</v>
      </c>
      <c r="P506" s="230">
        <f>COUNTIF($J$257:K$382,$A506)</f>
        <v>0</v>
      </c>
      <c r="Q506" s="230">
        <f>COUNTIF($J$384:M$562,$A506)</f>
        <v>0</v>
      </c>
    </row>
    <row r="507" spans="1:17" ht="18.75">
      <c r="A507" s="222" t="s">
        <v>564</v>
      </c>
      <c r="B507" s="523"/>
      <c r="C507" s="520"/>
      <c r="D507" s="520"/>
      <c r="E507" s="520"/>
      <c r="F507" s="521"/>
      <c r="G507" s="521"/>
      <c r="H507" s="231">
        <f t="shared" si="14"/>
        <v>0</v>
      </c>
      <c r="I507" s="223"/>
      <c r="J507" s="227">
        <f>'Daily Report'!D841</f>
        <v>0</v>
      </c>
      <c r="K507" s="227" t="e">
        <f>'Daily Report'!J841</f>
        <v>#N/A</v>
      </c>
      <c r="L507" s="521"/>
      <c r="M507" s="304" t="e">
        <f t="shared" si="15"/>
        <v>#DIV/0!</v>
      </c>
      <c r="N507" s="230">
        <f>COUNTIF($J$5:M$130,$A507)</f>
        <v>0</v>
      </c>
      <c r="O507" s="230">
        <f>COUNTIF($J$131:K$256,$A507)</f>
        <v>0</v>
      </c>
      <c r="P507" s="230">
        <f>COUNTIF($J$257:K$382,$A507)</f>
        <v>0</v>
      </c>
      <c r="Q507" s="230">
        <f>COUNTIF($J$384:M$562,$A507)</f>
        <v>0</v>
      </c>
    </row>
    <row r="508" spans="1:17" ht="18.75">
      <c r="A508" s="222" t="s">
        <v>565</v>
      </c>
      <c r="B508" s="523"/>
      <c r="C508" s="520"/>
      <c r="D508" s="520"/>
      <c r="E508" s="520"/>
      <c r="F508" s="521"/>
      <c r="G508" s="521"/>
      <c r="H508" s="231">
        <f t="shared" si="14"/>
        <v>0</v>
      </c>
      <c r="I508" s="223"/>
      <c r="J508" s="227">
        <f>'Daily Report'!D842</f>
        <v>0</v>
      </c>
      <c r="K508" s="227" t="e">
        <f>'Daily Report'!J842</f>
        <v>#N/A</v>
      </c>
      <c r="L508" s="521"/>
      <c r="M508" s="304" t="e">
        <f t="shared" si="15"/>
        <v>#DIV/0!</v>
      </c>
      <c r="N508" s="230">
        <f>COUNTIF($J$5:M$130,$A508)</f>
        <v>0</v>
      </c>
      <c r="O508" s="230">
        <f>COUNTIF($J$131:K$256,$A508)</f>
        <v>0</v>
      </c>
      <c r="P508" s="230">
        <f>COUNTIF($J$257:K$382,$A508)</f>
        <v>0</v>
      </c>
      <c r="Q508" s="230">
        <f>COUNTIF($J$384:M$562,$A508)</f>
        <v>0</v>
      </c>
    </row>
    <row r="509" spans="1:17" ht="18.75">
      <c r="A509" s="222" t="s">
        <v>566</v>
      </c>
      <c r="B509" s="523"/>
      <c r="C509" s="520"/>
      <c r="D509" s="520"/>
      <c r="E509" s="520"/>
      <c r="F509" s="521"/>
      <c r="G509" s="521"/>
      <c r="H509" s="231">
        <f t="shared" si="14"/>
        <v>0</v>
      </c>
      <c r="I509" s="223"/>
      <c r="J509" s="227">
        <f>'Daily Report'!D855</f>
        <v>0</v>
      </c>
      <c r="K509" s="228" t="e">
        <f>'Daily Report'!J855</f>
        <v>#N/A</v>
      </c>
      <c r="L509" s="521"/>
      <c r="M509" s="304" t="e">
        <f t="shared" si="15"/>
        <v>#DIV/0!</v>
      </c>
      <c r="N509" s="230">
        <f>COUNTIF($J$5:M$130,$A509)</f>
        <v>0</v>
      </c>
      <c r="O509" s="230">
        <f>COUNTIF($J$131:K$256,$A509)</f>
        <v>0</v>
      </c>
      <c r="P509" s="230">
        <f>COUNTIF($J$257:K$382,$A509)</f>
        <v>0</v>
      </c>
      <c r="Q509" s="230">
        <f>COUNTIF($J$384:M$562,$A509)</f>
        <v>0</v>
      </c>
    </row>
    <row r="510" spans="1:17" ht="18.75">
      <c r="A510" s="222" t="s">
        <v>567</v>
      </c>
      <c r="B510" s="523"/>
      <c r="C510" s="520"/>
      <c r="D510" s="520"/>
      <c r="E510" s="520"/>
      <c r="F510" s="521"/>
      <c r="G510" s="521"/>
      <c r="H510" s="231">
        <f t="shared" si="14"/>
        <v>0</v>
      </c>
      <c r="I510" s="223"/>
      <c r="J510" s="227">
        <f>'Daily Report'!D856</f>
        <v>0</v>
      </c>
      <c r="K510" s="228" t="e">
        <f>'Daily Report'!J856</f>
        <v>#N/A</v>
      </c>
      <c r="L510" s="521"/>
      <c r="M510" s="304" t="e">
        <f t="shared" si="15"/>
        <v>#DIV/0!</v>
      </c>
      <c r="N510" s="230">
        <f>COUNTIF($J$5:M$130,$A510)</f>
        <v>0</v>
      </c>
      <c r="O510" s="230">
        <f>COUNTIF($J$131:K$256,$A510)</f>
        <v>0</v>
      </c>
      <c r="P510" s="230">
        <f>COUNTIF($J$257:K$382,$A510)</f>
        <v>0</v>
      </c>
      <c r="Q510" s="230">
        <f>COUNTIF($J$384:M$562,$A510)</f>
        <v>0</v>
      </c>
    </row>
    <row r="511" spans="1:17" ht="18.75">
      <c r="A511" s="222" t="s">
        <v>568</v>
      </c>
      <c r="B511" s="523"/>
      <c r="C511" s="520"/>
      <c r="D511" s="520"/>
      <c r="E511" s="520"/>
      <c r="F511" s="521"/>
      <c r="G511" s="521"/>
      <c r="H511" s="231">
        <f t="shared" si="14"/>
        <v>0</v>
      </c>
      <c r="I511" s="223"/>
      <c r="J511" s="227">
        <f>'Daily Report'!D857</f>
        <v>0</v>
      </c>
      <c r="K511" s="228" t="e">
        <f>'Daily Report'!J857</f>
        <v>#N/A</v>
      </c>
      <c r="L511" s="521"/>
      <c r="M511" s="304" t="e">
        <f t="shared" si="15"/>
        <v>#DIV/0!</v>
      </c>
      <c r="N511" s="230">
        <f>COUNTIF($J$5:M$130,$A511)</f>
        <v>0</v>
      </c>
      <c r="O511" s="230">
        <f>COUNTIF($J$131:K$256,$A511)</f>
        <v>0</v>
      </c>
      <c r="P511" s="230">
        <f>COUNTIF($J$257:K$382,$A511)</f>
        <v>0</v>
      </c>
      <c r="Q511" s="230">
        <f>COUNTIF($J$384:M$562,$A511)</f>
        <v>0</v>
      </c>
    </row>
    <row r="512" spans="1:17" ht="18.75">
      <c r="A512" s="222" t="s">
        <v>569</v>
      </c>
      <c r="B512" s="523"/>
      <c r="C512" s="520"/>
      <c r="D512" s="520"/>
      <c r="E512" s="520"/>
      <c r="F512" s="521"/>
      <c r="G512" s="521"/>
      <c r="H512" s="231">
        <f t="shared" si="14"/>
        <v>0</v>
      </c>
      <c r="I512" s="223"/>
      <c r="J512" s="227">
        <f>'Daily Report'!D858</f>
        <v>0</v>
      </c>
      <c r="K512" s="228" t="e">
        <f>'Daily Report'!J858</f>
        <v>#N/A</v>
      </c>
      <c r="L512" s="521"/>
      <c r="M512" s="304" t="e">
        <f t="shared" si="15"/>
        <v>#DIV/0!</v>
      </c>
      <c r="N512" s="230">
        <f>COUNTIF($J$5:M$130,$A512)</f>
        <v>0</v>
      </c>
      <c r="O512" s="230">
        <f>COUNTIF($J$131:K$256,$A512)</f>
        <v>0</v>
      </c>
      <c r="P512" s="230">
        <f>COUNTIF($J$257:K$382,$A512)</f>
        <v>0</v>
      </c>
      <c r="Q512" s="230">
        <f>COUNTIF($J$384:M$562,$A512)</f>
        <v>0</v>
      </c>
    </row>
    <row r="513" spans="1:17" ht="18.75">
      <c r="A513" s="222" t="s">
        <v>570</v>
      </c>
      <c r="B513" s="523"/>
      <c r="C513" s="520"/>
      <c r="D513" s="520"/>
      <c r="E513" s="520"/>
      <c r="F513" s="521"/>
      <c r="G513" s="521"/>
      <c r="H513" s="231">
        <f t="shared" si="14"/>
        <v>0</v>
      </c>
      <c r="I513" s="223"/>
      <c r="J513" s="227">
        <f>'Daily Report'!D859</f>
        <v>0</v>
      </c>
      <c r="K513" s="228" t="e">
        <f>'Daily Report'!J859</f>
        <v>#N/A</v>
      </c>
      <c r="L513" s="521"/>
      <c r="M513" s="304" t="e">
        <f t="shared" si="15"/>
        <v>#DIV/0!</v>
      </c>
      <c r="N513" s="230">
        <f>COUNTIF($J$5:M$130,$A513)</f>
        <v>0</v>
      </c>
      <c r="O513" s="230">
        <f>COUNTIF($J$131:K$256,$A513)</f>
        <v>0</v>
      </c>
      <c r="P513" s="230">
        <f>COUNTIF($J$257:K$382,$A513)</f>
        <v>0</v>
      </c>
      <c r="Q513" s="230">
        <f>COUNTIF($J$384:M$562,$A513)</f>
        <v>0</v>
      </c>
    </row>
    <row r="514" spans="1:17" ht="18.75">
      <c r="A514" s="222" t="s">
        <v>571</v>
      </c>
      <c r="B514" s="523"/>
      <c r="C514" s="520"/>
      <c r="D514" s="520"/>
      <c r="E514" s="520"/>
      <c r="F514" s="521"/>
      <c r="G514" s="521"/>
      <c r="H514" s="231">
        <f t="shared" si="14"/>
        <v>0</v>
      </c>
      <c r="I514" s="223"/>
      <c r="J514" s="227">
        <f>'Daily Report'!D860</f>
        <v>0</v>
      </c>
      <c r="K514" s="228" t="e">
        <f>'Daily Report'!J860</f>
        <v>#N/A</v>
      </c>
      <c r="L514" s="521"/>
      <c r="M514" s="304" t="e">
        <f t="shared" si="15"/>
        <v>#DIV/0!</v>
      </c>
      <c r="N514" s="230">
        <f>COUNTIF($J$5:M$130,$A514)</f>
        <v>0</v>
      </c>
      <c r="O514" s="230">
        <f>COUNTIF($J$131:K$256,$A514)</f>
        <v>0</v>
      </c>
      <c r="P514" s="230">
        <f>COUNTIF($J$257:K$382,$A514)</f>
        <v>0</v>
      </c>
      <c r="Q514" s="230">
        <f>COUNTIF($J$384:M$562,$A514)</f>
        <v>0</v>
      </c>
    </row>
    <row r="515" spans="1:17" ht="18.75">
      <c r="A515" s="222" t="s">
        <v>572</v>
      </c>
      <c r="B515" s="523"/>
      <c r="C515" s="520"/>
      <c r="D515" s="520"/>
      <c r="E515" s="520"/>
      <c r="F515" s="521"/>
      <c r="G515" s="521"/>
      <c r="H515" s="231">
        <f t="shared" si="14"/>
        <v>0</v>
      </c>
      <c r="I515" s="223"/>
      <c r="J515" s="227">
        <f>'Daily Report'!D861</f>
        <v>0</v>
      </c>
      <c r="K515" s="228" t="e">
        <f>'Daily Report'!J861</f>
        <v>#N/A</v>
      </c>
      <c r="L515" s="521"/>
      <c r="M515" s="304" t="e">
        <f t="shared" si="15"/>
        <v>#DIV/0!</v>
      </c>
      <c r="N515" s="230">
        <f>COUNTIF($J$5:M$130,$A515)</f>
        <v>0</v>
      </c>
      <c r="O515" s="230">
        <f>COUNTIF($J$131:K$256,$A515)</f>
        <v>0</v>
      </c>
      <c r="P515" s="230">
        <f>COUNTIF($J$257:K$382,$A515)</f>
        <v>0</v>
      </c>
      <c r="Q515" s="230">
        <f>COUNTIF($J$384:M$562,$A515)</f>
        <v>0</v>
      </c>
    </row>
    <row r="516" spans="1:17" ht="18.75">
      <c r="A516" s="222" t="s">
        <v>573</v>
      </c>
      <c r="B516" s="523"/>
      <c r="C516" s="520"/>
      <c r="D516" s="520"/>
      <c r="E516" s="520"/>
      <c r="F516" s="521"/>
      <c r="G516" s="521"/>
      <c r="H516" s="231">
        <f t="shared" si="14"/>
        <v>0</v>
      </c>
      <c r="I516" s="223"/>
      <c r="J516" s="227">
        <f>'Daily Report'!D862</f>
        <v>0</v>
      </c>
      <c r="K516" s="228" t="e">
        <f>'Daily Report'!J862</f>
        <v>#N/A</v>
      </c>
      <c r="L516" s="521"/>
      <c r="M516" s="304" t="e">
        <f t="shared" si="15"/>
        <v>#DIV/0!</v>
      </c>
      <c r="N516" s="230">
        <f>COUNTIF($J$5:M$130,$A516)</f>
        <v>0</v>
      </c>
      <c r="O516" s="230">
        <f>COUNTIF($J$131:K$256,$A516)</f>
        <v>0</v>
      </c>
      <c r="P516" s="230">
        <f>COUNTIF($J$257:K$382,$A516)</f>
        <v>0</v>
      </c>
      <c r="Q516" s="230">
        <f>COUNTIF($J$384:M$562,$A516)</f>
        <v>0</v>
      </c>
    </row>
    <row r="517" spans="1:17" ht="18.75">
      <c r="A517" s="222" t="s">
        <v>574</v>
      </c>
      <c r="B517" s="523"/>
      <c r="C517" s="520"/>
      <c r="D517" s="520"/>
      <c r="E517" s="520"/>
      <c r="F517" s="521"/>
      <c r="G517" s="521"/>
      <c r="H517" s="231">
        <f t="shared" si="14"/>
        <v>0</v>
      </c>
      <c r="I517" s="223"/>
      <c r="J517" s="227">
        <f>'Daily Report'!D863</f>
        <v>0</v>
      </c>
      <c r="K517" s="228" t="e">
        <f>'Daily Report'!J863</f>
        <v>#N/A</v>
      </c>
      <c r="L517" s="521"/>
      <c r="M517" s="304" t="e">
        <f t="shared" si="15"/>
        <v>#DIV/0!</v>
      </c>
      <c r="N517" s="230">
        <f>COUNTIF($J$5:M$130,$A517)</f>
        <v>0</v>
      </c>
      <c r="O517" s="230">
        <f>COUNTIF($J$131:K$256,$A517)</f>
        <v>0</v>
      </c>
      <c r="P517" s="230">
        <f>COUNTIF($J$257:K$382,$A517)</f>
        <v>0</v>
      </c>
      <c r="Q517" s="230">
        <f>COUNTIF($J$384:M$562,$A517)</f>
        <v>0</v>
      </c>
    </row>
    <row r="518" spans="1:17" ht="18.75">
      <c r="A518" s="222" t="s">
        <v>575</v>
      </c>
      <c r="B518" s="523"/>
      <c r="C518" s="520"/>
      <c r="D518" s="520"/>
      <c r="E518" s="520"/>
      <c r="F518" s="521"/>
      <c r="G518" s="521"/>
      <c r="H518" s="231">
        <f t="shared" ref="H518:H563" si="16">COUNTIF(J$5:J$562,A518)</f>
        <v>0</v>
      </c>
      <c r="I518" s="223"/>
      <c r="J518" s="227">
        <f>'Daily Report'!D864</f>
        <v>0</v>
      </c>
      <c r="K518" s="228" t="e">
        <f>'Daily Report'!J864</f>
        <v>#N/A</v>
      </c>
      <c r="L518" s="521"/>
      <c r="M518" s="304" t="e">
        <f t="shared" ref="M518:M563" si="17">H518/L518</f>
        <v>#DIV/0!</v>
      </c>
      <c r="N518" s="230">
        <f>COUNTIF($J$5:M$130,$A518)</f>
        <v>0</v>
      </c>
      <c r="O518" s="230">
        <f>COUNTIF($J$131:K$256,$A518)</f>
        <v>0</v>
      </c>
      <c r="P518" s="230">
        <f>COUNTIF($J$257:K$382,$A518)</f>
        <v>0</v>
      </c>
      <c r="Q518" s="230">
        <f>COUNTIF($J$384:M$562,$A518)</f>
        <v>0</v>
      </c>
    </row>
    <row r="519" spans="1:17" ht="18.75">
      <c r="A519" s="222" t="s">
        <v>576</v>
      </c>
      <c r="B519" s="523"/>
      <c r="C519" s="520"/>
      <c r="D519" s="520"/>
      <c r="E519" s="520"/>
      <c r="F519" s="521"/>
      <c r="G519" s="521"/>
      <c r="H519" s="231">
        <f t="shared" si="16"/>
        <v>0</v>
      </c>
      <c r="I519" s="223"/>
      <c r="J519" s="227">
        <f>'Daily Report'!D865</f>
        <v>0</v>
      </c>
      <c r="K519" s="228" t="e">
        <f>'Daily Report'!J865</f>
        <v>#N/A</v>
      </c>
      <c r="L519" s="521"/>
      <c r="M519" s="304" t="e">
        <f t="shared" si="17"/>
        <v>#DIV/0!</v>
      </c>
      <c r="N519" s="230">
        <f>COUNTIF($J$5:M$130,$A519)</f>
        <v>0</v>
      </c>
      <c r="O519" s="230">
        <f>COUNTIF($J$131:K$256,$A519)</f>
        <v>0</v>
      </c>
      <c r="P519" s="230">
        <f>COUNTIF($J$257:K$382,$A519)</f>
        <v>0</v>
      </c>
      <c r="Q519" s="230">
        <f>COUNTIF($J$384:M$562,$A519)</f>
        <v>0</v>
      </c>
    </row>
    <row r="520" spans="1:17" ht="18.75">
      <c r="A520" s="222" t="s">
        <v>577</v>
      </c>
      <c r="B520" s="523"/>
      <c r="C520" s="520"/>
      <c r="D520" s="520"/>
      <c r="E520" s="520"/>
      <c r="F520" s="521"/>
      <c r="G520" s="521"/>
      <c r="H520" s="231">
        <f t="shared" si="16"/>
        <v>0</v>
      </c>
      <c r="I520" s="223"/>
      <c r="J520" s="227">
        <f>'Daily Report'!D866</f>
        <v>0</v>
      </c>
      <c r="K520" s="228" t="e">
        <f>'Daily Report'!J866</f>
        <v>#N/A</v>
      </c>
      <c r="L520" s="521"/>
      <c r="M520" s="304" t="e">
        <f t="shared" si="17"/>
        <v>#DIV/0!</v>
      </c>
      <c r="N520" s="230">
        <f>COUNTIF($J$5:M$130,$A520)</f>
        <v>0</v>
      </c>
      <c r="O520" s="230">
        <f>COUNTIF($J$131:K$256,$A520)</f>
        <v>0</v>
      </c>
      <c r="P520" s="230">
        <f>COUNTIF($J$257:K$382,$A520)</f>
        <v>0</v>
      </c>
      <c r="Q520" s="230">
        <f>COUNTIF($J$384:M$562,$A520)</f>
        <v>0</v>
      </c>
    </row>
    <row r="521" spans="1:17" ht="18.75">
      <c r="A521" s="222" t="s">
        <v>578</v>
      </c>
      <c r="B521" s="523"/>
      <c r="C521" s="520"/>
      <c r="D521" s="520"/>
      <c r="E521" s="520"/>
      <c r="F521" s="521"/>
      <c r="G521" s="521"/>
      <c r="H521" s="231">
        <f t="shared" si="16"/>
        <v>0</v>
      </c>
      <c r="I521" s="223"/>
      <c r="J521" s="227">
        <f>'Daily Report'!D867</f>
        <v>0</v>
      </c>
      <c r="K521" s="228" t="e">
        <f>'Daily Report'!J867</f>
        <v>#N/A</v>
      </c>
      <c r="L521" s="521"/>
      <c r="M521" s="304" t="e">
        <f t="shared" si="17"/>
        <v>#DIV/0!</v>
      </c>
      <c r="N521" s="230">
        <f>COUNTIF($J$5:M$130,$A521)</f>
        <v>0</v>
      </c>
      <c r="O521" s="230">
        <f>COUNTIF($J$131:K$256,$A521)</f>
        <v>0</v>
      </c>
      <c r="P521" s="230">
        <f>COUNTIF($J$257:K$382,$A521)</f>
        <v>0</v>
      </c>
      <c r="Q521" s="230">
        <f>COUNTIF($J$384:M$562,$A521)</f>
        <v>0</v>
      </c>
    </row>
    <row r="522" spans="1:17" ht="18.75">
      <c r="A522" s="222" t="s">
        <v>579</v>
      </c>
      <c r="B522" s="523"/>
      <c r="C522" s="520"/>
      <c r="D522" s="520"/>
      <c r="E522" s="520"/>
      <c r="F522" s="521"/>
      <c r="G522" s="521"/>
      <c r="H522" s="231">
        <f t="shared" si="16"/>
        <v>0</v>
      </c>
      <c r="I522" s="223"/>
      <c r="J522" s="227">
        <f>'Daily Report'!D868</f>
        <v>0</v>
      </c>
      <c r="K522" s="228" t="e">
        <f>'Daily Report'!J868</f>
        <v>#N/A</v>
      </c>
      <c r="L522" s="521"/>
      <c r="M522" s="304" t="e">
        <f t="shared" si="17"/>
        <v>#DIV/0!</v>
      </c>
      <c r="N522" s="230">
        <f>COUNTIF($J$5:M$130,$A522)</f>
        <v>0</v>
      </c>
      <c r="O522" s="230">
        <f>COUNTIF($J$131:K$256,$A522)</f>
        <v>0</v>
      </c>
      <c r="P522" s="230">
        <f>COUNTIF($J$257:K$382,$A522)</f>
        <v>0</v>
      </c>
      <c r="Q522" s="230">
        <f>COUNTIF($J$384:M$562,$A522)</f>
        <v>0</v>
      </c>
    </row>
    <row r="523" spans="1:17" ht="18.75">
      <c r="A523" s="222" t="s">
        <v>580</v>
      </c>
      <c r="B523" s="523"/>
      <c r="C523" s="520"/>
      <c r="D523" s="520"/>
      <c r="E523" s="520"/>
      <c r="F523" s="521"/>
      <c r="G523" s="521"/>
      <c r="H523" s="231">
        <f t="shared" si="16"/>
        <v>0</v>
      </c>
      <c r="I523" s="223"/>
      <c r="J523" s="227">
        <f>'Daily Report'!D869</f>
        <v>0</v>
      </c>
      <c r="K523" s="228" t="e">
        <f>'Daily Report'!J869</f>
        <v>#N/A</v>
      </c>
      <c r="L523" s="521"/>
      <c r="M523" s="304" t="e">
        <f t="shared" si="17"/>
        <v>#DIV/0!</v>
      </c>
      <c r="N523" s="230">
        <f>COUNTIF($J$5:M$130,$A523)</f>
        <v>0</v>
      </c>
      <c r="O523" s="230">
        <f>COUNTIF($J$131:K$256,$A523)</f>
        <v>0</v>
      </c>
      <c r="P523" s="230">
        <f>COUNTIF($J$257:K$382,$A523)</f>
        <v>0</v>
      </c>
      <c r="Q523" s="230">
        <f>COUNTIF($J$384:M$562,$A523)</f>
        <v>0</v>
      </c>
    </row>
    <row r="524" spans="1:17" ht="18.75">
      <c r="A524" s="222" t="s">
        <v>581</v>
      </c>
      <c r="B524" s="523"/>
      <c r="C524" s="520"/>
      <c r="D524" s="520"/>
      <c r="E524" s="520"/>
      <c r="F524" s="521"/>
      <c r="G524" s="521"/>
      <c r="H524" s="231">
        <f t="shared" si="16"/>
        <v>0</v>
      </c>
      <c r="I524" s="223"/>
      <c r="J524" s="227">
        <f>'Daily Report'!D870</f>
        <v>0</v>
      </c>
      <c r="K524" s="228" t="e">
        <f>'Daily Report'!J870</f>
        <v>#N/A</v>
      </c>
      <c r="L524" s="521"/>
      <c r="M524" s="304" t="e">
        <f t="shared" si="17"/>
        <v>#DIV/0!</v>
      </c>
      <c r="N524" s="230">
        <f>COUNTIF($J$5:M$130,$A524)</f>
        <v>0</v>
      </c>
      <c r="O524" s="230">
        <f>COUNTIF($J$131:K$256,$A524)</f>
        <v>0</v>
      </c>
      <c r="P524" s="230">
        <f>COUNTIF($J$257:K$382,$A524)</f>
        <v>0</v>
      </c>
      <c r="Q524" s="230">
        <f>COUNTIF($J$384:M$562,$A524)</f>
        <v>0</v>
      </c>
    </row>
    <row r="525" spans="1:17" ht="18.75">
      <c r="A525" s="222" t="s">
        <v>582</v>
      </c>
      <c r="B525" s="523"/>
      <c r="C525" s="520"/>
      <c r="D525" s="520"/>
      <c r="E525" s="520"/>
      <c r="F525" s="521"/>
      <c r="G525" s="521"/>
      <c r="H525" s="231">
        <f t="shared" si="16"/>
        <v>0</v>
      </c>
      <c r="I525" s="223"/>
      <c r="J525" s="227">
        <f>'Daily Report'!D871</f>
        <v>0</v>
      </c>
      <c r="K525" s="228" t="e">
        <f>'Daily Report'!J871</f>
        <v>#N/A</v>
      </c>
      <c r="L525" s="521"/>
      <c r="M525" s="304" t="e">
        <f t="shared" si="17"/>
        <v>#DIV/0!</v>
      </c>
      <c r="N525" s="230">
        <f>COUNTIF($J$5:M$130,$A525)</f>
        <v>0</v>
      </c>
      <c r="O525" s="230">
        <f>COUNTIF($J$131:K$256,$A525)</f>
        <v>0</v>
      </c>
      <c r="P525" s="230">
        <f>COUNTIF($J$257:K$382,$A525)</f>
        <v>0</v>
      </c>
      <c r="Q525" s="230">
        <f>COUNTIF($J$384:M$562,$A525)</f>
        <v>0</v>
      </c>
    </row>
    <row r="526" spans="1:17" ht="18.75">
      <c r="A526" s="222" t="s">
        <v>583</v>
      </c>
      <c r="B526" s="523"/>
      <c r="C526" s="520"/>
      <c r="D526" s="520"/>
      <c r="E526" s="520"/>
      <c r="F526" s="521"/>
      <c r="G526" s="521"/>
      <c r="H526" s="231">
        <f t="shared" si="16"/>
        <v>0</v>
      </c>
      <c r="I526" s="223"/>
      <c r="J526" s="227">
        <f>'Daily Report'!D872</f>
        <v>0</v>
      </c>
      <c r="K526" s="228" t="e">
        <f>'Daily Report'!J872</f>
        <v>#N/A</v>
      </c>
      <c r="L526" s="521"/>
      <c r="M526" s="304" t="e">
        <f t="shared" si="17"/>
        <v>#DIV/0!</v>
      </c>
      <c r="N526" s="230">
        <f>COUNTIF($J$5:M$130,$A526)</f>
        <v>0</v>
      </c>
      <c r="O526" s="230">
        <f>COUNTIF($J$131:K$256,$A526)</f>
        <v>0</v>
      </c>
      <c r="P526" s="230">
        <f>COUNTIF($J$257:K$382,$A526)</f>
        <v>0</v>
      </c>
      <c r="Q526" s="230">
        <f>COUNTIF($J$384:M$562,$A526)</f>
        <v>0</v>
      </c>
    </row>
    <row r="527" spans="1:17" ht="18.75">
      <c r="A527" s="222" t="s">
        <v>584</v>
      </c>
      <c r="B527" s="523"/>
      <c r="C527" s="520"/>
      <c r="D527" s="520"/>
      <c r="E527" s="520"/>
      <c r="F527" s="521"/>
      <c r="G527" s="521"/>
      <c r="H527" s="231">
        <f t="shared" si="16"/>
        <v>0</v>
      </c>
      <c r="I527" s="223"/>
      <c r="J527" s="227">
        <f>'Daily Report'!D885</f>
        <v>0</v>
      </c>
      <c r="K527" s="228" t="e">
        <f>'Daily Report'!J885</f>
        <v>#N/A</v>
      </c>
      <c r="L527" s="521"/>
      <c r="M527" s="304" t="e">
        <f t="shared" si="17"/>
        <v>#DIV/0!</v>
      </c>
      <c r="N527" s="230">
        <f>COUNTIF($J$5:M$130,$A527)</f>
        <v>0</v>
      </c>
      <c r="O527" s="230">
        <f>COUNTIF($J$131:K$256,$A527)</f>
        <v>0</v>
      </c>
      <c r="P527" s="230">
        <f>COUNTIF($J$257:K$382,$A527)</f>
        <v>0</v>
      </c>
      <c r="Q527" s="230">
        <f>COUNTIF($J$384:M$562,$A527)</f>
        <v>0</v>
      </c>
    </row>
    <row r="528" spans="1:17" ht="18.75">
      <c r="A528" s="222" t="s">
        <v>585</v>
      </c>
      <c r="B528" s="523"/>
      <c r="C528" s="520"/>
      <c r="D528" s="520"/>
      <c r="E528" s="520"/>
      <c r="F528" s="521"/>
      <c r="G528" s="521"/>
      <c r="H528" s="231">
        <f t="shared" si="16"/>
        <v>0</v>
      </c>
      <c r="I528" s="223"/>
      <c r="J528" s="227">
        <f>'Daily Report'!D886</f>
        <v>0</v>
      </c>
      <c r="K528" s="228" t="e">
        <f>'Daily Report'!J886</f>
        <v>#N/A</v>
      </c>
      <c r="L528" s="521"/>
      <c r="M528" s="304" t="e">
        <f t="shared" si="17"/>
        <v>#DIV/0!</v>
      </c>
      <c r="N528" s="230">
        <f>COUNTIF($J$5:M$130,$A528)</f>
        <v>0</v>
      </c>
      <c r="O528" s="230">
        <f>COUNTIF($J$131:K$256,$A528)</f>
        <v>0</v>
      </c>
      <c r="P528" s="230">
        <f>COUNTIF($J$257:K$382,$A528)</f>
        <v>0</v>
      </c>
      <c r="Q528" s="230">
        <f>COUNTIF($J$384:M$562,$A528)</f>
        <v>0</v>
      </c>
    </row>
    <row r="529" spans="1:17" ht="18.75">
      <c r="A529" s="222" t="s">
        <v>586</v>
      </c>
      <c r="B529" s="523"/>
      <c r="C529" s="520"/>
      <c r="D529" s="520"/>
      <c r="E529" s="520"/>
      <c r="F529" s="521"/>
      <c r="G529" s="521"/>
      <c r="H529" s="231">
        <f t="shared" si="16"/>
        <v>0</v>
      </c>
      <c r="I529" s="223"/>
      <c r="J529" s="227">
        <f>'Daily Report'!D887</f>
        <v>0</v>
      </c>
      <c r="K529" s="228" t="e">
        <f>'Daily Report'!J887</f>
        <v>#N/A</v>
      </c>
      <c r="L529" s="521"/>
      <c r="M529" s="304" t="e">
        <f t="shared" si="17"/>
        <v>#DIV/0!</v>
      </c>
      <c r="N529" s="230">
        <f>COUNTIF($J$5:M$130,$A529)</f>
        <v>0</v>
      </c>
      <c r="O529" s="230">
        <f>COUNTIF($J$131:K$256,$A529)</f>
        <v>0</v>
      </c>
      <c r="P529" s="230">
        <f>COUNTIF($J$257:K$382,$A529)</f>
        <v>0</v>
      </c>
      <c r="Q529" s="230">
        <f>COUNTIF($J$384:M$562,$A529)</f>
        <v>0</v>
      </c>
    </row>
    <row r="530" spans="1:17" ht="18.75">
      <c r="A530" s="222" t="s">
        <v>587</v>
      </c>
      <c r="B530" s="523"/>
      <c r="C530" s="520"/>
      <c r="D530" s="520"/>
      <c r="E530" s="520"/>
      <c r="F530" s="521"/>
      <c r="G530" s="521"/>
      <c r="H530" s="231">
        <f t="shared" si="16"/>
        <v>0</v>
      </c>
      <c r="I530" s="223"/>
      <c r="J530" s="227">
        <f>'Daily Report'!D888</f>
        <v>0</v>
      </c>
      <c r="K530" s="228" t="e">
        <f>'Daily Report'!J888</f>
        <v>#N/A</v>
      </c>
      <c r="L530" s="521"/>
      <c r="M530" s="304" t="e">
        <f t="shared" si="17"/>
        <v>#DIV/0!</v>
      </c>
      <c r="N530" s="230">
        <f>COUNTIF($J$5:M$130,$A530)</f>
        <v>0</v>
      </c>
      <c r="O530" s="230">
        <f>COUNTIF($J$131:K$256,$A530)</f>
        <v>0</v>
      </c>
      <c r="P530" s="230">
        <f>COUNTIF($J$257:K$382,$A530)</f>
        <v>0</v>
      </c>
      <c r="Q530" s="230">
        <f>COUNTIF($J$384:M$562,$A530)</f>
        <v>0</v>
      </c>
    </row>
    <row r="531" spans="1:17" ht="18.75">
      <c r="A531" s="222" t="s">
        <v>588</v>
      </c>
      <c r="B531" s="523"/>
      <c r="C531" s="520"/>
      <c r="D531" s="520"/>
      <c r="E531" s="520"/>
      <c r="F531" s="521"/>
      <c r="G531" s="521"/>
      <c r="H531" s="231">
        <f t="shared" si="16"/>
        <v>0</v>
      </c>
      <c r="I531" s="223"/>
      <c r="J531" s="227">
        <f>'Daily Report'!D889</f>
        <v>0</v>
      </c>
      <c r="K531" s="228" t="e">
        <f>'Daily Report'!J889</f>
        <v>#N/A</v>
      </c>
      <c r="L531" s="521"/>
      <c r="M531" s="304" t="e">
        <f t="shared" si="17"/>
        <v>#DIV/0!</v>
      </c>
      <c r="N531" s="230">
        <f>COUNTIF($J$5:M$130,$A531)</f>
        <v>0</v>
      </c>
      <c r="O531" s="230">
        <f>COUNTIF($J$131:K$256,$A531)</f>
        <v>0</v>
      </c>
      <c r="P531" s="230">
        <f>COUNTIF($J$257:K$382,$A531)</f>
        <v>0</v>
      </c>
      <c r="Q531" s="230">
        <f>COUNTIF($J$384:M$562,$A531)</f>
        <v>0</v>
      </c>
    </row>
    <row r="532" spans="1:17" ht="18.75">
      <c r="A532" s="222" t="s">
        <v>589</v>
      </c>
      <c r="B532" s="523"/>
      <c r="C532" s="520"/>
      <c r="D532" s="520"/>
      <c r="E532" s="520"/>
      <c r="F532" s="521"/>
      <c r="G532" s="521"/>
      <c r="H532" s="231">
        <f t="shared" si="16"/>
        <v>0</v>
      </c>
      <c r="I532" s="223"/>
      <c r="J532" s="227">
        <f>'Daily Report'!D890</f>
        <v>0</v>
      </c>
      <c r="K532" s="228" t="e">
        <f>'Daily Report'!J890</f>
        <v>#N/A</v>
      </c>
      <c r="L532" s="521"/>
      <c r="M532" s="304" t="e">
        <f t="shared" si="17"/>
        <v>#DIV/0!</v>
      </c>
      <c r="N532" s="230">
        <f>COUNTIF($J$5:M$130,$A532)</f>
        <v>0</v>
      </c>
      <c r="O532" s="230">
        <f>COUNTIF($J$131:K$256,$A532)</f>
        <v>0</v>
      </c>
      <c r="P532" s="230">
        <f>COUNTIF($J$257:K$382,$A532)</f>
        <v>0</v>
      </c>
      <c r="Q532" s="230">
        <f>COUNTIF($J$384:M$562,$A532)</f>
        <v>0</v>
      </c>
    </row>
    <row r="533" spans="1:17" ht="18.75">
      <c r="A533" s="222" t="s">
        <v>590</v>
      </c>
      <c r="B533" s="523"/>
      <c r="C533" s="520"/>
      <c r="D533" s="520"/>
      <c r="E533" s="520"/>
      <c r="F533" s="521"/>
      <c r="G533" s="521"/>
      <c r="H533" s="231">
        <f t="shared" si="16"/>
        <v>0</v>
      </c>
      <c r="I533" s="223"/>
      <c r="J533" s="227">
        <f>'Daily Report'!D891</f>
        <v>0</v>
      </c>
      <c r="K533" s="228" t="e">
        <f>'Daily Report'!J891</f>
        <v>#N/A</v>
      </c>
      <c r="L533" s="521"/>
      <c r="M533" s="304" t="e">
        <f t="shared" si="17"/>
        <v>#DIV/0!</v>
      </c>
      <c r="N533" s="230">
        <f>COUNTIF($J$5:M$130,$A533)</f>
        <v>0</v>
      </c>
      <c r="O533" s="230">
        <f>COUNTIF($J$131:K$256,$A533)</f>
        <v>0</v>
      </c>
      <c r="P533" s="230">
        <f>COUNTIF($J$257:K$382,$A533)</f>
        <v>0</v>
      </c>
      <c r="Q533" s="230">
        <f>COUNTIF($J$384:M$562,$A533)</f>
        <v>0</v>
      </c>
    </row>
    <row r="534" spans="1:17" ht="18.75">
      <c r="A534" s="222" t="s">
        <v>591</v>
      </c>
      <c r="B534" s="523"/>
      <c r="C534" s="520"/>
      <c r="D534" s="520"/>
      <c r="E534" s="520"/>
      <c r="F534" s="521"/>
      <c r="G534" s="521"/>
      <c r="H534" s="231">
        <f t="shared" si="16"/>
        <v>0</v>
      </c>
      <c r="I534" s="223"/>
      <c r="J534" s="227">
        <f>'Daily Report'!D892</f>
        <v>0</v>
      </c>
      <c r="K534" s="228" t="e">
        <f>'Daily Report'!J892</f>
        <v>#N/A</v>
      </c>
      <c r="L534" s="521"/>
      <c r="M534" s="304" t="e">
        <f t="shared" si="17"/>
        <v>#DIV/0!</v>
      </c>
      <c r="N534" s="230">
        <f>COUNTIF($J$5:M$130,$A534)</f>
        <v>0</v>
      </c>
      <c r="O534" s="230">
        <f>COUNTIF($J$131:K$256,$A534)</f>
        <v>0</v>
      </c>
      <c r="P534" s="230">
        <f>COUNTIF($J$257:K$382,$A534)</f>
        <v>0</v>
      </c>
      <c r="Q534" s="230">
        <f>COUNTIF($J$384:M$562,$A534)</f>
        <v>0</v>
      </c>
    </row>
    <row r="535" spans="1:17" ht="18.75">
      <c r="A535" s="222" t="s">
        <v>592</v>
      </c>
      <c r="B535" s="523"/>
      <c r="C535" s="520"/>
      <c r="D535" s="520"/>
      <c r="E535" s="520"/>
      <c r="F535" s="521"/>
      <c r="G535" s="521"/>
      <c r="H535" s="231">
        <f t="shared" si="16"/>
        <v>0</v>
      </c>
      <c r="I535" s="223"/>
      <c r="J535" s="227">
        <f>'Daily Report'!D893</f>
        <v>0</v>
      </c>
      <c r="K535" s="228" t="e">
        <f>'Daily Report'!J893</f>
        <v>#N/A</v>
      </c>
      <c r="L535" s="521"/>
      <c r="M535" s="304" t="e">
        <f t="shared" si="17"/>
        <v>#DIV/0!</v>
      </c>
      <c r="N535" s="230">
        <f>COUNTIF($J$5:M$130,$A535)</f>
        <v>0</v>
      </c>
      <c r="O535" s="230">
        <f>COUNTIF($J$131:K$256,$A535)</f>
        <v>0</v>
      </c>
      <c r="P535" s="230">
        <f>COUNTIF($J$257:K$382,$A535)</f>
        <v>0</v>
      </c>
      <c r="Q535" s="230">
        <f>COUNTIF($J$384:M$562,$A535)</f>
        <v>0</v>
      </c>
    </row>
    <row r="536" spans="1:17" ht="18.75">
      <c r="A536" s="222" t="s">
        <v>593</v>
      </c>
      <c r="B536" s="523"/>
      <c r="C536" s="520"/>
      <c r="D536" s="520"/>
      <c r="E536" s="520"/>
      <c r="F536" s="521"/>
      <c r="G536" s="521"/>
      <c r="H536" s="231">
        <f t="shared" si="16"/>
        <v>0</v>
      </c>
      <c r="I536" s="223"/>
      <c r="J536" s="227">
        <f>'Daily Report'!D894</f>
        <v>0</v>
      </c>
      <c r="K536" s="228" t="e">
        <f>'Daily Report'!J894</f>
        <v>#N/A</v>
      </c>
      <c r="L536" s="521"/>
      <c r="M536" s="304" t="e">
        <f t="shared" si="17"/>
        <v>#DIV/0!</v>
      </c>
      <c r="N536" s="230">
        <f>COUNTIF($J$5:M$130,$A536)</f>
        <v>0</v>
      </c>
      <c r="O536" s="230">
        <f>COUNTIF($J$131:K$256,$A536)</f>
        <v>0</v>
      </c>
      <c r="P536" s="230">
        <f>COUNTIF($J$257:K$382,$A536)</f>
        <v>0</v>
      </c>
      <c r="Q536" s="230">
        <f>COUNTIF($J$384:M$562,$A536)</f>
        <v>0</v>
      </c>
    </row>
    <row r="537" spans="1:17" ht="18.75">
      <c r="A537" s="222" t="s">
        <v>594</v>
      </c>
      <c r="B537" s="523"/>
      <c r="C537" s="520"/>
      <c r="D537" s="520"/>
      <c r="E537" s="520"/>
      <c r="F537" s="521"/>
      <c r="G537" s="521"/>
      <c r="H537" s="231">
        <f t="shared" si="16"/>
        <v>0</v>
      </c>
      <c r="I537" s="223"/>
      <c r="J537" s="227">
        <f>'Daily Report'!D895</f>
        <v>0</v>
      </c>
      <c r="K537" s="228" t="e">
        <f>'Daily Report'!J895</f>
        <v>#N/A</v>
      </c>
      <c r="L537" s="521"/>
      <c r="M537" s="304" t="e">
        <f t="shared" si="17"/>
        <v>#DIV/0!</v>
      </c>
      <c r="N537" s="230">
        <f>COUNTIF($J$5:M$130,$A537)</f>
        <v>0</v>
      </c>
      <c r="O537" s="230">
        <f>COUNTIF($J$131:K$256,$A537)</f>
        <v>0</v>
      </c>
      <c r="P537" s="230">
        <f>COUNTIF($J$257:K$382,$A537)</f>
        <v>0</v>
      </c>
      <c r="Q537" s="230">
        <f>COUNTIF($J$384:M$562,$A537)</f>
        <v>0</v>
      </c>
    </row>
    <row r="538" spans="1:17" ht="18.75">
      <c r="A538" s="222" t="s">
        <v>595</v>
      </c>
      <c r="B538" s="523"/>
      <c r="C538" s="520"/>
      <c r="D538" s="520"/>
      <c r="E538" s="520"/>
      <c r="F538" s="521"/>
      <c r="G538" s="521"/>
      <c r="H538" s="231">
        <f t="shared" si="16"/>
        <v>0</v>
      </c>
      <c r="I538" s="223"/>
      <c r="J538" s="227">
        <f>'Daily Report'!D896</f>
        <v>0</v>
      </c>
      <c r="K538" s="228" t="e">
        <f>'Daily Report'!J896</f>
        <v>#N/A</v>
      </c>
      <c r="L538" s="521"/>
      <c r="M538" s="304" t="e">
        <f t="shared" si="17"/>
        <v>#DIV/0!</v>
      </c>
      <c r="N538" s="230">
        <f>COUNTIF($J$5:M$130,$A538)</f>
        <v>0</v>
      </c>
      <c r="O538" s="230">
        <f>COUNTIF($J$131:K$256,$A538)</f>
        <v>0</v>
      </c>
      <c r="P538" s="230">
        <f>COUNTIF($J$257:K$382,$A538)</f>
        <v>0</v>
      </c>
      <c r="Q538" s="230">
        <f>COUNTIF($J$384:M$562,$A538)</f>
        <v>0</v>
      </c>
    </row>
    <row r="539" spans="1:17" ht="18.75">
      <c r="A539" s="222" t="s">
        <v>596</v>
      </c>
      <c r="B539" s="523"/>
      <c r="C539" s="520"/>
      <c r="D539" s="520"/>
      <c r="E539" s="520"/>
      <c r="F539" s="521"/>
      <c r="G539" s="521"/>
      <c r="H539" s="231">
        <f t="shared" si="16"/>
        <v>0</v>
      </c>
      <c r="I539" s="223"/>
      <c r="J539" s="227">
        <f>'Daily Report'!D897</f>
        <v>0</v>
      </c>
      <c r="K539" s="228" t="e">
        <f>'Daily Report'!J897</f>
        <v>#N/A</v>
      </c>
      <c r="L539" s="521"/>
      <c r="M539" s="304" t="e">
        <f t="shared" si="17"/>
        <v>#DIV/0!</v>
      </c>
      <c r="N539" s="230">
        <f>COUNTIF($J$5:M$130,$A539)</f>
        <v>0</v>
      </c>
      <c r="O539" s="230">
        <f>COUNTIF($J$131:K$256,$A539)</f>
        <v>0</v>
      </c>
      <c r="P539" s="230">
        <f>COUNTIF($J$257:K$382,$A539)</f>
        <v>0</v>
      </c>
      <c r="Q539" s="230">
        <f>COUNTIF($J$384:M$562,$A539)</f>
        <v>0</v>
      </c>
    </row>
    <row r="540" spans="1:17" ht="18.75">
      <c r="A540" s="222" t="s">
        <v>597</v>
      </c>
      <c r="B540" s="523"/>
      <c r="C540" s="520"/>
      <c r="D540" s="520"/>
      <c r="E540" s="520"/>
      <c r="F540" s="521"/>
      <c r="G540" s="521"/>
      <c r="H540" s="231">
        <f t="shared" si="16"/>
        <v>0</v>
      </c>
      <c r="I540" s="223"/>
      <c r="J540" s="227">
        <f>'Daily Report'!D898</f>
        <v>0</v>
      </c>
      <c r="K540" s="228" t="e">
        <f>'Daily Report'!J898</f>
        <v>#N/A</v>
      </c>
      <c r="L540" s="521"/>
      <c r="M540" s="304" t="e">
        <f t="shared" si="17"/>
        <v>#DIV/0!</v>
      </c>
      <c r="N540" s="230">
        <f>COUNTIF($J$5:M$130,$A540)</f>
        <v>0</v>
      </c>
      <c r="O540" s="230">
        <f>COUNTIF($J$131:K$256,$A540)</f>
        <v>0</v>
      </c>
      <c r="P540" s="230">
        <f>COUNTIF($J$257:K$382,$A540)</f>
        <v>0</v>
      </c>
      <c r="Q540" s="230">
        <f>COUNTIF($J$384:M$562,$A540)</f>
        <v>0</v>
      </c>
    </row>
    <row r="541" spans="1:17" ht="18.75">
      <c r="A541" s="222" t="s">
        <v>598</v>
      </c>
      <c r="B541" s="523"/>
      <c r="C541" s="520"/>
      <c r="D541" s="520"/>
      <c r="E541" s="520"/>
      <c r="F541" s="521"/>
      <c r="G541" s="521"/>
      <c r="H541" s="231">
        <f t="shared" si="16"/>
        <v>0</v>
      </c>
      <c r="I541" s="223"/>
      <c r="J541" s="227">
        <f>'Daily Report'!D899</f>
        <v>0</v>
      </c>
      <c r="K541" s="228" t="e">
        <f>'Daily Report'!J899</f>
        <v>#N/A</v>
      </c>
      <c r="L541" s="521"/>
      <c r="M541" s="304" t="e">
        <f t="shared" si="17"/>
        <v>#DIV/0!</v>
      </c>
      <c r="N541" s="230">
        <f>COUNTIF($J$5:M$130,$A541)</f>
        <v>0</v>
      </c>
      <c r="O541" s="230">
        <f>COUNTIF($J$131:K$256,$A541)</f>
        <v>0</v>
      </c>
      <c r="P541" s="230">
        <f>COUNTIF($J$257:K$382,$A541)</f>
        <v>0</v>
      </c>
      <c r="Q541" s="230">
        <f>COUNTIF($J$384:M$562,$A541)</f>
        <v>0</v>
      </c>
    </row>
    <row r="542" spans="1:17" ht="18.75">
      <c r="A542" s="222" t="s">
        <v>599</v>
      </c>
      <c r="B542" s="523"/>
      <c r="C542" s="520"/>
      <c r="D542" s="520"/>
      <c r="E542" s="520"/>
      <c r="F542" s="521"/>
      <c r="G542" s="521"/>
      <c r="H542" s="231">
        <f t="shared" si="16"/>
        <v>0</v>
      </c>
      <c r="I542" s="223"/>
      <c r="J542" s="227">
        <f>'Daily Report'!D900</f>
        <v>0</v>
      </c>
      <c r="K542" s="228" t="e">
        <f>'Daily Report'!J900</f>
        <v>#N/A</v>
      </c>
      <c r="L542" s="521"/>
      <c r="M542" s="304" t="e">
        <f t="shared" si="17"/>
        <v>#DIV/0!</v>
      </c>
      <c r="N542" s="230">
        <f>COUNTIF($J$5:M$130,$A542)</f>
        <v>0</v>
      </c>
      <c r="O542" s="230">
        <f>COUNTIF($J$131:K$256,$A542)</f>
        <v>0</v>
      </c>
      <c r="P542" s="230">
        <f>COUNTIF($J$257:K$382,$A542)</f>
        <v>0</v>
      </c>
      <c r="Q542" s="230">
        <f>COUNTIF($J$384:M$562,$A542)</f>
        <v>0</v>
      </c>
    </row>
    <row r="543" spans="1:17" ht="18.75">
      <c r="A543" s="222" t="s">
        <v>600</v>
      </c>
      <c r="B543" s="523"/>
      <c r="C543" s="520"/>
      <c r="D543" s="520"/>
      <c r="E543" s="520"/>
      <c r="F543" s="521"/>
      <c r="G543" s="521"/>
      <c r="H543" s="231">
        <f t="shared" si="16"/>
        <v>0</v>
      </c>
      <c r="I543" s="223"/>
      <c r="J543" s="227">
        <f>'Daily Report'!D901</f>
        <v>0</v>
      </c>
      <c r="K543" s="228" t="e">
        <f>'Daily Report'!J901</f>
        <v>#N/A</v>
      </c>
      <c r="L543" s="521"/>
      <c r="M543" s="304" t="e">
        <f t="shared" si="17"/>
        <v>#DIV/0!</v>
      </c>
      <c r="N543" s="230">
        <f>COUNTIF($J$5:M$130,$A543)</f>
        <v>0</v>
      </c>
      <c r="O543" s="230">
        <f>COUNTIF($J$131:K$256,$A543)</f>
        <v>0</v>
      </c>
      <c r="P543" s="230">
        <f>COUNTIF($J$257:K$382,$A543)</f>
        <v>0</v>
      </c>
      <c r="Q543" s="230">
        <f>COUNTIF($J$384:M$562,$A543)</f>
        <v>0</v>
      </c>
    </row>
    <row r="544" spans="1:17" ht="18.75">
      <c r="A544" s="222" t="s">
        <v>601</v>
      </c>
      <c r="B544" s="523"/>
      <c r="C544" s="520"/>
      <c r="D544" s="520"/>
      <c r="E544" s="520"/>
      <c r="F544" s="521"/>
      <c r="G544" s="521"/>
      <c r="H544" s="231">
        <f t="shared" si="16"/>
        <v>0</v>
      </c>
      <c r="I544" s="223"/>
      <c r="J544" s="227">
        <f>'Daily Report'!D902</f>
        <v>0</v>
      </c>
      <c r="K544" s="228" t="e">
        <f>'Daily Report'!J902</f>
        <v>#N/A</v>
      </c>
      <c r="L544" s="521"/>
      <c r="M544" s="304" t="e">
        <f t="shared" si="17"/>
        <v>#DIV/0!</v>
      </c>
      <c r="N544" s="230">
        <f>COUNTIF($J$5:M$130,$A544)</f>
        <v>0</v>
      </c>
      <c r="O544" s="230">
        <f>COUNTIF($J$131:K$256,$A544)</f>
        <v>0</v>
      </c>
      <c r="P544" s="230">
        <f>COUNTIF($J$257:K$382,$A544)</f>
        <v>0</v>
      </c>
      <c r="Q544" s="230">
        <f>COUNTIF($J$384:M$562,$A544)</f>
        <v>0</v>
      </c>
    </row>
    <row r="545" spans="1:17" ht="18.75">
      <c r="A545" s="222" t="s">
        <v>602</v>
      </c>
      <c r="B545" s="523"/>
      <c r="C545" s="520"/>
      <c r="D545" s="520"/>
      <c r="E545" s="520"/>
      <c r="F545" s="521"/>
      <c r="G545" s="521"/>
      <c r="H545" s="231">
        <f t="shared" si="16"/>
        <v>0</v>
      </c>
      <c r="I545" s="223"/>
      <c r="J545" s="227">
        <f>'Daily Report'!D915</f>
        <v>0</v>
      </c>
      <c r="K545" s="228" t="e">
        <f>'Daily Report'!J915</f>
        <v>#N/A</v>
      </c>
      <c r="L545" s="521"/>
      <c r="M545" s="304" t="e">
        <f t="shared" si="17"/>
        <v>#DIV/0!</v>
      </c>
      <c r="N545" s="230">
        <f>COUNTIF($J$5:M$130,$A545)</f>
        <v>0</v>
      </c>
      <c r="O545" s="230">
        <f>COUNTIF($J$131:K$256,$A545)</f>
        <v>0</v>
      </c>
      <c r="P545" s="230">
        <f>COUNTIF($J$257:K$382,$A545)</f>
        <v>0</v>
      </c>
      <c r="Q545" s="230">
        <f>COUNTIF($J$384:M$562,$A545)</f>
        <v>0</v>
      </c>
    </row>
    <row r="546" spans="1:17" ht="18.75">
      <c r="A546" s="222" t="s">
        <v>603</v>
      </c>
      <c r="B546" s="523"/>
      <c r="C546" s="520"/>
      <c r="D546" s="520"/>
      <c r="E546" s="520"/>
      <c r="F546" s="521"/>
      <c r="G546" s="521"/>
      <c r="H546" s="231">
        <f t="shared" si="16"/>
        <v>0</v>
      </c>
      <c r="I546" s="223"/>
      <c r="J546" s="227">
        <f>'Daily Report'!D916</f>
        <v>0</v>
      </c>
      <c r="K546" s="228" t="e">
        <f>'Daily Report'!J916</f>
        <v>#N/A</v>
      </c>
      <c r="L546" s="521"/>
      <c r="M546" s="304" t="e">
        <f t="shared" si="17"/>
        <v>#DIV/0!</v>
      </c>
      <c r="N546" s="230">
        <f>COUNTIF($J$5:M$130,$A546)</f>
        <v>0</v>
      </c>
      <c r="O546" s="230">
        <f>COUNTIF($J$131:K$256,$A546)</f>
        <v>0</v>
      </c>
      <c r="P546" s="230">
        <f>COUNTIF($J$257:K$382,$A546)</f>
        <v>0</v>
      </c>
      <c r="Q546" s="230">
        <f>COUNTIF($J$384:M$562,$A546)</f>
        <v>0</v>
      </c>
    </row>
    <row r="547" spans="1:17" ht="18.75">
      <c r="A547" s="222" t="s">
        <v>604</v>
      </c>
      <c r="B547" s="523"/>
      <c r="C547" s="520"/>
      <c r="D547" s="520"/>
      <c r="E547" s="520"/>
      <c r="F547" s="521"/>
      <c r="G547" s="521"/>
      <c r="H547" s="231">
        <f t="shared" si="16"/>
        <v>0</v>
      </c>
      <c r="I547" s="223"/>
      <c r="J547" s="227">
        <f>'Daily Report'!D917</f>
        <v>0</v>
      </c>
      <c r="K547" s="228" t="e">
        <f>'Daily Report'!J917</f>
        <v>#N/A</v>
      </c>
      <c r="L547" s="521"/>
      <c r="M547" s="304" t="e">
        <f t="shared" si="17"/>
        <v>#DIV/0!</v>
      </c>
      <c r="N547" s="230">
        <f>COUNTIF($J$5:M$130,$A547)</f>
        <v>0</v>
      </c>
      <c r="O547" s="230">
        <f>COUNTIF($J$131:K$256,$A547)</f>
        <v>0</v>
      </c>
      <c r="P547" s="230">
        <f>COUNTIF($J$257:K$382,$A547)</f>
        <v>0</v>
      </c>
      <c r="Q547" s="230">
        <f>COUNTIF($J$384:M$562,$A547)</f>
        <v>0</v>
      </c>
    </row>
    <row r="548" spans="1:17" ht="18.75">
      <c r="A548" s="222" t="s">
        <v>605</v>
      </c>
      <c r="B548" s="523"/>
      <c r="C548" s="520"/>
      <c r="D548" s="520"/>
      <c r="E548" s="520"/>
      <c r="F548" s="521"/>
      <c r="G548" s="521"/>
      <c r="H548" s="231">
        <f t="shared" si="16"/>
        <v>0</v>
      </c>
      <c r="I548" s="223"/>
      <c r="J548" s="227">
        <f>'Daily Report'!D918</f>
        <v>0</v>
      </c>
      <c r="K548" s="228" t="e">
        <f>'Daily Report'!J918</f>
        <v>#N/A</v>
      </c>
      <c r="L548" s="521"/>
      <c r="M548" s="304" t="e">
        <f t="shared" si="17"/>
        <v>#DIV/0!</v>
      </c>
      <c r="N548" s="230">
        <f>COUNTIF($J$5:M$130,$A548)</f>
        <v>0</v>
      </c>
      <c r="O548" s="230">
        <f>COUNTIF($J$131:K$256,$A548)</f>
        <v>0</v>
      </c>
      <c r="P548" s="230">
        <f>COUNTIF($J$257:K$382,$A548)</f>
        <v>0</v>
      </c>
      <c r="Q548" s="230">
        <f>COUNTIF($J$384:M$562,$A548)</f>
        <v>0</v>
      </c>
    </row>
    <row r="549" spans="1:17" ht="18.75">
      <c r="A549" s="222" t="s">
        <v>606</v>
      </c>
      <c r="B549" s="523"/>
      <c r="C549" s="520"/>
      <c r="D549" s="520"/>
      <c r="E549" s="520"/>
      <c r="F549" s="521"/>
      <c r="G549" s="521"/>
      <c r="H549" s="231">
        <f t="shared" si="16"/>
        <v>0</v>
      </c>
      <c r="I549" s="223"/>
      <c r="J549" s="227">
        <f>'Daily Report'!D919</f>
        <v>0</v>
      </c>
      <c r="K549" s="228" t="e">
        <f>'Daily Report'!J919</f>
        <v>#N/A</v>
      </c>
      <c r="L549" s="521"/>
      <c r="M549" s="304" t="e">
        <f t="shared" si="17"/>
        <v>#DIV/0!</v>
      </c>
      <c r="N549" s="230">
        <f>COUNTIF($J$5:M$130,$A549)</f>
        <v>0</v>
      </c>
      <c r="O549" s="230">
        <f>COUNTIF($J$131:K$256,$A549)</f>
        <v>0</v>
      </c>
      <c r="P549" s="230">
        <f>COUNTIF($J$257:K$382,$A549)</f>
        <v>0</v>
      </c>
      <c r="Q549" s="230">
        <f>COUNTIF($J$384:M$562,$A549)</f>
        <v>0</v>
      </c>
    </row>
    <row r="550" spans="1:17" ht="18.75">
      <c r="A550" s="222" t="s">
        <v>607</v>
      </c>
      <c r="B550" s="523"/>
      <c r="C550" s="520"/>
      <c r="D550" s="520"/>
      <c r="E550" s="520"/>
      <c r="F550" s="521"/>
      <c r="G550" s="521"/>
      <c r="H550" s="231">
        <f t="shared" si="16"/>
        <v>0</v>
      </c>
      <c r="I550" s="223"/>
      <c r="J550" s="227">
        <f>'Daily Report'!D920</f>
        <v>0</v>
      </c>
      <c r="K550" s="228" t="e">
        <f>'Daily Report'!J920</f>
        <v>#N/A</v>
      </c>
      <c r="L550" s="521"/>
      <c r="M550" s="304" t="e">
        <f t="shared" si="17"/>
        <v>#DIV/0!</v>
      </c>
      <c r="N550" s="230">
        <f>COUNTIF($J$5:M$130,$A550)</f>
        <v>0</v>
      </c>
      <c r="O550" s="230">
        <f>COUNTIF($J$131:K$256,$A550)</f>
        <v>0</v>
      </c>
      <c r="P550" s="230">
        <f>COUNTIF($J$257:K$382,$A550)</f>
        <v>0</v>
      </c>
      <c r="Q550" s="230">
        <f>COUNTIF($J$384:M$562,$A550)</f>
        <v>0</v>
      </c>
    </row>
    <row r="551" spans="1:17" ht="18.75">
      <c r="A551" s="222" t="s">
        <v>608</v>
      </c>
      <c r="B551" s="523"/>
      <c r="C551" s="520"/>
      <c r="D551" s="520"/>
      <c r="E551" s="520"/>
      <c r="F551" s="521"/>
      <c r="G551" s="521"/>
      <c r="H551" s="231">
        <f t="shared" si="16"/>
        <v>0</v>
      </c>
      <c r="I551" s="223"/>
      <c r="J551" s="227">
        <f>'Daily Report'!D921</f>
        <v>0</v>
      </c>
      <c r="K551" s="228" t="e">
        <f>'Daily Report'!J921</f>
        <v>#N/A</v>
      </c>
      <c r="L551" s="521"/>
      <c r="M551" s="304" t="e">
        <f t="shared" si="17"/>
        <v>#DIV/0!</v>
      </c>
      <c r="N551" s="230">
        <f>COUNTIF($J$5:M$130,$A551)</f>
        <v>0</v>
      </c>
      <c r="O551" s="230">
        <f>COUNTIF($J$131:K$256,$A551)</f>
        <v>0</v>
      </c>
      <c r="P551" s="230">
        <f>COUNTIF($J$257:K$382,$A551)</f>
        <v>0</v>
      </c>
      <c r="Q551" s="230">
        <f>COUNTIF($J$384:M$562,$A551)</f>
        <v>0</v>
      </c>
    </row>
    <row r="552" spans="1:17" ht="18.75">
      <c r="A552" s="222" t="s">
        <v>609</v>
      </c>
      <c r="B552" s="523"/>
      <c r="C552" s="520"/>
      <c r="D552" s="520"/>
      <c r="E552" s="520"/>
      <c r="F552" s="521"/>
      <c r="G552" s="521"/>
      <c r="H552" s="231">
        <f t="shared" si="16"/>
        <v>0</v>
      </c>
      <c r="I552" s="223"/>
      <c r="J552" s="227">
        <f>'Daily Report'!D922</f>
        <v>0</v>
      </c>
      <c r="K552" s="228" t="e">
        <f>'Daily Report'!J922</f>
        <v>#N/A</v>
      </c>
      <c r="L552" s="521"/>
      <c r="M552" s="304" t="e">
        <f t="shared" si="17"/>
        <v>#DIV/0!</v>
      </c>
      <c r="N552" s="230">
        <f>COUNTIF($J$5:M$130,$A552)</f>
        <v>0</v>
      </c>
      <c r="O552" s="230">
        <f>COUNTIF($J$131:K$256,$A552)</f>
        <v>0</v>
      </c>
      <c r="P552" s="230">
        <f>COUNTIF($J$257:K$382,$A552)</f>
        <v>0</v>
      </c>
      <c r="Q552" s="230">
        <f>COUNTIF($J$384:M$562,$A552)</f>
        <v>0</v>
      </c>
    </row>
    <row r="553" spans="1:17" ht="18.75">
      <c r="A553" s="222" t="s">
        <v>610</v>
      </c>
      <c r="B553" s="523"/>
      <c r="C553" s="520"/>
      <c r="D553" s="520"/>
      <c r="E553" s="520"/>
      <c r="F553" s="521"/>
      <c r="G553" s="521"/>
      <c r="H553" s="231">
        <f t="shared" si="16"/>
        <v>0</v>
      </c>
      <c r="I553" s="223"/>
      <c r="J553" s="227">
        <f>'Daily Report'!D923</f>
        <v>0</v>
      </c>
      <c r="K553" s="228" t="e">
        <f>'Daily Report'!J923</f>
        <v>#N/A</v>
      </c>
      <c r="L553" s="521"/>
      <c r="M553" s="304" t="e">
        <f t="shared" si="17"/>
        <v>#DIV/0!</v>
      </c>
      <c r="N553" s="230">
        <f>COUNTIF($J$5:M$130,$A553)</f>
        <v>0</v>
      </c>
      <c r="O553" s="230">
        <f>COUNTIF($J$131:K$256,$A553)</f>
        <v>0</v>
      </c>
      <c r="P553" s="230">
        <f>COUNTIF($J$257:K$382,$A553)</f>
        <v>0</v>
      </c>
      <c r="Q553" s="230">
        <f>COUNTIF($J$384:M$562,$A553)</f>
        <v>0</v>
      </c>
    </row>
    <row r="554" spans="1:17" ht="18.75">
      <c r="A554" s="222" t="s">
        <v>611</v>
      </c>
      <c r="B554" s="523"/>
      <c r="C554" s="520"/>
      <c r="D554" s="520"/>
      <c r="E554" s="520"/>
      <c r="F554" s="521"/>
      <c r="G554" s="521"/>
      <c r="H554" s="231">
        <f t="shared" si="16"/>
        <v>0</v>
      </c>
      <c r="I554" s="223"/>
      <c r="J554" s="227">
        <f>'Daily Report'!D924</f>
        <v>0</v>
      </c>
      <c r="K554" s="228" t="e">
        <f>'Daily Report'!J924</f>
        <v>#N/A</v>
      </c>
      <c r="L554" s="521"/>
      <c r="M554" s="304" t="e">
        <f t="shared" si="17"/>
        <v>#DIV/0!</v>
      </c>
      <c r="N554" s="230">
        <f>COUNTIF($J$5:M$130,$A554)</f>
        <v>0</v>
      </c>
      <c r="O554" s="230">
        <f>COUNTIF($J$131:K$256,$A554)</f>
        <v>0</v>
      </c>
      <c r="P554" s="230">
        <f>COUNTIF($J$257:K$382,$A554)</f>
        <v>0</v>
      </c>
      <c r="Q554" s="230">
        <f>COUNTIF($J$384:M$562,$A554)</f>
        <v>0</v>
      </c>
    </row>
    <row r="555" spans="1:17" ht="18.75">
      <c r="A555" s="222" t="s">
        <v>612</v>
      </c>
      <c r="B555" s="523"/>
      <c r="C555" s="520"/>
      <c r="D555" s="520"/>
      <c r="E555" s="520"/>
      <c r="F555" s="521"/>
      <c r="G555" s="521"/>
      <c r="H555" s="231">
        <f t="shared" si="16"/>
        <v>0</v>
      </c>
      <c r="I555" s="223"/>
      <c r="J555" s="227">
        <f>'Daily Report'!D925</f>
        <v>0</v>
      </c>
      <c r="K555" s="228" t="e">
        <f>'Daily Report'!J925</f>
        <v>#N/A</v>
      </c>
      <c r="L555" s="521"/>
      <c r="M555" s="304" t="e">
        <f t="shared" si="17"/>
        <v>#DIV/0!</v>
      </c>
      <c r="N555" s="230">
        <f>COUNTIF($J$5:M$130,$A555)</f>
        <v>0</v>
      </c>
      <c r="O555" s="230">
        <f>COUNTIF($J$131:K$256,$A555)</f>
        <v>0</v>
      </c>
      <c r="P555" s="230">
        <f>COUNTIF($J$257:K$382,$A555)</f>
        <v>0</v>
      </c>
      <c r="Q555" s="230">
        <f>COUNTIF($J$384:M$562,$A555)</f>
        <v>0</v>
      </c>
    </row>
    <row r="556" spans="1:17" ht="18.75">
      <c r="A556" s="222" t="s">
        <v>613</v>
      </c>
      <c r="B556" s="523"/>
      <c r="C556" s="520"/>
      <c r="D556" s="520"/>
      <c r="E556" s="520"/>
      <c r="F556" s="521"/>
      <c r="G556" s="521"/>
      <c r="H556" s="231">
        <f t="shared" si="16"/>
        <v>0</v>
      </c>
      <c r="I556" s="223"/>
      <c r="J556" s="227">
        <f>'Daily Report'!D926</f>
        <v>0</v>
      </c>
      <c r="K556" s="228" t="e">
        <f>'Daily Report'!J926</f>
        <v>#N/A</v>
      </c>
      <c r="L556" s="521"/>
      <c r="M556" s="304" t="e">
        <f t="shared" si="17"/>
        <v>#DIV/0!</v>
      </c>
      <c r="N556" s="230">
        <f>COUNTIF($J$5:M$130,$A556)</f>
        <v>0</v>
      </c>
      <c r="O556" s="230">
        <f>COUNTIF($J$131:K$256,$A556)</f>
        <v>0</v>
      </c>
      <c r="P556" s="230">
        <f>COUNTIF($J$257:K$382,$A556)</f>
        <v>0</v>
      </c>
      <c r="Q556" s="230">
        <f>COUNTIF($J$384:M$562,$A556)</f>
        <v>0</v>
      </c>
    </row>
    <row r="557" spans="1:17" ht="18.75">
      <c r="A557" s="222" t="s">
        <v>614</v>
      </c>
      <c r="B557" s="523"/>
      <c r="C557" s="520"/>
      <c r="D557" s="520"/>
      <c r="E557" s="520"/>
      <c r="F557" s="521"/>
      <c r="G557" s="521"/>
      <c r="H557" s="231">
        <f t="shared" si="16"/>
        <v>0</v>
      </c>
      <c r="I557" s="223"/>
      <c r="J557" s="227">
        <f>'Daily Report'!D927</f>
        <v>0</v>
      </c>
      <c r="K557" s="228" t="e">
        <f>'Daily Report'!J927</f>
        <v>#N/A</v>
      </c>
      <c r="L557" s="521"/>
      <c r="M557" s="304" t="e">
        <f t="shared" si="17"/>
        <v>#DIV/0!</v>
      </c>
      <c r="N557" s="230">
        <f>COUNTIF($J$5:M$130,$A557)</f>
        <v>0</v>
      </c>
      <c r="O557" s="230">
        <f>COUNTIF($J$131:K$256,$A557)</f>
        <v>0</v>
      </c>
      <c r="P557" s="230">
        <f>COUNTIF($J$257:K$382,$A557)</f>
        <v>0</v>
      </c>
      <c r="Q557" s="230">
        <f>COUNTIF($J$384:M$562,$A557)</f>
        <v>0</v>
      </c>
    </row>
    <row r="558" spans="1:17" ht="18.75">
      <c r="A558" s="222" t="s">
        <v>615</v>
      </c>
      <c r="B558" s="523"/>
      <c r="C558" s="520"/>
      <c r="D558" s="520"/>
      <c r="E558" s="520"/>
      <c r="F558" s="521"/>
      <c r="G558" s="521"/>
      <c r="H558" s="231">
        <f t="shared" si="16"/>
        <v>0</v>
      </c>
      <c r="I558" s="223"/>
      <c r="J558" s="227">
        <f>'Daily Report'!D928</f>
        <v>0</v>
      </c>
      <c r="K558" s="228" t="e">
        <f>'Daily Report'!J928</f>
        <v>#N/A</v>
      </c>
      <c r="L558" s="521"/>
      <c r="M558" s="304" t="e">
        <f t="shared" si="17"/>
        <v>#DIV/0!</v>
      </c>
      <c r="N558" s="230">
        <f>COUNTIF($J$5:M$130,$A558)</f>
        <v>0</v>
      </c>
      <c r="O558" s="230">
        <f>COUNTIF($J$131:K$256,$A558)</f>
        <v>0</v>
      </c>
      <c r="P558" s="230">
        <f>COUNTIF($J$257:K$382,$A558)</f>
        <v>0</v>
      </c>
      <c r="Q558" s="230">
        <f>COUNTIF($J$384:M$562,$A558)</f>
        <v>0</v>
      </c>
    </row>
    <row r="559" spans="1:17" ht="18.75">
      <c r="A559" s="222" t="s">
        <v>616</v>
      </c>
      <c r="B559" s="523"/>
      <c r="C559" s="520"/>
      <c r="D559" s="520"/>
      <c r="E559" s="520"/>
      <c r="F559" s="521"/>
      <c r="G559" s="521"/>
      <c r="H559" s="231">
        <f t="shared" si="16"/>
        <v>0</v>
      </c>
      <c r="I559" s="223"/>
      <c r="J559" s="227">
        <f>'Daily Report'!D929</f>
        <v>0</v>
      </c>
      <c r="K559" s="228" t="e">
        <f>'Daily Report'!J929</f>
        <v>#N/A</v>
      </c>
      <c r="L559" s="521"/>
      <c r="M559" s="304" t="e">
        <f t="shared" si="17"/>
        <v>#DIV/0!</v>
      </c>
      <c r="N559" s="230">
        <f>COUNTIF($J$5:M$130,$A559)</f>
        <v>0</v>
      </c>
      <c r="O559" s="230">
        <f>COUNTIF($J$131:K$256,$A559)</f>
        <v>0</v>
      </c>
      <c r="P559" s="230">
        <f>COUNTIF($J$257:K$382,$A559)</f>
        <v>0</v>
      </c>
      <c r="Q559" s="230">
        <f>COUNTIF($J$384:M$562,$A559)</f>
        <v>0</v>
      </c>
    </row>
    <row r="560" spans="1:17" ht="18.75">
      <c r="A560" s="222" t="s">
        <v>617</v>
      </c>
      <c r="B560" s="523"/>
      <c r="C560" s="520"/>
      <c r="D560" s="520"/>
      <c r="E560" s="520"/>
      <c r="F560" s="521"/>
      <c r="G560" s="521"/>
      <c r="H560" s="231">
        <f t="shared" si="16"/>
        <v>0</v>
      </c>
      <c r="I560" s="223"/>
      <c r="J560" s="227">
        <f>'Daily Report'!D930</f>
        <v>0</v>
      </c>
      <c r="K560" s="228" t="e">
        <f>'Daily Report'!J930</f>
        <v>#N/A</v>
      </c>
      <c r="L560" s="521"/>
      <c r="M560" s="304" t="e">
        <f t="shared" si="17"/>
        <v>#DIV/0!</v>
      </c>
      <c r="N560" s="230">
        <f>COUNTIF($J$5:M$130,$A560)</f>
        <v>0</v>
      </c>
      <c r="O560" s="230">
        <f>COUNTIF($J$131:K$256,$A560)</f>
        <v>0</v>
      </c>
      <c r="P560" s="230">
        <f>COUNTIF($J$257:K$382,$A560)</f>
        <v>0</v>
      </c>
      <c r="Q560" s="230">
        <f>COUNTIF($J$384:M$562,$A560)</f>
        <v>0</v>
      </c>
    </row>
    <row r="561" spans="1:17" ht="18.75">
      <c r="A561" s="222" t="s">
        <v>618</v>
      </c>
      <c r="B561" s="523"/>
      <c r="C561" s="520"/>
      <c r="D561" s="520"/>
      <c r="E561" s="520"/>
      <c r="F561" s="521"/>
      <c r="G561" s="521"/>
      <c r="H561" s="231">
        <f t="shared" si="16"/>
        <v>0</v>
      </c>
      <c r="I561" s="223"/>
      <c r="J561" s="227">
        <f>'Daily Report'!D931</f>
        <v>0</v>
      </c>
      <c r="K561" s="228" t="e">
        <f>'Daily Report'!J931</f>
        <v>#N/A</v>
      </c>
      <c r="L561" s="521"/>
      <c r="M561" s="304" t="e">
        <f t="shared" si="17"/>
        <v>#DIV/0!</v>
      </c>
      <c r="N561" s="230">
        <f>COUNTIF($J$5:M$130,$A561)</f>
        <v>0</v>
      </c>
      <c r="O561" s="230">
        <f>COUNTIF($J$131:K$256,$A561)</f>
        <v>0</v>
      </c>
      <c r="P561" s="230">
        <f>COUNTIF($J$257:K$382,$A561)</f>
        <v>0</v>
      </c>
      <c r="Q561" s="230">
        <f>COUNTIF($J$384:M$562,$A561)</f>
        <v>0</v>
      </c>
    </row>
    <row r="562" spans="1:17" ht="18.75">
      <c r="A562" s="222" t="s">
        <v>619</v>
      </c>
      <c r="B562" s="523"/>
      <c r="C562" s="520"/>
      <c r="D562" s="520"/>
      <c r="E562" s="520"/>
      <c r="F562" s="521"/>
      <c r="G562" s="521"/>
      <c r="H562" s="231">
        <f t="shared" si="16"/>
        <v>0</v>
      </c>
      <c r="I562" s="223"/>
      <c r="J562" s="227">
        <f>'Daily Report'!D932</f>
        <v>0</v>
      </c>
      <c r="K562" s="228" t="e">
        <f>'Daily Report'!J932</f>
        <v>#N/A</v>
      </c>
      <c r="L562" s="521"/>
      <c r="M562" s="304" t="e">
        <f t="shared" si="17"/>
        <v>#DIV/0!</v>
      </c>
      <c r="N562" s="230">
        <f>COUNTIF($J$5:M$130,$A562)</f>
        <v>0</v>
      </c>
      <c r="O562" s="230">
        <f>COUNTIF($J$131:K$256,$A562)</f>
        <v>0</v>
      </c>
      <c r="P562" s="230">
        <f>COUNTIF($J$257:K$382,$A562)</f>
        <v>0</v>
      </c>
      <c r="Q562" s="230">
        <f>COUNTIF($J$384:M$562,$A562)</f>
        <v>0</v>
      </c>
    </row>
    <row r="563" spans="1:17" ht="19.5" thickBot="1">
      <c r="A563" s="292" t="s">
        <v>620</v>
      </c>
      <c r="B563" s="524"/>
      <c r="C563" s="525"/>
      <c r="D563" s="525"/>
      <c r="E563" s="525"/>
      <c r="F563" s="526"/>
      <c r="G563" s="526"/>
      <c r="H563" s="293">
        <f t="shared" si="16"/>
        <v>0</v>
      </c>
      <c r="I563" s="294"/>
      <c r="J563" s="295"/>
      <c r="K563" s="296"/>
      <c r="L563" s="521"/>
      <c r="M563" s="304" t="e">
        <f t="shared" si="17"/>
        <v>#DIV/0!</v>
      </c>
      <c r="N563" s="297">
        <f>COUNTIF($J$5:M$130,$A563)</f>
        <v>0</v>
      </c>
      <c r="O563" s="297">
        <f>COUNTIF($J$131:K$256,$A563)</f>
        <v>0</v>
      </c>
      <c r="P563" s="297">
        <f>COUNTIF($J$257:K$382,$A563)</f>
        <v>0</v>
      </c>
      <c r="Q563" s="297">
        <f>COUNTIF($J$384:M$562,$A563)</f>
        <v>0</v>
      </c>
    </row>
    <row r="564" spans="1:17" ht="15.75" thickTop="1">
      <c r="M564" s="298"/>
    </row>
  </sheetData>
  <sheetProtection sort="0" autoFilter="0" pivotTables="0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H3:H4"/>
    <mergeCell ref="M2:M3"/>
    <mergeCell ref="G2:H2"/>
    <mergeCell ref="E3:E4"/>
    <mergeCell ref="A1:E2"/>
    <mergeCell ref="A3:A4"/>
    <mergeCell ref="B3:B4"/>
    <mergeCell ref="C3:C4"/>
    <mergeCell ref="D3:D4"/>
    <mergeCell ref="F1:S1"/>
    <mergeCell ref="J3:K4"/>
    <mergeCell ref="F3:F4"/>
    <mergeCell ref="G3:G4"/>
    <mergeCell ref="L2:L4"/>
  </mergeCells>
  <phoneticPr fontId="26" type="noConversion"/>
  <conditionalFormatting sqref="N5:Q563">
    <cfRule type="cellIs" dxfId="9" priority="1" stopIfTrue="1" operator="equal">
      <formula>0</formula>
    </cfRule>
  </conditionalFormatting>
  <pageMargins left="0.7" right="0.7" top="0.75" bottom="0.75" header="0.3" footer="0.3"/>
  <pageSetup paperSize="9" scale="70" orientation="portrait" r:id="rId1"/>
  <rowBreaks count="3" manualBreakCount="3">
    <brk id="55" max="16383" man="1"/>
    <brk id="108" max="16383" man="1"/>
    <brk id="507" max="17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DR942"/>
  <sheetViews>
    <sheetView showGridLines="0" zoomScale="60" zoomScaleNormal="60" zoomScaleSheetLayoutView="73" workbookViewId="0">
      <pane xSplit="2" topLeftCell="C1" activePane="topRight" state="frozen"/>
      <selection pane="topRight" activeCell="F3" sqref="F3:K3"/>
    </sheetView>
  </sheetViews>
  <sheetFormatPr defaultColWidth="9" defaultRowHeight="30" customHeight="1"/>
  <cols>
    <col min="1" max="1" width="9.42578125" style="123" customWidth="1"/>
    <col min="2" max="2" width="6.42578125" style="33" customWidth="1"/>
    <col min="3" max="3" width="23" style="31" customWidth="1"/>
    <col min="4" max="4" width="11.5703125" style="31" customWidth="1"/>
    <col min="5" max="5" width="13" style="31" customWidth="1"/>
    <col min="6" max="6" width="11.85546875" style="31" customWidth="1"/>
    <col min="7" max="7" width="13.28515625" style="31" customWidth="1"/>
    <col min="8" max="9" width="11.7109375" style="31" customWidth="1"/>
    <col min="10" max="10" width="12.5703125" style="1" customWidth="1"/>
    <col min="11" max="11" width="11.140625" style="1" customWidth="1"/>
    <col min="12" max="12" width="12.28515625" style="31" customWidth="1"/>
    <col min="13" max="13" width="11.7109375" style="31" customWidth="1"/>
    <col min="14" max="14" width="10.5703125" style="31" customWidth="1"/>
    <col min="15" max="15" width="11.28515625" style="31" customWidth="1"/>
    <col min="16" max="17" width="12.140625" style="31" customWidth="1"/>
    <col min="18" max="18" width="11.5703125" style="31" customWidth="1"/>
    <col min="19" max="19" width="11.7109375" style="31" customWidth="1"/>
    <col min="20" max="20" width="12.28515625" style="31" customWidth="1"/>
    <col min="21" max="21" width="19.28515625" style="31" customWidth="1"/>
    <col min="22" max="22" width="11.140625" style="31" customWidth="1"/>
    <col min="23" max="23" width="11.5703125" style="31" customWidth="1"/>
    <col min="24" max="24" width="13.85546875" style="31" customWidth="1"/>
    <col min="25" max="25" width="10.85546875" style="31" customWidth="1"/>
    <col min="26" max="26" width="11.7109375" style="31" customWidth="1"/>
    <col min="27" max="27" width="2.7109375" style="31" customWidth="1"/>
    <col min="28" max="28" width="4.140625" style="31" customWidth="1"/>
    <col min="29" max="29" width="29" style="31" customWidth="1"/>
    <col min="30" max="30" width="25.28515625" style="31" customWidth="1"/>
    <col min="31" max="31" width="13.28515625" style="31" customWidth="1"/>
    <col min="32" max="32" width="11.140625" style="31" customWidth="1"/>
    <col min="33" max="33" width="12.28515625" style="31" customWidth="1"/>
    <col min="34" max="35" width="11.7109375" style="31" customWidth="1"/>
    <col min="36" max="36" width="11" style="31" customWidth="1"/>
    <col min="37" max="37" width="11.7109375" style="31" customWidth="1"/>
    <col min="38" max="38" width="12.42578125" style="31" customWidth="1"/>
    <col min="39" max="39" width="12" style="31" customWidth="1"/>
    <col min="40" max="41" width="11.5703125" style="31" bestFit="1" customWidth="1"/>
    <col min="42" max="42" width="11.85546875" style="31" customWidth="1"/>
    <col min="43" max="43" width="11.42578125" style="31" customWidth="1"/>
    <col min="44" max="44" width="11.5703125" style="31" customWidth="1"/>
    <col min="45" max="45" width="12" style="31" customWidth="1"/>
    <col min="46" max="46" width="12.5703125" style="31" customWidth="1"/>
    <col min="47" max="16384" width="9" style="31"/>
  </cols>
  <sheetData>
    <row r="1" spans="1:122" ht="30" customHeight="1" thickTop="1" thickBot="1">
      <c r="A1" s="436" t="str">
        <f>IF(AND(ISNUMBER(F2),F2&gt;0,F2&lt;=12,INT(F2)=F2),VLOOKUP(F2,{1,"JAN";2,"FEB";3,"MAR";4,"APR";5,"MAY";6,"JUN";7,"JUL";8,"AUG";9,"SEP";10,"OCT";11,"NOV";12,"DEC"},2,0),"هناك خطأ")</f>
        <v>SEP</v>
      </c>
      <c r="B1" s="45"/>
      <c r="C1" s="427" t="s">
        <v>46</v>
      </c>
      <c r="D1" s="384" t="s">
        <v>668</v>
      </c>
      <c r="E1" s="397"/>
      <c r="F1" s="398" t="s">
        <v>652</v>
      </c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400"/>
      <c r="AA1" s="30"/>
      <c r="AC1" s="391" t="s">
        <v>38</v>
      </c>
      <c r="AD1" s="391"/>
      <c r="AE1" s="391"/>
      <c r="AF1" s="391"/>
      <c r="AG1" s="391"/>
      <c r="AH1" s="391"/>
      <c r="AI1" s="391"/>
      <c r="AJ1" s="391"/>
      <c r="AK1" s="391"/>
      <c r="AL1" s="391"/>
      <c r="AM1" s="391"/>
      <c r="AN1" s="32"/>
      <c r="AO1" s="32"/>
      <c r="AP1" s="33"/>
      <c r="AQ1" s="33"/>
      <c r="AR1" s="33"/>
      <c r="AS1" s="33"/>
      <c r="AT1" s="33"/>
      <c r="AU1" s="33"/>
      <c r="AV1" s="33"/>
    </row>
    <row r="2" spans="1:122" ht="30" customHeight="1" thickBot="1">
      <c r="A2" s="436"/>
      <c r="B2" s="45"/>
      <c r="C2" s="428"/>
      <c r="D2" s="401" t="s">
        <v>18</v>
      </c>
      <c r="E2" s="402"/>
      <c r="F2" s="237">
        <v>9</v>
      </c>
      <c r="G2" s="403" t="s">
        <v>17</v>
      </c>
      <c r="H2" s="404"/>
      <c r="I2" s="238">
        <v>31</v>
      </c>
      <c r="J2" s="425">
        <v>2015</v>
      </c>
      <c r="K2" s="426"/>
      <c r="L2" s="388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  <c r="Z2" s="390"/>
      <c r="AA2" s="30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2"/>
      <c r="AO2" s="32"/>
      <c r="AP2" s="33"/>
      <c r="AQ2" s="33"/>
      <c r="AR2" s="33"/>
      <c r="AS2" s="33"/>
      <c r="AT2" s="33"/>
      <c r="AU2" s="33"/>
      <c r="AV2" s="33"/>
    </row>
    <row r="3" spans="1:122" ht="30" customHeight="1" thickTop="1" thickBot="1">
      <c r="A3" s="436"/>
      <c r="B3" s="45"/>
      <c r="C3" s="429"/>
      <c r="D3" s="446" t="s">
        <v>653</v>
      </c>
      <c r="E3" s="447"/>
      <c r="F3" s="449" t="s">
        <v>669</v>
      </c>
      <c r="G3" s="450"/>
      <c r="H3" s="450"/>
      <c r="I3" s="450"/>
      <c r="J3" s="450"/>
      <c r="K3" s="451"/>
      <c r="L3" s="446" t="s">
        <v>623</v>
      </c>
      <c r="M3" s="447"/>
      <c r="N3" s="448"/>
      <c r="O3" s="449" t="s">
        <v>670</v>
      </c>
      <c r="P3" s="450"/>
      <c r="Q3" s="450"/>
      <c r="R3" s="451"/>
      <c r="S3" s="384" t="s">
        <v>45</v>
      </c>
      <c r="T3" s="385"/>
      <c r="U3" s="467" t="s">
        <v>671</v>
      </c>
      <c r="V3" s="468"/>
      <c r="W3" s="384" t="s">
        <v>47</v>
      </c>
      <c r="X3" s="385"/>
      <c r="Y3" s="386" t="s">
        <v>671</v>
      </c>
      <c r="Z3" s="387"/>
      <c r="AA3" s="41"/>
      <c r="AC3" s="454" t="s">
        <v>635</v>
      </c>
      <c r="AD3" s="117" t="s">
        <v>157</v>
      </c>
      <c r="AE3" s="463" t="s">
        <v>629</v>
      </c>
      <c r="AF3" s="464"/>
      <c r="AG3" s="463" t="s">
        <v>659</v>
      </c>
      <c r="AH3" s="464" t="s">
        <v>630</v>
      </c>
      <c r="AI3" s="463" t="s">
        <v>649</v>
      </c>
      <c r="AJ3" s="464"/>
      <c r="AK3" s="463" t="s">
        <v>644</v>
      </c>
      <c r="AL3" s="464"/>
      <c r="AM3" s="463" t="s">
        <v>645</v>
      </c>
      <c r="AN3" s="464"/>
      <c r="AO3" s="463" t="s">
        <v>646</v>
      </c>
      <c r="AP3" s="464"/>
      <c r="AQ3" s="463" t="s">
        <v>647</v>
      </c>
      <c r="AR3" s="464"/>
      <c r="AS3" s="32"/>
      <c r="AT3" s="32"/>
      <c r="AU3" s="33"/>
      <c r="AV3" s="33"/>
    </row>
    <row r="4" spans="1:122" ht="30" customHeight="1" thickTop="1" thickBot="1">
      <c r="A4" s="436"/>
      <c r="B4" s="45"/>
      <c r="C4" s="422" t="s">
        <v>635</v>
      </c>
      <c r="D4" s="392" t="s">
        <v>629</v>
      </c>
      <c r="E4" s="393"/>
      <c r="F4" s="394" t="s">
        <v>630</v>
      </c>
      <c r="G4" s="395"/>
      <c r="H4" s="392" t="s">
        <v>157</v>
      </c>
      <c r="I4" s="393"/>
      <c r="J4" s="394" t="s">
        <v>649</v>
      </c>
      <c r="K4" s="395"/>
      <c r="L4" s="394" t="s">
        <v>644</v>
      </c>
      <c r="M4" s="395"/>
      <c r="N4" s="394" t="s">
        <v>658</v>
      </c>
      <c r="O4" s="395"/>
      <c r="P4" s="392" t="s">
        <v>660</v>
      </c>
      <c r="Q4" s="393"/>
      <c r="R4" s="394" t="s">
        <v>647</v>
      </c>
      <c r="S4" s="396"/>
      <c r="T4" s="331" t="s">
        <v>673</v>
      </c>
      <c r="U4" s="331"/>
      <c r="V4" s="331" t="s">
        <v>674</v>
      </c>
      <c r="W4" s="331"/>
      <c r="X4" s="331" t="s">
        <v>675</v>
      </c>
      <c r="Y4" s="331"/>
      <c r="Z4" s="332"/>
      <c r="AA4" s="30"/>
      <c r="AC4" s="455"/>
      <c r="AD4" s="264">
        <f>AF33+AF63+AF93+AF123+AF153+AF183+AF213+AF243+AF273+AF303+AF333+AF363+AF393+AF423+AF453+AF483+AF513+AF543+AF573+AF603+AF633+AF663+AF693+AF723+AF753+AF783+AF813+AF843+AF873+AF903+AF933</f>
        <v>0</v>
      </c>
      <c r="AE4" s="465">
        <f>AG33+AG63+AG93+AG123+AG153+AG183+AG213+AG243+AG273+AG303+AG333+AG363+AG393+AG423+AG453+AG483+AG513+AG543+AG573+AG603+AG633+AG663+AG693+AG723+AG753+AG783+AG813+AG843+AG873+AG903+AG933</f>
        <v>0</v>
      </c>
      <c r="AF4" s="466"/>
      <c r="AG4" s="465">
        <f>AH33+AH63+AH93+AH123+AH153+AH183+AH213+AH243+AH273+AH303+AH333+AH363+AH393+AH423+AH453+AH483+AH513+AH543+AH573+AH603+AH633+AH663+AH693+AH723+AH753+AH783+AH813+AH843+AH873+AH903+AH933</f>
        <v>0</v>
      </c>
      <c r="AH4" s="466"/>
      <c r="AI4" s="465">
        <f>AI33+AI63+AI93+AI123+AI153+AI183+AI213+AI243+AI273+AI303+AI333+AI363+AI393+AI423+AI453+AI483+AI513+AI543+AI573+AI603+AI633+AI663+AI693+AI723+AI753+AI783+AI813+AI843+AI873+AI903+AI933</f>
        <v>0</v>
      </c>
      <c r="AJ4" s="466"/>
      <c r="AK4" s="465">
        <f>AJ33+AJ63+AJ93+AJ123+AJ153+AJ183+AJ213+AJ243+AJ273+AJ303+AJ333+AJ363+AJ393+AJ423+AJ453+AJ483+AJ513+AJ543+AJ573+AJ603+AJ633+AJ663+AJ693+AJ723+AJ753+AJ783+AJ813+AJ843+AJ873+AJ903+AJ933</f>
        <v>0</v>
      </c>
      <c r="AL4" s="466"/>
      <c r="AM4" s="465">
        <f>AK33+AK63+AK93+AK123+AK153+AK183+AK213+AK243+AK273+AK303+AK333+AK363+AK393+AK423+AK453+AK483+AK513+AK543+AK573+AK603+AK633+AK663+AK693+AK723+AK753+AK783+AK813+AK843+AK873+AK903+AK933</f>
        <v>0</v>
      </c>
      <c r="AN4" s="466"/>
      <c r="AO4" s="465">
        <f>AL33+AL63+AL93+AL123+AL153+AL183+AL213+AL243+AL273+AL303+AL333+AL363+AL393+AL423+AL453+AL483+AL513+AL543+AL573+AL603+AL633+AL663+AL693+AL723+AL753+AL783+AL813+AL843+AL873+AL903+AL933</f>
        <v>0</v>
      </c>
      <c r="AP4" s="466"/>
      <c r="AQ4" s="465">
        <f>AM33+AM63+AM93+AM123+AM153+AM183+AM213+AM243+AM273+AM303+AM333+AM363+AM393+AM423+AM453+AM483+AM513+AM543+AM573+AM603+AM633+AM663+AM693+AM723+AM753+AM783+AM813+AM843+AM873+AM903+AM933</f>
        <v>0</v>
      </c>
      <c r="AR4" s="466"/>
      <c r="AS4" s="270"/>
      <c r="AT4" s="270"/>
      <c r="AU4" s="33"/>
      <c r="AV4" s="33"/>
    </row>
    <row r="5" spans="1:122" ht="30" customHeight="1" thickTop="1" thickBot="1">
      <c r="A5" s="436"/>
      <c r="B5" s="45"/>
      <c r="C5" s="423"/>
      <c r="D5" s="457">
        <f>N33+N63+N93+N123+N153+N183+N213+N243+N273+N303+N333+N363+N393+N423+N453+N483+N513+N543+N573+N603+N633+N663+N693+N723+N753+N783+N813+N843+N873+N903+N933</f>
        <v>0</v>
      </c>
      <c r="E5" s="458"/>
      <c r="F5" s="459">
        <f>O33+O63+O93+O123+O153+O183+O213+O243+O273+O303+O333+O363+O393+O423+O453+O483+O513+O543+O573+O603+O633+O663+O693+O723+O753+O783+O813+O843+O873+O903+O933</f>
        <v>0</v>
      </c>
      <c r="G5" s="460"/>
      <c r="H5" s="459">
        <f>M33+M63+M93+M123+M153+M183+M213+M243+M273+M303+M333+M363+M393+M423+M453+M483+M513+M543+M573+M603+M633+M663+M693+M723+M753+M783+M813+M843+M873+M903+M933</f>
        <v>0</v>
      </c>
      <c r="I5" s="461"/>
      <c r="J5" s="462">
        <f>P33+P63+P93+P123+P153+P183+P213+P243+P273+P303+P333+P363+P393+P423+P453+P483+P513+P543+P573+P603+P633+P663+P693+P723+P753+P783+P813+P843+P873+P903+P933</f>
        <v>0</v>
      </c>
      <c r="K5" s="460"/>
      <c r="L5" s="462">
        <f>Q33+Q63+Q93+Q123+Q153+Q183+Q213+Q243+Q273+Q303+Q333+Q363+Q393+Q423+Q453+Q483+Q513+Q543+Q573+Q603+Q633+Q663+Q693+Q723+Q753+Q783+Q813+Q843+Q873+Q903+Q933</f>
        <v>0</v>
      </c>
      <c r="M5" s="460"/>
      <c r="N5" s="462">
        <f>R33+R63+R93+R123+R153+R183+R213+R243+R273+R303+R333+R363+R393+R423+R453+R483+R513+R543+R573+R603+R633+R663+R693+R723+R753+R783+R813+R843+R873+R903+R933</f>
        <v>0</v>
      </c>
      <c r="O5" s="462"/>
      <c r="P5" s="459">
        <f>S33+S63+S93+S123+S153+S183+S213+S243+S273+S303+S333+S363+S393+S423+S453+S483+S513+S543+S573+S603+S633+S663+S693+S723+S753+S783+S813+S843+S873+S903+S933</f>
        <v>0</v>
      </c>
      <c r="Q5" s="460"/>
      <c r="R5" s="459">
        <f>T33+T63+T93+T123+T153+T183+T213+T243+T273+T303+T333+T363+T393+T423+T453+T483+T513+T543+T573+T603+T633+T663+T693+T723+T753+T783+T813+T843+T873+T903+T933</f>
        <v>0</v>
      </c>
      <c r="S5" s="462"/>
      <c r="T5" s="330">
        <f>U11</f>
        <v>0</v>
      </c>
      <c r="U5" s="330"/>
      <c r="V5" s="330">
        <f>U10</f>
        <v>0</v>
      </c>
      <c r="W5" s="330"/>
      <c r="X5" s="330" t="e">
        <f>U11/V9</f>
        <v>#DIV/0!</v>
      </c>
      <c r="Y5" s="330"/>
      <c r="Z5" s="333"/>
      <c r="AA5" s="30"/>
      <c r="AC5" s="456"/>
      <c r="AD5" s="265" t="e">
        <f>AD4/SUM(AD4:AR4)</f>
        <v>#DIV/0!</v>
      </c>
      <c r="AE5" s="452" t="e">
        <f>AE4/SUM(AD4:AR4)</f>
        <v>#DIV/0!</v>
      </c>
      <c r="AF5" s="453"/>
      <c r="AG5" s="452" t="e">
        <f>AG4/SUM(AD4:AR4)</f>
        <v>#DIV/0!</v>
      </c>
      <c r="AH5" s="453"/>
      <c r="AI5" s="452" t="e">
        <f>AI4/SUM(AD4:AR4)</f>
        <v>#DIV/0!</v>
      </c>
      <c r="AJ5" s="453"/>
      <c r="AK5" s="452" t="e">
        <f>AK4/SUM(AD4:AR4)</f>
        <v>#DIV/0!</v>
      </c>
      <c r="AL5" s="453"/>
      <c r="AM5" s="452" t="e">
        <f>AM4/SUM(AD4:AR4)</f>
        <v>#DIV/0!</v>
      </c>
      <c r="AN5" s="453"/>
      <c r="AO5" s="452" t="e">
        <f>AO4/SUM(AD4:AR4)</f>
        <v>#DIV/0!</v>
      </c>
      <c r="AP5" s="453"/>
      <c r="AQ5" s="452" t="e">
        <f>AQ4/SUM(AD4:AR4)</f>
        <v>#DIV/0!</v>
      </c>
      <c r="AR5" s="453"/>
      <c r="AS5" s="270"/>
      <c r="AT5" s="270"/>
      <c r="AU5" s="33"/>
      <c r="AV5" s="33"/>
    </row>
    <row r="6" spans="1:122" ht="30" customHeight="1" thickTop="1" thickBot="1">
      <c r="A6" s="436"/>
      <c r="B6" s="45"/>
      <c r="C6" s="424"/>
      <c r="D6" s="416" t="e">
        <f>D5/SUM(D5:S5)</f>
        <v>#DIV/0!</v>
      </c>
      <c r="E6" s="417"/>
      <c r="F6" s="418" t="e">
        <f>F5/SUM(D5:S5)</f>
        <v>#DIV/0!</v>
      </c>
      <c r="G6" s="418"/>
      <c r="H6" s="419" t="e">
        <f>H5/SUM(D5:S5)</f>
        <v>#DIV/0!</v>
      </c>
      <c r="I6" s="417"/>
      <c r="J6" s="419" t="e">
        <f>J5/SUM(D5:S5)</f>
        <v>#DIV/0!</v>
      </c>
      <c r="K6" s="417"/>
      <c r="L6" s="419" t="e">
        <f>L5/SUM(D5:S5)</f>
        <v>#DIV/0!</v>
      </c>
      <c r="M6" s="417"/>
      <c r="N6" s="420" t="e">
        <f>N5/SUM(D5:S5)</f>
        <v>#DIV/0!</v>
      </c>
      <c r="O6" s="417"/>
      <c r="P6" s="420" t="e">
        <f>P5/SUM(D5:S5)</f>
        <v>#DIV/0!</v>
      </c>
      <c r="Q6" s="417"/>
      <c r="R6" s="419" t="e">
        <f>R5/SUM(D5:S5)</f>
        <v>#DIV/0!</v>
      </c>
      <c r="S6" s="421"/>
      <c r="T6" s="626" t="s">
        <v>678</v>
      </c>
      <c r="U6" s="626"/>
      <c r="V6" s="627">
        <f>SUM(H33,H63,H93,H123,H153,H183,H213,H243,H273,H303,H333,H363,H393,H423,H453,H483,H513,H543,H573,H603,H633,H663,H693,H723,H753,H783,H813,H843,H873,H903,H933)</f>
        <v>0</v>
      </c>
      <c r="W6" s="626" t="s">
        <v>679</v>
      </c>
      <c r="X6" s="626"/>
      <c r="Y6" s="627">
        <f>SUM(I33,I63,I93,I123,I153,I183,I213,I243,I273,I303,I333,I363,I393,I423,I453,I483,I513,I543,I573,I603,I633,I663,I693,I723,I753,I783,I813,I843,I873,I903,I933)</f>
        <v>0</v>
      </c>
      <c r="Z6" s="310"/>
      <c r="AA6" s="30"/>
      <c r="AC6" s="7" t="s">
        <v>0</v>
      </c>
      <c r="AD6" s="71" t="s">
        <v>164</v>
      </c>
      <c r="AE6" s="71" t="s">
        <v>163</v>
      </c>
      <c r="AF6" s="71" t="s">
        <v>3</v>
      </c>
      <c r="AG6" s="71" t="s">
        <v>637</v>
      </c>
      <c r="AH6" s="71" t="s">
        <v>621</v>
      </c>
      <c r="AI6" s="71" t="s">
        <v>638</v>
      </c>
      <c r="AJ6" s="71" t="s">
        <v>636</v>
      </c>
      <c r="AK6" s="71" t="s">
        <v>161</v>
      </c>
      <c r="AL6" s="71" t="s">
        <v>643</v>
      </c>
      <c r="AM6" s="71" t="s">
        <v>162</v>
      </c>
      <c r="AN6" s="71" t="s">
        <v>639</v>
      </c>
      <c r="AO6" s="71" t="s">
        <v>624</v>
      </c>
      <c r="AP6" s="71" t="s">
        <v>640</v>
      </c>
      <c r="AQ6" s="71" t="s">
        <v>641</v>
      </c>
      <c r="AR6" s="71" t="s">
        <v>642</v>
      </c>
      <c r="AS6" s="72" t="s">
        <v>2</v>
      </c>
      <c r="AT6" s="72" t="s">
        <v>12</v>
      </c>
      <c r="AU6" s="33"/>
      <c r="AV6" s="33"/>
    </row>
    <row r="7" spans="1:122" ht="30" customHeight="1" thickTop="1" thickBot="1">
      <c r="A7" s="436"/>
      <c r="B7" s="45"/>
      <c r="C7" s="7" t="s">
        <v>0</v>
      </c>
      <c r="D7" s="165" t="s">
        <v>164</v>
      </c>
      <c r="E7" s="165" t="s">
        <v>163</v>
      </c>
      <c r="F7" s="165" t="s">
        <v>3</v>
      </c>
      <c r="G7" s="165" t="s">
        <v>637</v>
      </c>
      <c r="H7" s="165" t="s">
        <v>621</v>
      </c>
      <c r="I7" s="165" t="s">
        <v>638</v>
      </c>
      <c r="J7" s="165" t="s">
        <v>636</v>
      </c>
      <c r="K7" s="165" t="s">
        <v>161</v>
      </c>
      <c r="L7" s="165" t="s">
        <v>643</v>
      </c>
      <c r="M7" s="165" t="s">
        <v>162</v>
      </c>
      <c r="N7" s="165" t="s">
        <v>639</v>
      </c>
      <c r="O7" s="165" t="s">
        <v>624</v>
      </c>
      <c r="P7" s="165" t="s">
        <v>640</v>
      </c>
      <c r="Q7" s="165" t="s">
        <v>641</v>
      </c>
      <c r="R7" s="165" t="s">
        <v>642</v>
      </c>
      <c r="S7" s="166" t="s">
        <v>2</v>
      </c>
      <c r="T7" s="312" t="s">
        <v>676</v>
      </c>
      <c r="U7" s="309" t="s">
        <v>12</v>
      </c>
      <c r="V7" s="405" t="s">
        <v>23</v>
      </c>
      <c r="W7" s="406"/>
      <c r="X7" s="406"/>
      <c r="Y7" s="406"/>
      <c r="Z7" s="407"/>
      <c r="AA7" s="30"/>
      <c r="AC7" s="19" t="s">
        <v>48</v>
      </c>
      <c r="AD7" s="73">
        <f>COUNTIF(AE15:AE933,"GP")</f>
        <v>0</v>
      </c>
      <c r="AE7" s="74">
        <f>COUNTIF(AE15:AE933,"IM")</f>
        <v>0</v>
      </c>
      <c r="AF7" s="75">
        <f>COUNTIF(AE15:AE933,"GIT")</f>
        <v>0</v>
      </c>
      <c r="AG7" s="74">
        <f>COUNTIF(AE15:AE933,"CARD")</f>
        <v>0</v>
      </c>
      <c r="AH7" s="74">
        <f>COUNTIF(AE15:AE933,"NEUR")</f>
        <v>0</v>
      </c>
      <c r="AI7" s="74">
        <f>COUNTIF(AE15:AE933,"OBE")</f>
        <v>0</v>
      </c>
      <c r="AJ7" s="74">
        <f>COUNTIF(AE15:AE933,"ONCO")</f>
        <v>0</v>
      </c>
      <c r="AK7" s="74">
        <f>COUNTIF(AE15:AE933,"ORTH")</f>
        <v>0</v>
      </c>
      <c r="AL7" s="74">
        <f>COUNTIF(AE15:AE933,"RHEUM")</f>
        <v>0</v>
      </c>
      <c r="AM7" s="74">
        <f>COUNTIF(AE15:AE933,"URO")</f>
        <v>0</v>
      </c>
      <c r="AN7" s="74">
        <f>COUNTIF(AE15:AE933,"surg")</f>
        <v>0</v>
      </c>
      <c r="AO7" s="76">
        <f>COUNTIF(AE15:AE933,"DIS")</f>
        <v>0</v>
      </c>
      <c r="AP7" s="77">
        <f>COUNTIF(AE15:AE933,"V.SURG")</f>
        <v>0</v>
      </c>
      <c r="AQ7" s="77">
        <f>COUNTIF(AE15:AE933,"CHEST")</f>
        <v>0</v>
      </c>
      <c r="AR7" s="77">
        <f>COUNTIF(AE15:AE933,"TROP")</f>
        <v>0</v>
      </c>
      <c r="AS7" s="78">
        <f>COUNTIF(AE15:AE933,"ENT")</f>
        <v>0</v>
      </c>
      <c r="AT7" s="79">
        <f>SUM(AD7:AS7)</f>
        <v>0</v>
      </c>
      <c r="AU7" s="33"/>
      <c r="AV7" s="33"/>
    </row>
    <row r="8" spans="1:122" ht="30" customHeight="1" thickTop="1" thickBot="1">
      <c r="A8" s="436"/>
      <c r="B8" s="45"/>
      <c r="C8" s="91" t="s">
        <v>648</v>
      </c>
      <c r="D8" s="132" t="e">
        <f>D10/D9</f>
        <v>#DIV/0!</v>
      </c>
      <c r="E8" s="132" t="e">
        <f t="shared" ref="E8:T8" si="0">E10/E9</f>
        <v>#DIV/0!</v>
      </c>
      <c r="F8" s="132" t="e">
        <f t="shared" si="0"/>
        <v>#DIV/0!</v>
      </c>
      <c r="G8" s="132" t="e">
        <f t="shared" si="0"/>
        <v>#DIV/0!</v>
      </c>
      <c r="H8" s="132" t="e">
        <f t="shared" si="0"/>
        <v>#DIV/0!</v>
      </c>
      <c r="I8" s="132" t="e">
        <f t="shared" si="0"/>
        <v>#DIV/0!</v>
      </c>
      <c r="J8" s="132" t="e">
        <f t="shared" si="0"/>
        <v>#DIV/0!</v>
      </c>
      <c r="K8" s="132" t="e">
        <f t="shared" si="0"/>
        <v>#DIV/0!</v>
      </c>
      <c r="L8" s="132" t="e">
        <f t="shared" si="0"/>
        <v>#DIV/0!</v>
      </c>
      <c r="M8" s="132" t="e">
        <f t="shared" si="0"/>
        <v>#DIV/0!</v>
      </c>
      <c r="N8" s="132" t="e">
        <f t="shared" si="0"/>
        <v>#DIV/0!</v>
      </c>
      <c r="O8" s="132" t="e">
        <f t="shared" si="0"/>
        <v>#DIV/0!</v>
      </c>
      <c r="P8" s="132" t="e">
        <f t="shared" si="0"/>
        <v>#DIV/0!</v>
      </c>
      <c r="Q8" s="132" t="e">
        <f t="shared" si="0"/>
        <v>#DIV/0!</v>
      </c>
      <c r="R8" s="132" t="e">
        <f t="shared" si="0"/>
        <v>#DIV/0!</v>
      </c>
      <c r="S8" s="132" t="e">
        <f t="shared" si="0"/>
        <v>#DIV/0!</v>
      </c>
      <c r="T8" s="133" t="e">
        <f t="shared" si="0"/>
        <v>#DIV/0!</v>
      </c>
      <c r="U8" s="308" t="e">
        <f>U10/U9</f>
        <v>#DIV/0!</v>
      </c>
      <c r="V8" s="305" t="s">
        <v>24</v>
      </c>
      <c r="W8" s="306" t="s">
        <v>19</v>
      </c>
      <c r="X8" s="306" t="s">
        <v>20</v>
      </c>
      <c r="Y8" s="306" t="s">
        <v>22</v>
      </c>
      <c r="Z8" s="307" t="s">
        <v>21</v>
      </c>
      <c r="AA8" s="30"/>
      <c r="AC8" s="20" t="s">
        <v>43</v>
      </c>
      <c r="AD8" s="266" t="e">
        <f>AD7/AT7</f>
        <v>#DIV/0!</v>
      </c>
      <c r="AE8" s="266" t="e">
        <f>AE7/AT7</f>
        <v>#DIV/0!</v>
      </c>
      <c r="AF8" s="266" t="e">
        <f>AF7/AT7</f>
        <v>#DIV/0!</v>
      </c>
      <c r="AG8" s="266" t="e">
        <f>AG7/AT7</f>
        <v>#DIV/0!</v>
      </c>
      <c r="AH8" s="266" t="e">
        <f>AH7/AT7</f>
        <v>#DIV/0!</v>
      </c>
      <c r="AI8" s="266" t="e">
        <f>AI7/AT7</f>
        <v>#DIV/0!</v>
      </c>
      <c r="AJ8" s="266" t="e">
        <f>AJ7/AT7</f>
        <v>#DIV/0!</v>
      </c>
      <c r="AK8" s="266" t="e">
        <f>AK7/AT7</f>
        <v>#DIV/0!</v>
      </c>
      <c r="AL8" s="266" t="e">
        <f>AL7/AT7</f>
        <v>#DIV/0!</v>
      </c>
      <c r="AM8" s="266" t="e">
        <f>AM7/AT7</f>
        <v>#DIV/0!</v>
      </c>
      <c r="AN8" s="267" t="e">
        <f>AN7/AT7</f>
        <v>#DIV/0!</v>
      </c>
      <c r="AO8" s="268" t="e">
        <f>AO7/AT7</f>
        <v>#DIV/0!</v>
      </c>
      <c r="AP8" s="266" t="e">
        <f>AP7/AT7</f>
        <v>#DIV/0!</v>
      </c>
      <c r="AQ8" s="266" t="e">
        <f>AQ7/AT7</f>
        <v>#DIV/0!</v>
      </c>
      <c r="AR8" s="266" t="e">
        <f>AR7/AT7</f>
        <v>#DIV/0!</v>
      </c>
      <c r="AS8" s="266" t="e">
        <f>AS7/AT7</f>
        <v>#DIV/0!</v>
      </c>
      <c r="AT8" s="269" t="e">
        <f>SUM(AD8:AS8)</f>
        <v>#DIV/0!</v>
      </c>
      <c r="AU8" s="33"/>
      <c r="AV8" s="33"/>
    </row>
    <row r="9" spans="1:122" ht="30" customHeight="1" thickBot="1">
      <c r="A9" s="436"/>
      <c r="B9" s="37"/>
      <c r="C9" s="92" t="s">
        <v>48</v>
      </c>
      <c r="D9" s="80">
        <f>COUNTIF(Coverag!C5:C204,"GP")</f>
        <v>0</v>
      </c>
      <c r="E9" s="81">
        <f>COUNTIF(Coverag!C5:C204,"IM")</f>
        <v>0</v>
      </c>
      <c r="F9" s="82">
        <f>COUNTIF(Coverag!C5:C204,"GIT")</f>
        <v>0</v>
      </c>
      <c r="G9" s="81">
        <f>COUNTIF(Coverag!C5:C204,"CARD")</f>
        <v>0</v>
      </c>
      <c r="H9" s="81">
        <f>COUNTIF(Coverag!C5:C204,"NEUR")</f>
        <v>0</v>
      </c>
      <c r="I9" s="81">
        <f>COUNTIF(Coverag!C5:C204,"OBE")</f>
        <v>0</v>
      </c>
      <c r="J9" s="81">
        <f>COUNTIF(Coverag!C5:C204,"ONCO")</f>
        <v>0</v>
      </c>
      <c r="K9" s="81">
        <f>COUNTIF(Coverag!C5:C204,"ORTH")</f>
        <v>0</v>
      </c>
      <c r="L9" s="81">
        <f>COUNTIF(Coverag!C5:C204,"RHEUM")</f>
        <v>0</v>
      </c>
      <c r="M9" s="81">
        <f>COUNTIF(Coverag!C5:C204,"URO")</f>
        <v>0</v>
      </c>
      <c r="N9" s="81">
        <f>COUNTIF(Coverag!C5:C204,"surg")</f>
        <v>0</v>
      </c>
      <c r="O9" s="83">
        <f>COUNTIF(Coverag!C5:C204,"DIS")</f>
        <v>0</v>
      </c>
      <c r="P9" s="83">
        <f>COUNTIF(Coverag!C5:C204,"V.SURG")</f>
        <v>0</v>
      </c>
      <c r="Q9" s="83">
        <f>COUNTIF(Coverag!C5:C204,"CHEST")</f>
        <v>0</v>
      </c>
      <c r="R9" s="83">
        <f>COUNTIF(Coverag!C5:C204,"TROP")</f>
        <v>0</v>
      </c>
      <c r="S9" s="84">
        <f>COUNTIF(Coverag!C5:C204,"ENT")</f>
        <v>0</v>
      </c>
      <c r="T9" s="84">
        <f>COUNTIF(Coverag!D5:D204,"pain")</f>
        <v>0</v>
      </c>
      <c r="U9" s="127">
        <f>SUM(D9:S9)</f>
        <v>0</v>
      </c>
      <c r="V9" s="8">
        <f>V13+V43+V73+V103+V133+V163+V193+V223+V253+V283+V313+V343+V373+V403+V433+V463+V493+V523+V553+V583+V613+V643+V673+V703+V733+V763+V793+V823+V853+V883+V913</f>
        <v>0</v>
      </c>
      <c r="W9" s="9">
        <f>W13+W43+W73+W103+W133+W163+W193+W223+W253+W283+W313+W343+W373+W403+W433+W463+W493+W523+W553+W583+W613+W643+W673+W703+W733+W763+W793+W823+W853+W883+W913</f>
        <v>0</v>
      </c>
      <c r="X9" s="9">
        <f>X13+X43+X73+X103+X133+X163+X193+X223+X253+X283+X313+X343+X373+X403+X433+X463+X493+X523+X553+X583+X613+X643+X673+X703+X733+X763+X793+X823+X853+X883+X913</f>
        <v>0</v>
      </c>
      <c r="Y9" s="9">
        <f>Y13+Y43+Y73+Y103+Y133+Y163+Y193+Y223+Y253+Y283+Y313+Y343+Y373+Y403+Y433+Y463+Y493+Y523+Y553+Y583+Y613+Y643+Y673+Y703+Y733+Y763+Y793+Y823+Y853+Y883+Y913</f>
        <v>0</v>
      </c>
      <c r="Z9" s="10">
        <f>Z13+Z43+Z73+Z103+Z133+Z163+Z193+Z223+Z253+Z283+Z313+Z343+Z373+Z403+Z433+Z463+Z493+Z523+Z553+Z583+Z613+Z643+Z673+Z703+Z733+Z763+Z793+Z823+Z853+Z883+Z913</f>
        <v>0</v>
      </c>
      <c r="AA9" s="30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5"/>
      <c r="AP9" s="33"/>
      <c r="AQ9" s="33"/>
      <c r="AR9" s="33"/>
      <c r="AS9" s="33"/>
      <c r="AT9" s="33"/>
      <c r="AU9" s="33"/>
      <c r="AV9" s="33"/>
    </row>
    <row r="10" spans="1:122" ht="30" customHeight="1" thickTop="1">
      <c r="A10" s="436"/>
      <c r="B10" s="45"/>
      <c r="C10" s="93" t="s">
        <v>622</v>
      </c>
      <c r="D10" s="85">
        <f>COUNTIFS(Coverag!$C$5:$C$563,D7,Coverag!$H$5:$H$563,"&gt;=1")</f>
        <v>0</v>
      </c>
      <c r="E10" s="86">
        <f>COUNTIFS(Coverag!$C$5:$C$563,E7,Coverag!$H$5:$H$563,"&gt;=1")</f>
        <v>0</v>
      </c>
      <c r="F10" s="86">
        <f>COUNTIFS(Coverag!$C$5:$C$563,F7,Coverag!$H$5:$H$563,"&gt;=1")</f>
        <v>0</v>
      </c>
      <c r="G10" s="86">
        <f>COUNTIFS(Coverag!$C$5:$C$563,G7,Coverag!$H$5:$H$563,"&gt;=1")</f>
        <v>0</v>
      </c>
      <c r="H10" s="86">
        <f>COUNTIFS(Coverag!$C$5:$C$563,H7,Coverag!$H$5:$H$563,"&gt;=1")</f>
        <v>0</v>
      </c>
      <c r="I10" s="130">
        <f>COUNTIFS(Coverag!$C$5:$C$563,I7,Coverag!$H$5:$H$563,"&gt;=1")</f>
        <v>0</v>
      </c>
      <c r="J10" s="131">
        <f>COUNTIFS(Coverag!$C$5:$C$563,J7,Coverag!$H$5:$H$563,"&gt;=1")</f>
        <v>0</v>
      </c>
      <c r="K10" s="86">
        <f>COUNTIFS(Coverag!$C$5:$C$563,K7,Coverag!$H$5:$H$563,"&gt;=1")</f>
        <v>0</v>
      </c>
      <c r="L10" s="86">
        <f>COUNTIFS(Coverag!$C$5:$C$563,L7,Coverag!$H$5:$H$563,"&gt;=1")</f>
        <v>0</v>
      </c>
      <c r="M10" s="86">
        <f>COUNTIFS(Coverag!$C$5:$C$563,M7,Coverag!$H$5:$H$563,"&gt;=1")</f>
        <v>0</v>
      </c>
      <c r="N10" s="86">
        <f>COUNTIFS(Coverag!$C$5:$C$563,N7,Coverag!$H$5:$H$563,"&gt;=1")</f>
        <v>0</v>
      </c>
      <c r="O10" s="87">
        <f>COUNTIFS(Coverag!$C$5:$C$563,O7,Coverag!$H$5:$H$563,"&gt;=1")</f>
        <v>0</v>
      </c>
      <c r="P10" s="87">
        <f>COUNTIFS(Coverag!$C$5:$C$563,P7,Coverag!$H$5:$H$563,"&gt;=1")</f>
        <v>0</v>
      </c>
      <c r="Q10" s="87">
        <f>COUNTIFS(Coverag!$C$5:$C$563,Q7,Coverag!$H$5:$H$563,"&gt;=1")</f>
        <v>0</v>
      </c>
      <c r="R10" s="87">
        <f>COUNTIFS(Coverag!$C$5:$C$563,R7,Coverag!$H$5:$H$563,"&gt;=1")</f>
        <v>0</v>
      </c>
      <c r="S10" s="87">
        <f>COUNTIFS(Coverag!$C$5:$C$563,S7,Coverag!$H$5:$H$563,"&gt;=1")</f>
        <v>0</v>
      </c>
      <c r="T10" s="87">
        <f>COUNTIFS(Coverag!$C$5:$C$563,T7,Coverag!$H$5:$H$563,"&gt;=1")</f>
        <v>0</v>
      </c>
      <c r="U10" s="126">
        <f>SUM(D10:S10)</f>
        <v>0</v>
      </c>
      <c r="V10" s="46"/>
      <c r="W10" s="46"/>
      <c r="X10" s="46"/>
      <c r="Y10" s="46"/>
      <c r="Z10" s="47"/>
      <c r="AA10" s="30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5"/>
      <c r="AP10" s="33"/>
      <c r="AQ10" s="33"/>
      <c r="AR10" s="33"/>
      <c r="AS10" s="33"/>
      <c r="AT10" s="33"/>
      <c r="AU10" s="33"/>
      <c r="AV10" s="33"/>
    </row>
    <row r="11" spans="1:122" ht="30" customHeight="1">
      <c r="A11" s="436"/>
      <c r="B11" s="45"/>
      <c r="C11" s="93" t="s">
        <v>44</v>
      </c>
      <c r="D11" s="85">
        <f>COUNTIF(Coverag!$K$5:$K$562,D7)</f>
        <v>0</v>
      </c>
      <c r="E11" s="86">
        <f>COUNTIF(Coverag!$K$5:$K$562,E7)</f>
        <v>0</v>
      </c>
      <c r="F11" s="86">
        <f>COUNTIF(Coverag!$K$5:$K$562,F7)</f>
        <v>0</v>
      </c>
      <c r="G11" s="86">
        <f>COUNTIF(Coverag!$K$5:$K$562,G7)</f>
        <v>0</v>
      </c>
      <c r="H11" s="86">
        <f>COUNTIF(Coverag!$K$5:$K$562,H7)</f>
        <v>0</v>
      </c>
      <c r="I11" s="86">
        <f>COUNTIF(Coverag!$K$5:$K$562,I7)</f>
        <v>0</v>
      </c>
      <c r="J11" s="86">
        <f>COUNTIF(Coverag!$K$5:$K$562,J7)</f>
        <v>0</v>
      </c>
      <c r="K11" s="86">
        <f>COUNTIF(Coverag!$K$5:$K$562,K7)</f>
        <v>0</v>
      </c>
      <c r="L11" s="86">
        <f>COUNTIF(Coverag!$K$5:$K$562,L7)</f>
        <v>0</v>
      </c>
      <c r="M11" s="86">
        <f>COUNTIF(Coverag!$K$5:$K$562,M7)</f>
        <v>0</v>
      </c>
      <c r="N11" s="86">
        <f>COUNTIF(Coverag!$K$5:$K$562,N7)</f>
        <v>0</v>
      </c>
      <c r="O11" s="87">
        <f>COUNTIF(Coverag!$K$5:$K$562,O7)</f>
        <v>0</v>
      </c>
      <c r="P11" s="87">
        <f>COUNTIF(Coverag!$K$5:$K$562,P7)</f>
        <v>0</v>
      </c>
      <c r="Q11" s="87">
        <f>COUNTIF(Coverag!$K$5:$K$562,Q7)</f>
        <v>0</v>
      </c>
      <c r="R11" s="87">
        <f>COUNTIF(Coverag!$K$5:$K$562,R7)</f>
        <v>0</v>
      </c>
      <c r="S11" s="87">
        <f>COUNTIF(Coverag!$K$5:$K$562,S7)</f>
        <v>0</v>
      </c>
      <c r="T11" s="87">
        <f>COUNTIF(Coverag!$K$5:$K$562,T7)</f>
        <v>0</v>
      </c>
      <c r="U11" s="128">
        <f>SUM(D11:S11)</f>
        <v>0</v>
      </c>
      <c r="V11" s="441" t="s">
        <v>26</v>
      </c>
      <c r="W11" s="441"/>
      <c r="X11" s="441"/>
      <c r="Y11" s="441"/>
      <c r="Z11" s="442"/>
      <c r="AA11" s="311"/>
      <c r="AC11" s="33"/>
      <c r="AD11" s="33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2"/>
      <c r="AQ11" s="32"/>
      <c r="AR11" s="32"/>
      <c r="AS11" s="32"/>
      <c r="AT11" s="32"/>
      <c r="AU11" s="32"/>
      <c r="AV11" s="32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</row>
    <row r="12" spans="1:122" ht="30" customHeight="1" thickBot="1">
      <c r="A12" s="436"/>
      <c r="B12" s="37" t="s">
        <v>25</v>
      </c>
      <c r="C12" s="94" t="s">
        <v>43</v>
      </c>
      <c r="D12" s="88" t="e">
        <f t="shared" ref="D12:T12" si="1">D11/$U11</f>
        <v>#DIV/0!</v>
      </c>
      <c r="E12" s="89" t="e">
        <f t="shared" si="1"/>
        <v>#DIV/0!</v>
      </c>
      <c r="F12" s="89" t="e">
        <f t="shared" si="1"/>
        <v>#DIV/0!</v>
      </c>
      <c r="G12" s="89" t="e">
        <f t="shared" si="1"/>
        <v>#DIV/0!</v>
      </c>
      <c r="H12" s="89" t="e">
        <f t="shared" si="1"/>
        <v>#DIV/0!</v>
      </c>
      <c r="I12" s="89" t="e">
        <f t="shared" si="1"/>
        <v>#DIV/0!</v>
      </c>
      <c r="J12" s="89" t="e">
        <f t="shared" si="1"/>
        <v>#DIV/0!</v>
      </c>
      <c r="K12" s="89" t="e">
        <f t="shared" si="1"/>
        <v>#DIV/0!</v>
      </c>
      <c r="L12" s="89" t="e">
        <f t="shared" si="1"/>
        <v>#DIV/0!</v>
      </c>
      <c r="M12" s="89" t="e">
        <f t="shared" si="1"/>
        <v>#DIV/0!</v>
      </c>
      <c r="N12" s="89" t="e">
        <f t="shared" si="1"/>
        <v>#DIV/0!</v>
      </c>
      <c r="O12" s="90" t="e">
        <f t="shared" si="1"/>
        <v>#DIV/0!</v>
      </c>
      <c r="P12" s="90" t="e">
        <f t="shared" si="1"/>
        <v>#DIV/0!</v>
      </c>
      <c r="Q12" s="90" t="e">
        <f t="shared" si="1"/>
        <v>#DIV/0!</v>
      </c>
      <c r="R12" s="90" t="e">
        <f t="shared" si="1"/>
        <v>#DIV/0!</v>
      </c>
      <c r="S12" s="90" t="e">
        <f t="shared" si="1"/>
        <v>#DIV/0!</v>
      </c>
      <c r="T12" s="90" t="e">
        <f t="shared" si="1"/>
        <v>#DIV/0!</v>
      </c>
      <c r="U12" s="129" t="e">
        <f>SUM(D12:S12)</f>
        <v>#DIV/0!</v>
      </c>
      <c r="V12" s="443"/>
      <c r="W12" s="443"/>
      <c r="X12" s="443"/>
      <c r="Y12" s="443"/>
      <c r="Z12" s="444"/>
      <c r="AA12" s="311"/>
      <c r="AB12" s="36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2"/>
      <c r="AO12" s="32"/>
      <c r="AP12" s="32"/>
      <c r="AQ12" s="32"/>
      <c r="AR12" s="32"/>
      <c r="AS12" s="32"/>
      <c r="AT12" s="32"/>
      <c r="AU12" s="32"/>
      <c r="AV12" s="32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</row>
    <row r="13" spans="1:122" ht="30" customHeight="1" thickTop="1" thickBot="1">
      <c r="A13" s="445">
        <v>1</v>
      </c>
      <c r="B13" s="239">
        <v>1</v>
      </c>
      <c r="C13" s="4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40"/>
      <c r="U13" s="23" t="s">
        <v>27</v>
      </c>
      <c r="V13" s="16"/>
      <c r="W13" s="17"/>
      <c r="X13" s="17"/>
      <c r="Y13" s="17"/>
      <c r="Z13" s="18"/>
      <c r="AA13" s="30"/>
      <c r="AB13" s="52"/>
      <c r="AC13" s="32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2"/>
      <c r="AO13" s="32"/>
      <c r="AP13" s="32"/>
      <c r="AQ13" s="32"/>
      <c r="AR13" s="32"/>
      <c r="AS13" s="32"/>
      <c r="AT13" s="32"/>
      <c r="AU13" s="32"/>
      <c r="AV13" s="32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</row>
    <row r="14" spans="1:122" s="151" customFormat="1" ht="30" customHeight="1" thickTop="1" thickBot="1">
      <c r="A14" s="445"/>
      <c r="B14" s="141">
        <v>1</v>
      </c>
      <c r="C14" s="142" t="s">
        <v>16</v>
      </c>
      <c r="D14" s="143" t="s">
        <v>4</v>
      </c>
      <c r="E14" s="341" t="s">
        <v>15</v>
      </c>
      <c r="F14" s="341"/>
      <c r="G14" s="342"/>
      <c r="H14" s="144" t="s">
        <v>663</v>
      </c>
      <c r="I14" s="145" t="s">
        <v>662</v>
      </c>
      <c r="J14" s="343" t="s">
        <v>14</v>
      </c>
      <c r="K14" s="341"/>
      <c r="L14" s="146" t="s">
        <v>28</v>
      </c>
      <c r="M14" s="147" t="s">
        <v>654</v>
      </c>
      <c r="N14" s="148" t="s">
        <v>629</v>
      </c>
      <c r="O14" s="148" t="s">
        <v>630</v>
      </c>
      <c r="P14" s="148" t="s">
        <v>160</v>
      </c>
      <c r="Q14" s="148" t="s">
        <v>644</v>
      </c>
      <c r="R14" s="148" t="s">
        <v>645</v>
      </c>
      <c r="S14" s="148" t="s">
        <v>646</v>
      </c>
      <c r="T14" s="148" t="s">
        <v>647</v>
      </c>
      <c r="U14" s="377" t="s">
        <v>628</v>
      </c>
      <c r="V14" s="378"/>
      <c r="W14" s="378"/>
      <c r="X14" s="378"/>
      <c r="Y14" s="378"/>
      <c r="Z14" s="409"/>
      <c r="AA14" s="150"/>
      <c r="AC14" s="271" t="s">
        <v>656</v>
      </c>
      <c r="AD14" s="271" t="s">
        <v>36</v>
      </c>
      <c r="AE14" s="271" t="s">
        <v>37</v>
      </c>
      <c r="AF14" s="149" t="str">
        <f t="shared" ref="AF14:AM14" si="2">M14</f>
        <v>Trendo</v>
      </c>
      <c r="AG14" s="148" t="str">
        <f t="shared" si="2"/>
        <v>P50</v>
      </c>
      <c r="AH14" s="148" t="str">
        <f t="shared" si="2"/>
        <v>P100</v>
      </c>
      <c r="AI14" s="148" t="str">
        <f t="shared" si="2"/>
        <v>PROS</v>
      </c>
      <c r="AJ14" s="148" t="str">
        <f t="shared" si="2"/>
        <v>AVO</v>
      </c>
      <c r="AK14" s="148" t="str">
        <f t="shared" si="2"/>
        <v>ASPA</v>
      </c>
      <c r="AL14" s="148" t="str">
        <f t="shared" si="2"/>
        <v>VAIL</v>
      </c>
      <c r="AM14" s="272" t="str">
        <f t="shared" si="2"/>
        <v>STAZO</v>
      </c>
      <c r="AN14" s="152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</row>
    <row r="15" spans="1:122" s="172" customFormat="1" ht="30" customHeight="1" thickTop="1">
      <c r="A15" s="445"/>
      <c r="B15" s="167">
        <f t="shared" ref="B15:B41" si="3">+B14</f>
        <v>1</v>
      </c>
      <c r="C15" s="168" t="e">
        <f>VLOOKUP(D15,Coverag!A:E,5,FALSE)</f>
        <v>#N/A</v>
      </c>
      <c r="D15" s="135"/>
      <c r="E15" s="345" t="e">
        <f>VLOOKUP(D15,Coverag!A:E,2,FALSE)</f>
        <v>#N/A</v>
      </c>
      <c r="F15" s="414" t="e">
        <f>VLOOKUP(D15,#REF!,2,FALSE)</f>
        <v>#REF!</v>
      </c>
      <c r="G15" s="415" t="e">
        <f>VLOOKUP(E15,#REF!,2,FALSE)</f>
        <v>#N/A</v>
      </c>
      <c r="H15" s="169"/>
      <c r="I15" s="170"/>
      <c r="J15" s="346" t="e">
        <f>VLOOKUP(D15,Coverag!A:E,3,FALSE)</f>
        <v>#N/A</v>
      </c>
      <c r="K15" s="344" t="e">
        <f>VLOOKUP(L15,#REF!,5,FALSE)</f>
        <v>#N/A</v>
      </c>
      <c r="L15" s="247" t="e">
        <f>VLOOKUP(D15,Coverag!A:H,4,FALSE)</f>
        <v>#N/A</v>
      </c>
      <c r="M15" s="527"/>
      <c r="N15" s="528"/>
      <c r="O15" s="528"/>
      <c r="P15" s="528"/>
      <c r="Q15" s="529"/>
      <c r="R15" s="529"/>
      <c r="S15" s="529"/>
      <c r="T15" s="529"/>
      <c r="U15" s="530"/>
      <c r="V15" s="531"/>
      <c r="W15" s="531"/>
      <c r="X15" s="531"/>
      <c r="Y15" s="531"/>
      <c r="Z15" s="532"/>
      <c r="AA15" s="171"/>
      <c r="AC15" s="613"/>
      <c r="AD15" s="614"/>
      <c r="AE15" s="614"/>
      <c r="AF15" s="615"/>
      <c r="AG15" s="528"/>
      <c r="AH15" s="528"/>
      <c r="AI15" s="528"/>
      <c r="AJ15" s="528"/>
      <c r="AK15" s="528"/>
      <c r="AL15" s="528"/>
      <c r="AM15" s="620"/>
      <c r="AN15" s="175"/>
    </row>
    <row r="16" spans="1:122" s="172" customFormat="1" ht="30" customHeight="1">
      <c r="A16" s="445"/>
      <c r="B16" s="176">
        <f t="shared" si="3"/>
        <v>1</v>
      </c>
      <c r="C16" s="168" t="e">
        <f>VLOOKUP(D16,Coverag!A:E,5,FALSE)</f>
        <v>#N/A</v>
      </c>
      <c r="D16" s="135"/>
      <c r="E16" s="344" t="e">
        <f>VLOOKUP(D16,Coverag!A:E,2,FALSE)</f>
        <v>#N/A</v>
      </c>
      <c r="F16" s="344" t="e">
        <f>VLOOKUP(D16,#REF!,2,FALSE)</f>
        <v>#REF!</v>
      </c>
      <c r="G16" s="345" t="e">
        <f>VLOOKUP(E16,#REF!,2,FALSE)</f>
        <v>#N/A</v>
      </c>
      <c r="H16" s="177"/>
      <c r="I16" s="178"/>
      <c r="J16" s="346" t="e">
        <f>VLOOKUP(D16,Coverag!A:E,3,FALSE)</f>
        <v>#N/A</v>
      </c>
      <c r="K16" s="344" t="e">
        <f>VLOOKUP(L16,#REF!,5,FALSE)</f>
        <v>#N/A</v>
      </c>
      <c r="L16" s="247" t="e">
        <f>VLOOKUP(D16,Coverag!A:H,4,FALSE)</f>
        <v>#N/A</v>
      </c>
      <c r="M16" s="533"/>
      <c r="N16" s="529"/>
      <c r="O16" s="529"/>
      <c r="P16" s="529"/>
      <c r="Q16" s="529"/>
      <c r="R16" s="529"/>
      <c r="S16" s="529"/>
      <c r="T16" s="529"/>
      <c r="U16" s="534"/>
      <c r="V16" s="535"/>
      <c r="W16" s="535"/>
      <c r="X16" s="535"/>
      <c r="Y16" s="535"/>
      <c r="Z16" s="536"/>
      <c r="AA16" s="171"/>
      <c r="AC16" s="617"/>
      <c r="AD16" s="618"/>
      <c r="AE16" s="618"/>
      <c r="AF16" s="619"/>
      <c r="AG16" s="529"/>
      <c r="AH16" s="529"/>
      <c r="AI16" s="529"/>
      <c r="AJ16" s="529"/>
      <c r="AK16" s="529"/>
      <c r="AL16" s="529"/>
      <c r="AM16" s="620"/>
      <c r="AN16" s="175"/>
    </row>
    <row r="17" spans="1:40" s="172" customFormat="1" ht="30" customHeight="1">
      <c r="A17" s="445"/>
      <c r="B17" s="176">
        <f t="shared" si="3"/>
        <v>1</v>
      </c>
      <c r="C17" s="168" t="e">
        <f>VLOOKUP(D17,Coverag!A:E,5,FALSE)</f>
        <v>#N/A</v>
      </c>
      <c r="D17" s="135"/>
      <c r="E17" s="344" t="e">
        <f>VLOOKUP(D17,Coverag!A:E,2,FALSE)</f>
        <v>#N/A</v>
      </c>
      <c r="F17" s="344" t="e">
        <f>VLOOKUP(D17,#REF!,2,FALSE)</f>
        <v>#REF!</v>
      </c>
      <c r="G17" s="345" t="e">
        <f>VLOOKUP(E17,#REF!,2,FALSE)</f>
        <v>#N/A</v>
      </c>
      <c r="H17" s="138"/>
      <c r="I17" s="174"/>
      <c r="J17" s="346" t="e">
        <f>VLOOKUP(D17,Coverag!A:E,3,FALSE)</f>
        <v>#N/A</v>
      </c>
      <c r="K17" s="344" t="e">
        <f>VLOOKUP(L17,#REF!,5,FALSE)</f>
        <v>#N/A</v>
      </c>
      <c r="L17" s="247" t="e">
        <f>VLOOKUP(D17,Coverag!A:H,4,FALSE)</f>
        <v>#N/A</v>
      </c>
      <c r="M17" s="533"/>
      <c r="N17" s="529"/>
      <c r="O17" s="529"/>
      <c r="P17" s="529"/>
      <c r="Q17" s="529"/>
      <c r="R17" s="529"/>
      <c r="S17" s="529"/>
      <c r="T17" s="529"/>
      <c r="U17" s="534"/>
      <c r="V17" s="535"/>
      <c r="W17" s="535"/>
      <c r="X17" s="535"/>
      <c r="Y17" s="535"/>
      <c r="Z17" s="536"/>
      <c r="AA17" s="171"/>
      <c r="AC17" s="617"/>
      <c r="AD17" s="618"/>
      <c r="AE17" s="618"/>
      <c r="AF17" s="619"/>
      <c r="AG17" s="529"/>
      <c r="AH17" s="529"/>
      <c r="AI17" s="529"/>
      <c r="AJ17" s="529"/>
      <c r="AK17" s="529"/>
      <c r="AL17" s="529"/>
      <c r="AM17" s="620"/>
      <c r="AN17" s="175"/>
    </row>
    <row r="18" spans="1:40" s="172" customFormat="1" ht="30" customHeight="1">
      <c r="A18" s="445"/>
      <c r="B18" s="176">
        <f>+B17</f>
        <v>1</v>
      </c>
      <c r="C18" s="168" t="e">
        <f>VLOOKUP(D18,Coverag!A:E,5,FALSE)</f>
        <v>#N/A</v>
      </c>
      <c r="D18" s="135"/>
      <c r="E18" s="345" t="e">
        <f>VLOOKUP(D18,Coverag!A:E,2,FALSE)</f>
        <v>#N/A</v>
      </c>
      <c r="F18" s="414" t="e">
        <f>VLOOKUP(D18,#REF!,2,FALSE)</f>
        <v>#REF!</v>
      </c>
      <c r="G18" s="415" t="e">
        <f>VLOOKUP(E18,#REF!,2,FALSE)</f>
        <v>#N/A</v>
      </c>
      <c r="H18" s="138"/>
      <c r="I18" s="174"/>
      <c r="J18" s="346" t="e">
        <f>VLOOKUP(D18,Coverag!A:E,3,FALSE)</f>
        <v>#N/A</v>
      </c>
      <c r="K18" s="344" t="e">
        <f>VLOOKUP(L18,#REF!,5,FALSE)</f>
        <v>#N/A</v>
      </c>
      <c r="L18" s="247" t="e">
        <f>VLOOKUP(D18,Coverag!A:H,4,FALSE)</f>
        <v>#N/A</v>
      </c>
      <c r="M18" s="533"/>
      <c r="N18" s="529"/>
      <c r="O18" s="529"/>
      <c r="P18" s="529"/>
      <c r="Q18" s="529"/>
      <c r="R18" s="529"/>
      <c r="S18" s="529"/>
      <c r="T18" s="529"/>
      <c r="U18" s="534"/>
      <c r="V18" s="535"/>
      <c r="W18" s="535"/>
      <c r="X18" s="535"/>
      <c r="Y18" s="535"/>
      <c r="Z18" s="536"/>
      <c r="AA18" s="171"/>
      <c r="AC18" s="617"/>
      <c r="AD18" s="618"/>
      <c r="AE18" s="618"/>
      <c r="AF18" s="619"/>
      <c r="AG18" s="529"/>
      <c r="AH18" s="529"/>
      <c r="AI18" s="529"/>
      <c r="AJ18" s="529"/>
      <c r="AK18" s="529"/>
      <c r="AL18" s="529"/>
      <c r="AM18" s="620"/>
      <c r="AN18" s="175"/>
    </row>
    <row r="19" spans="1:40" s="172" customFormat="1" ht="30" customHeight="1">
      <c r="A19" s="445"/>
      <c r="B19" s="176">
        <f t="shared" si="3"/>
        <v>1</v>
      </c>
      <c r="C19" s="168" t="e">
        <f>VLOOKUP(D19,Coverag!A:E,5,FALSE)</f>
        <v>#N/A</v>
      </c>
      <c r="D19" s="135"/>
      <c r="E19" s="345" t="e">
        <f>VLOOKUP(D19,Coverag!A:E,2,FALSE)</f>
        <v>#N/A</v>
      </c>
      <c r="F19" s="414" t="e">
        <f>VLOOKUP(D19,#REF!,2,FALSE)</f>
        <v>#REF!</v>
      </c>
      <c r="G19" s="415" t="e">
        <f>VLOOKUP(E19,#REF!,2,FALSE)</f>
        <v>#N/A</v>
      </c>
      <c r="H19" s="138"/>
      <c r="I19" s="174"/>
      <c r="J19" s="346" t="e">
        <f>VLOOKUP(D19,Coverag!A:E,3,FALSE)</f>
        <v>#N/A</v>
      </c>
      <c r="K19" s="344" t="e">
        <f>VLOOKUP(L19,#REF!,5,FALSE)</f>
        <v>#N/A</v>
      </c>
      <c r="L19" s="247" t="e">
        <f>VLOOKUP(D19,Coverag!A:H,4,FALSE)</f>
        <v>#N/A</v>
      </c>
      <c r="M19" s="533"/>
      <c r="N19" s="529"/>
      <c r="O19" s="529"/>
      <c r="P19" s="529"/>
      <c r="Q19" s="529"/>
      <c r="R19" s="529"/>
      <c r="S19" s="529"/>
      <c r="T19" s="529"/>
      <c r="U19" s="534"/>
      <c r="V19" s="535"/>
      <c r="W19" s="535"/>
      <c r="X19" s="535"/>
      <c r="Y19" s="535"/>
      <c r="Z19" s="536"/>
      <c r="AA19" s="171"/>
      <c r="AC19" s="617"/>
      <c r="AD19" s="618"/>
      <c r="AE19" s="618"/>
      <c r="AF19" s="619"/>
      <c r="AG19" s="529"/>
      <c r="AH19" s="529"/>
      <c r="AI19" s="529"/>
      <c r="AJ19" s="529"/>
      <c r="AK19" s="529"/>
      <c r="AL19" s="529"/>
      <c r="AM19" s="620"/>
      <c r="AN19" s="175"/>
    </row>
    <row r="20" spans="1:40" s="172" customFormat="1" ht="30" customHeight="1">
      <c r="A20" s="445"/>
      <c r="B20" s="176">
        <f t="shared" si="3"/>
        <v>1</v>
      </c>
      <c r="C20" s="168" t="e">
        <f>VLOOKUP(D20,Coverag!A:E,5,FALSE)</f>
        <v>#N/A</v>
      </c>
      <c r="D20" s="135"/>
      <c r="E20" s="344" t="e">
        <f>VLOOKUP(D20,Coverag!A:E,2,FALSE)</f>
        <v>#N/A</v>
      </c>
      <c r="F20" s="344" t="e">
        <f>VLOOKUP(D20,#REF!,2,FALSE)</f>
        <v>#REF!</v>
      </c>
      <c r="G20" s="345" t="e">
        <f>VLOOKUP(E20,#REF!,2,FALSE)</f>
        <v>#N/A</v>
      </c>
      <c r="H20" s="138"/>
      <c r="I20" s="174"/>
      <c r="J20" s="346" t="e">
        <f>VLOOKUP(D20,Coverag!A:E,3,FALSE)</f>
        <v>#N/A</v>
      </c>
      <c r="K20" s="344" t="e">
        <f>VLOOKUP(L20,#REF!,5,FALSE)</f>
        <v>#N/A</v>
      </c>
      <c r="L20" s="247" t="e">
        <f>VLOOKUP(D20,Coverag!A:H,4,FALSE)</f>
        <v>#N/A</v>
      </c>
      <c r="M20" s="533"/>
      <c r="N20" s="529"/>
      <c r="O20" s="529"/>
      <c r="P20" s="529"/>
      <c r="Q20" s="529"/>
      <c r="R20" s="529"/>
      <c r="S20" s="529"/>
      <c r="T20" s="529"/>
      <c r="U20" s="534"/>
      <c r="V20" s="535"/>
      <c r="W20" s="535"/>
      <c r="X20" s="535"/>
      <c r="Y20" s="535"/>
      <c r="Z20" s="536"/>
      <c r="AA20" s="171"/>
      <c r="AC20" s="617"/>
      <c r="AD20" s="618"/>
      <c r="AE20" s="618"/>
      <c r="AF20" s="619"/>
      <c r="AG20" s="529"/>
      <c r="AH20" s="529"/>
      <c r="AI20" s="529"/>
      <c r="AJ20" s="529"/>
      <c r="AK20" s="529"/>
      <c r="AL20" s="529"/>
      <c r="AM20" s="620"/>
      <c r="AN20" s="175"/>
    </row>
    <row r="21" spans="1:40" s="172" customFormat="1" ht="30" customHeight="1">
      <c r="A21" s="445"/>
      <c r="B21" s="176">
        <f t="shared" si="3"/>
        <v>1</v>
      </c>
      <c r="C21" s="168" t="e">
        <f>VLOOKUP(D21,Coverag!A:E,5,FALSE)</f>
        <v>#N/A</v>
      </c>
      <c r="D21" s="135"/>
      <c r="E21" s="344" t="e">
        <f>VLOOKUP(D21,Coverag!A:E,2,FALSE)</f>
        <v>#N/A</v>
      </c>
      <c r="F21" s="344" t="e">
        <f>VLOOKUP(D21,#REF!,2,FALSE)</f>
        <v>#REF!</v>
      </c>
      <c r="G21" s="345" t="e">
        <f>VLOOKUP(E21,#REF!,2,FALSE)</f>
        <v>#N/A</v>
      </c>
      <c r="H21" s="138"/>
      <c r="I21" s="174"/>
      <c r="J21" s="346" t="e">
        <f>VLOOKUP(D21,Coverag!A:E,3,FALSE)</f>
        <v>#N/A</v>
      </c>
      <c r="K21" s="344" t="e">
        <f>VLOOKUP(L21,#REF!,5,FALSE)</f>
        <v>#N/A</v>
      </c>
      <c r="L21" s="247" t="e">
        <f>VLOOKUP(D21,Coverag!A:H,4,FALSE)</f>
        <v>#N/A</v>
      </c>
      <c r="M21" s="533"/>
      <c r="N21" s="529"/>
      <c r="O21" s="529"/>
      <c r="P21" s="529"/>
      <c r="Q21" s="529"/>
      <c r="R21" s="529"/>
      <c r="S21" s="529"/>
      <c r="T21" s="529"/>
      <c r="U21" s="534"/>
      <c r="V21" s="535"/>
      <c r="W21" s="535"/>
      <c r="X21" s="535"/>
      <c r="Y21" s="535"/>
      <c r="Z21" s="536"/>
      <c r="AA21" s="171"/>
      <c r="AC21" s="617"/>
      <c r="AD21" s="618"/>
      <c r="AE21" s="618"/>
      <c r="AF21" s="619"/>
      <c r="AG21" s="529"/>
      <c r="AH21" s="529"/>
      <c r="AI21" s="529"/>
      <c r="AJ21" s="529"/>
      <c r="AK21" s="529"/>
      <c r="AL21" s="529"/>
      <c r="AM21" s="620"/>
      <c r="AN21" s="175"/>
    </row>
    <row r="22" spans="1:40" s="172" customFormat="1" ht="30" customHeight="1">
      <c r="A22" s="445"/>
      <c r="B22" s="176">
        <f t="shared" si="3"/>
        <v>1</v>
      </c>
      <c r="C22" s="168" t="e">
        <f>VLOOKUP(D22,Coverag!A:E,5,FALSE)</f>
        <v>#N/A</v>
      </c>
      <c r="D22" s="135"/>
      <c r="E22" s="344" t="e">
        <f>VLOOKUP(D22,Coverag!A:E,2,FALSE)</f>
        <v>#N/A</v>
      </c>
      <c r="F22" s="344" t="e">
        <f>VLOOKUP(D22,#REF!,2,FALSE)</f>
        <v>#REF!</v>
      </c>
      <c r="G22" s="345" t="e">
        <f>VLOOKUP(E22,#REF!,2,FALSE)</f>
        <v>#N/A</v>
      </c>
      <c r="H22" s="138"/>
      <c r="I22" s="174"/>
      <c r="J22" s="346" t="e">
        <f>VLOOKUP(D22,Coverag!A:E,3,FALSE)</f>
        <v>#N/A</v>
      </c>
      <c r="K22" s="344" t="e">
        <f>VLOOKUP(L22,#REF!,5,FALSE)</f>
        <v>#N/A</v>
      </c>
      <c r="L22" s="247" t="e">
        <f>VLOOKUP(D22,Coverag!A:H,4,FALSE)</f>
        <v>#N/A</v>
      </c>
      <c r="M22" s="533"/>
      <c r="N22" s="529"/>
      <c r="O22" s="529"/>
      <c r="P22" s="529"/>
      <c r="Q22" s="529"/>
      <c r="R22" s="529"/>
      <c r="S22" s="529"/>
      <c r="T22" s="529"/>
      <c r="U22" s="534"/>
      <c r="V22" s="535"/>
      <c r="W22" s="535"/>
      <c r="X22" s="535"/>
      <c r="Y22" s="535"/>
      <c r="Z22" s="536"/>
      <c r="AA22" s="171"/>
      <c r="AC22" s="617"/>
      <c r="AD22" s="618"/>
      <c r="AE22" s="618"/>
      <c r="AF22" s="619"/>
      <c r="AG22" s="529"/>
      <c r="AH22" s="529"/>
      <c r="AI22" s="529"/>
      <c r="AJ22" s="529"/>
      <c r="AK22" s="529"/>
      <c r="AL22" s="529"/>
      <c r="AM22" s="620"/>
      <c r="AN22" s="175"/>
    </row>
    <row r="23" spans="1:40" s="172" customFormat="1" ht="30" customHeight="1">
      <c r="A23" s="445"/>
      <c r="B23" s="176">
        <f t="shared" si="3"/>
        <v>1</v>
      </c>
      <c r="C23" s="168" t="e">
        <f>VLOOKUP(D23,Coverag!A:E,5,FALSE)</f>
        <v>#N/A</v>
      </c>
      <c r="D23" s="135"/>
      <c r="E23" s="344" t="e">
        <f>VLOOKUP(D23,Coverag!A:E,2,FALSE)</f>
        <v>#N/A</v>
      </c>
      <c r="F23" s="344" t="e">
        <f>VLOOKUP(D23,#REF!,2,FALSE)</f>
        <v>#REF!</v>
      </c>
      <c r="G23" s="345" t="e">
        <f>VLOOKUP(E23,#REF!,2,FALSE)</f>
        <v>#N/A</v>
      </c>
      <c r="H23" s="138"/>
      <c r="I23" s="174"/>
      <c r="J23" s="346" t="e">
        <f>VLOOKUP(D23,Coverag!A:E,3,FALSE)</f>
        <v>#N/A</v>
      </c>
      <c r="K23" s="344" t="e">
        <f>VLOOKUP(L23,#REF!,5,FALSE)</f>
        <v>#N/A</v>
      </c>
      <c r="L23" s="247" t="e">
        <f>VLOOKUP(D23,Coverag!A:H,4,FALSE)</f>
        <v>#N/A</v>
      </c>
      <c r="M23" s="533"/>
      <c r="N23" s="529"/>
      <c r="O23" s="529"/>
      <c r="P23" s="529"/>
      <c r="Q23" s="529"/>
      <c r="R23" s="529"/>
      <c r="S23" s="529"/>
      <c r="T23" s="529"/>
      <c r="U23" s="534"/>
      <c r="V23" s="535"/>
      <c r="W23" s="535"/>
      <c r="X23" s="535"/>
      <c r="Y23" s="535"/>
      <c r="Z23" s="536"/>
      <c r="AA23" s="171"/>
      <c r="AC23" s="617"/>
      <c r="AD23" s="618"/>
      <c r="AE23" s="618"/>
      <c r="AF23" s="619"/>
      <c r="AG23" s="529"/>
      <c r="AH23" s="529"/>
      <c r="AI23" s="529"/>
      <c r="AJ23" s="529"/>
      <c r="AK23" s="529"/>
      <c r="AL23" s="529"/>
      <c r="AM23" s="620"/>
      <c r="AN23" s="175"/>
    </row>
    <row r="24" spans="1:40" s="172" customFormat="1" ht="30" customHeight="1">
      <c r="A24" s="445"/>
      <c r="B24" s="176">
        <f t="shared" si="3"/>
        <v>1</v>
      </c>
      <c r="C24" s="168" t="e">
        <f>VLOOKUP(D24,Coverag!A:E,5,FALSE)</f>
        <v>#N/A</v>
      </c>
      <c r="D24" s="135"/>
      <c r="E24" s="344" t="e">
        <f>VLOOKUP(D24,Coverag!A:E,2,FALSE)</f>
        <v>#N/A</v>
      </c>
      <c r="F24" s="344" t="e">
        <f>VLOOKUP(D24,#REF!,2,FALSE)</f>
        <v>#REF!</v>
      </c>
      <c r="G24" s="345" t="e">
        <f>VLOOKUP(E24,#REF!,2,FALSE)</f>
        <v>#N/A</v>
      </c>
      <c r="H24" s="138"/>
      <c r="I24" s="174"/>
      <c r="J24" s="346" t="e">
        <f>VLOOKUP(D24,Coverag!A:E,3,FALSE)</f>
        <v>#N/A</v>
      </c>
      <c r="K24" s="344" t="e">
        <f>VLOOKUP(L24,#REF!,5,FALSE)</f>
        <v>#N/A</v>
      </c>
      <c r="L24" s="247" t="e">
        <f>VLOOKUP(D24,Coverag!A:H,4,FALSE)</f>
        <v>#N/A</v>
      </c>
      <c r="M24" s="533"/>
      <c r="N24" s="529"/>
      <c r="O24" s="529"/>
      <c r="P24" s="529"/>
      <c r="Q24" s="529"/>
      <c r="R24" s="529"/>
      <c r="S24" s="529"/>
      <c r="T24" s="529"/>
      <c r="U24" s="534"/>
      <c r="V24" s="535"/>
      <c r="W24" s="535"/>
      <c r="X24" s="535"/>
      <c r="Y24" s="535"/>
      <c r="Z24" s="536"/>
      <c r="AA24" s="171"/>
      <c r="AC24" s="617"/>
      <c r="AD24" s="618"/>
      <c r="AE24" s="618"/>
      <c r="AF24" s="619"/>
      <c r="AG24" s="529"/>
      <c r="AH24" s="529"/>
      <c r="AI24" s="529"/>
      <c r="AJ24" s="529"/>
      <c r="AK24" s="529"/>
      <c r="AL24" s="529"/>
      <c r="AM24" s="620"/>
      <c r="AN24" s="175"/>
    </row>
    <row r="25" spans="1:40" s="172" customFormat="1" ht="30" customHeight="1">
      <c r="A25" s="445"/>
      <c r="B25" s="176">
        <f t="shared" si="3"/>
        <v>1</v>
      </c>
      <c r="C25" s="168" t="e">
        <f>VLOOKUP(D25,Coverag!A:E,5,FALSE)</f>
        <v>#N/A</v>
      </c>
      <c r="D25" s="135"/>
      <c r="E25" s="344" t="e">
        <f>VLOOKUP(D25,Coverag!A:E,2,FALSE)</f>
        <v>#N/A</v>
      </c>
      <c r="F25" s="344" t="e">
        <f>VLOOKUP(D25,#REF!,2,FALSE)</f>
        <v>#REF!</v>
      </c>
      <c r="G25" s="345" t="e">
        <f>VLOOKUP(E25,#REF!,2,FALSE)</f>
        <v>#N/A</v>
      </c>
      <c r="H25" s="138"/>
      <c r="I25" s="174"/>
      <c r="J25" s="346" t="e">
        <f>VLOOKUP(D25,Coverag!A:E,3,FALSE)</f>
        <v>#N/A</v>
      </c>
      <c r="K25" s="344" t="e">
        <f>VLOOKUP(L25,#REF!,5,FALSE)</f>
        <v>#N/A</v>
      </c>
      <c r="L25" s="247" t="e">
        <f>VLOOKUP(D25,Coverag!A:H,4,FALSE)</f>
        <v>#N/A</v>
      </c>
      <c r="M25" s="533"/>
      <c r="N25" s="529"/>
      <c r="O25" s="529"/>
      <c r="P25" s="529"/>
      <c r="Q25" s="529"/>
      <c r="R25" s="529"/>
      <c r="S25" s="529"/>
      <c r="T25" s="529"/>
      <c r="U25" s="534"/>
      <c r="V25" s="535"/>
      <c r="W25" s="535"/>
      <c r="X25" s="535"/>
      <c r="Y25" s="535"/>
      <c r="Z25" s="536"/>
      <c r="AA25" s="171"/>
      <c r="AC25" s="617"/>
      <c r="AD25" s="618"/>
      <c r="AE25" s="618"/>
      <c r="AF25" s="619"/>
      <c r="AG25" s="529"/>
      <c r="AH25" s="529"/>
      <c r="AI25" s="529"/>
      <c r="AJ25" s="529"/>
      <c r="AK25" s="529"/>
      <c r="AL25" s="529"/>
      <c r="AM25" s="620"/>
      <c r="AN25" s="175"/>
    </row>
    <row r="26" spans="1:40" s="172" customFormat="1" ht="30" customHeight="1">
      <c r="A26" s="445"/>
      <c r="B26" s="176">
        <f t="shared" si="3"/>
        <v>1</v>
      </c>
      <c r="C26" s="168" t="e">
        <f>VLOOKUP(D26,Coverag!A:E,5,FALSE)</f>
        <v>#N/A</v>
      </c>
      <c r="D26" s="135"/>
      <c r="E26" s="344" t="e">
        <f>VLOOKUP(D26,Coverag!A:E,2,FALSE)</f>
        <v>#N/A</v>
      </c>
      <c r="F26" s="344" t="e">
        <f>VLOOKUP(D26,#REF!,2,FALSE)</f>
        <v>#REF!</v>
      </c>
      <c r="G26" s="345" t="e">
        <f>VLOOKUP(E26,#REF!,2,FALSE)</f>
        <v>#N/A</v>
      </c>
      <c r="H26" s="138"/>
      <c r="I26" s="174"/>
      <c r="J26" s="346" t="e">
        <f>VLOOKUP(D26,Coverag!A:E,3,FALSE)</f>
        <v>#N/A</v>
      </c>
      <c r="K26" s="344" t="e">
        <f>VLOOKUP(L26,#REF!,5,FALSE)</f>
        <v>#N/A</v>
      </c>
      <c r="L26" s="247" t="e">
        <f>VLOOKUP(D26,Coverag!A:H,4,FALSE)</f>
        <v>#N/A</v>
      </c>
      <c r="M26" s="533"/>
      <c r="N26" s="529"/>
      <c r="O26" s="529"/>
      <c r="P26" s="529"/>
      <c r="Q26" s="529"/>
      <c r="R26" s="529"/>
      <c r="S26" s="529"/>
      <c r="T26" s="529"/>
      <c r="U26" s="534"/>
      <c r="V26" s="535"/>
      <c r="W26" s="535"/>
      <c r="X26" s="535"/>
      <c r="Y26" s="535"/>
      <c r="Z26" s="536"/>
      <c r="AA26" s="171"/>
      <c r="AC26" s="617"/>
      <c r="AD26" s="618"/>
      <c r="AE26" s="618"/>
      <c r="AF26" s="619"/>
      <c r="AG26" s="529"/>
      <c r="AH26" s="529"/>
      <c r="AI26" s="529"/>
      <c r="AJ26" s="529"/>
      <c r="AK26" s="529"/>
      <c r="AL26" s="529"/>
      <c r="AM26" s="620"/>
      <c r="AN26" s="175"/>
    </row>
    <row r="27" spans="1:40" s="172" customFormat="1" ht="30" customHeight="1">
      <c r="A27" s="445"/>
      <c r="B27" s="176">
        <f t="shared" si="3"/>
        <v>1</v>
      </c>
      <c r="C27" s="168" t="e">
        <f>VLOOKUP(D27,Coverag!A:E,5,FALSE)</f>
        <v>#N/A</v>
      </c>
      <c r="D27" s="135"/>
      <c r="E27" s="344" t="e">
        <f>VLOOKUP(D27,Coverag!A:E,2,FALSE)</f>
        <v>#N/A</v>
      </c>
      <c r="F27" s="344" t="e">
        <f>VLOOKUP(D27,#REF!,2,FALSE)</f>
        <v>#REF!</v>
      </c>
      <c r="G27" s="345" t="e">
        <f>VLOOKUP(E27,#REF!,2,FALSE)</f>
        <v>#N/A</v>
      </c>
      <c r="H27" s="138"/>
      <c r="I27" s="174"/>
      <c r="J27" s="346" t="e">
        <f>VLOOKUP(D27,Coverag!A:E,3,FALSE)</f>
        <v>#N/A</v>
      </c>
      <c r="K27" s="344" t="e">
        <f>VLOOKUP(L27,#REF!,5,FALSE)</f>
        <v>#N/A</v>
      </c>
      <c r="L27" s="247" t="e">
        <f>VLOOKUP(D27,Coverag!A:H,4,FALSE)</f>
        <v>#N/A</v>
      </c>
      <c r="M27" s="533"/>
      <c r="N27" s="529"/>
      <c r="O27" s="529"/>
      <c r="P27" s="529"/>
      <c r="Q27" s="529"/>
      <c r="R27" s="529"/>
      <c r="S27" s="529"/>
      <c r="T27" s="529"/>
      <c r="U27" s="534"/>
      <c r="V27" s="535"/>
      <c r="W27" s="535"/>
      <c r="X27" s="535"/>
      <c r="Y27" s="535"/>
      <c r="Z27" s="536"/>
      <c r="AA27" s="171"/>
      <c r="AC27" s="617"/>
      <c r="AD27" s="618"/>
      <c r="AE27" s="618"/>
      <c r="AF27" s="619"/>
      <c r="AG27" s="529"/>
      <c r="AH27" s="529"/>
      <c r="AI27" s="529"/>
      <c r="AJ27" s="529"/>
      <c r="AK27" s="529"/>
      <c r="AL27" s="529"/>
      <c r="AM27" s="620"/>
      <c r="AN27" s="175"/>
    </row>
    <row r="28" spans="1:40" s="172" customFormat="1" ht="30" customHeight="1">
      <c r="A28" s="445"/>
      <c r="B28" s="176">
        <f t="shared" si="3"/>
        <v>1</v>
      </c>
      <c r="C28" s="168" t="e">
        <f>VLOOKUP(D28,Coverag!A:E,5,FALSE)</f>
        <v>#N/A</v>
      </c>
      <c r="D28" s="135"/>
      <c r="E28" s="344" t="e">
        <f>VLOOKUP(D28,Coverag!A:E,2,FALSE)</f>
        <v>#N/A</v>
      </c>
      <c r="F28" s="344" t="e">
        <f>VLOOKUP(D28,#REF!,2,FALSE)</f>
        <v>#REF!</v>
      </c>
      <c r="G28" s="345" t="e">
        <f>VLOOKUP(E28,#REF!,2,FALSE)</f>
        <v>#N/A</v>
      </c>
      <c r="H28" s="138"/>
      <c r="I28" s="174"/>
      <c r="J28" s="346" t="e">
        <f>VLOOKUP(D28,Coverag!A:E,3,FALSE)</f>
        <v>#N/A</v>
      </c>
      <c r="K28" s="344" t="e">
        <f>VLOOKUP(L28,#REF!,5,FALSE)</f>
        <v>#N/A</v>
      </c>
      <c r="L28" s="247" t="e">
        <f>VLOOKUP(D28,Coverag!A:H,4,FALSE)</f>
        <v>#N/A</v>
      </c>
      <c r="M28" s="533"/>
      <c r="N28" s="529"/>
      <c r="O28" s="529"/>
      <c r="P28" s="529"/>
      <c r="Q28" s="529"/>
      <c r="R28" s="529"/>
      <c r="S28" s="529"/>
      <c r="T28" s="529"/>
      <c r="U28" s="534"/>
      <c r="V28" s="535"/>
      <c r="W28" s="535"/>
      <c r="X28" s="535"/>
      <c r="Y28" s="535"/>
      <c r="Z28" s="536"/>
      <c r="AA28" s="171"/>
      <c r="AC28" s="617"/>
      <c r="AD28" s="618"/>
      <c r="AE28" s="618"/>
      <c r="AF28" s="619"/>
      <c r="AG28" s="529"/>
      <c r="AH28" s="529"/>
      <c r="AI28" s="529"/>
      <c r="AJ28" s="529"/>
      <c r="AK28" s="529"/>
      <c r="AL28" s="529"/>
      <c r="AM28" s="620"/>
      <c r="AN28" s="175"/>
    </row>
    <row r="29" spans="1:40" s="172" customFormat="1" ht="30" customHeight="1">
      <c r="A29" s="445"/>
      <c r="B29" s="176">
        <f t="shared" si="3"/>
        <v>1</v>
      </c>
      <c r="C29" s="168" t="e">
        <f>VLOOKUP(D29,Coverag!A:E,5,FALSE)</f>
        <v>#N/A</v>
      </c>
      <c r="D29" s="135"/>
      <c r="E29" s="344" t="e">
        <f>VLOOKUP(D29,Coverag!A:E,2,FALSE)</f>
        <v>#N/A</v>
      </c>
      <c r="F29" s="344" t="e">
        <f>VLOOKUP(D29,#REF!,2,FALSE)</f>
        <v>#REF!</v>
      </c>
      <c r="G29" s="345" t="e">
        <f>VLOOKUP(E29,#REF!,2,FALSE)</f>
        <v>#N/A</v>
      </c>
      <c r="H29" s="138"/>
      <c r="I29" s="174"/>
      <c r="J29" s="346" t="e">
        <f>VLOOKUP(D29,Coverag!A:E,3,FALSE)</f>
        <v>#N/A</v>
      </c>
      <c r="K29" s="344" t="e">
        <f>VLOOKUP(L29,#REF!,5,FALSE)</f>
        <v>#N/A</v>
      </c>
      <c r="L29" s="247" t="e">
        <f>VLOOKUP(D29,Coverag!A:H,4,FALSE)</f>
        <v>#N/A</v>
      </c>
      <c r="M29" s="533"/>
      <c r="N29" s="529"/>
      <c r="O29" s="529"/>
      <c r="P29" s="529"/>
      <c r="Q29" s="529"/>
      <c r="R29" s="529"/>
      <c r="S29" s="529"/>
      <c r="T29" s="529"/>
      <c r="U29" s="534"/>
      <c r="V29" s="535"/>
      <c r="W29" s="535"/>
      <c r="X29" s="535"/>
      <c r="Y29" s="535"/>
      <c r="Z29" s="536"/>
      <c r="AA29" s="171"/>
      <c r="AC29" s="617"/>
      <c r="AD29" s="618"/>
      <c r="AE29" s="618"/>
      <c r="AF29" s="619"/>
      <c r="AG29" s="529"/>
      <c r="AH29" s="529"/>
      <c r="AI29" s="529"/>
      <c r="AJ29" s="529"/>
      <c r="AK29" s="529"/>
      <c r="AL29" s="529"/>
      <c r="AM29" s="620"/>
      <c r="AN29" s="175"/>
    </row>
    <row r="30" spans="1:40" s="172" customFormat="1" ht="30" customHeight="1">
      <c r="A30" s="445"/>
      <c r="B30" s="176">
        <f t="shared" si="3"/>
        <v>1</v>
      </c>
      <c r="C30" s="168" t="e">
        <f>VLOOKUP(D30,Coverag!A:E,5,FALSE)</f>
        <v>#N/A</v>
      </c>
      <c r="D30" s="135"/>
      <c r="E30" s="344" t="e">
        <f>VLOOKUP(D30,Coverag!A:E,2,FALSE)</f>
        <v>#N/A</v>
      </c>
      <c r="F30" s="344" t="e">
        <f>VLOOKUP(D30,#REF!,2,FALSE)</f>
        <v>#REF!</v>
      </c>
      <c r="G30" s="345" t="e">
        <f>VLOOKUP(E30,#REF!,2,FALSE)</f>
        <v>#N/A</v>
      </c>
      <c r="H30" s="138"/>
      <c r="I30" s="174"/>
      <c r="J30" s="346" t="e">
        <f>VLOOKUP(D30,Coverag!A:E,3,FALSE)</f>
        <v>#N/A</v>
      </c>
      <c r="K30" s="344" t="e">
        <f>VLOOKUP(L30,#REF!,5,FALSE)</f>
        <v>#N/A</v>
      </c>
      <c r="L30" s="247" t="e">
        <f>VLOOKUP(D30,Coverag!A:H,4,FALSE)</f>
        <v>#N/A</v>
      </c>
      <c r="M30" s="533"/>
      <c r="N30" s="529"/>
      <c r="O30" s="529"/>
      <c r="P30" s="529"/>
      <c r="Q30" s="529"/>
      <c r="R30" s="529"/>
      <c r="S30" s="529"/>
      <c r="T30" s="529"/>
      <c r="U30" s="534"/>
      <c r="V30" s="535"/>
      <c r="W30" s="535"/>
      <c r="X30" s="535"/>
      <c r="Y30" s="535"/>
      <c r="Z30" s="536"/>
      <c r="AA30" s="171"/>
      <c r="AC30" s="617"/>
      <c r="AD30" s="618"/>
      <c r="AE30" s="618"/>
      <c r="AF30" s="619"/>
      <c r="AG30" s="529"/>
      <c r="AH30" s="529"/>
      <c r="AI30" s="529"/>
      <c r="AJ30" s="529"/>
      <c r="AK30" s="529"/>
      <c r="AL30" s="529"/>
      <c r="AM30" s="620"/>
      <c r="AN30" s="175"/>
    </row>
    <row r="31" spans="1:40" s="172" customFormat="1" ht="30" customHeight="1">
      <c r="A31" s="445"/>
      <c r="B31" s="176">
        <f t="shared" si="3"/>
        <v>1</v>
      </c>
      <c r="C31" s="168" t="e">
        <f>VLOOKUP(D31,Coverag!A:E,5,FALSE)</f>
        <v>#N/A</v>
      </c>
      <c r="D31" s="135"/>
      <c r="E31" s="344" t="e">
        <f>VLOOKUP(D31,Coverag!A:E,2,FALSE)</f>
        <v>#N/A</v>
      </c>
      <c r="F31" s="344" t="e">
        <f>VLOOKUP(D31,#REF!,2,FALSE)</f>
        <v>#REF!</v>
      </c>
      <c r="G31" s="345" t="e">
        <f>VLOOKUP(E31,#REF!,2,FALSE)</f>
        <v>#N/A</v>
      </c>
      <c r="H31" s="138"/>
      <c r="I31" s="174"/>
      <c r="J31" s="346" t="e">
        <f>VLOOKUP(D31,Coverag!A:E,3,FALSE)</f>
        <v>#N/A</v>
      </c>
      <c r="K31" s="344" t="e">
        <f>VLOOKUP(L31,#REF!,5,FALSE)</f>
        <v>#N/A</v>
      </c>
      <c r="L31" s="247" t="e">
        <f>VLOOKUP(D31,Coverag!A:H,4,FALSE)</f>
        <v>#N/A</v>
      </c>
      <c r="M31" s="533"/>
      <c r="N31" s="529"/>
      <c r="O31" s="529"/>
      <c r="P31" s="529"/>
      <c r="Q31" s="529"/>
      <c r="R31" s="529"/>
      <c r="S31" s="529"/>
      <c r="T31" s="529"/>
      <c r="U31" s="534"/>
      <c r="V31" s="535"/>
      <c r="W31" s="535"/>
      <c r="X31" s="535"/>
      <c r="Y31" s="535"/>
      <c r="Z31" s="536"/>
      <c r="AA31" s="171"/>
      <c r="AC31" s="617"/>
      <c r="AD31" s="618"/>
      <c r="AE31" s="618"/>
      <c r="AF31" s="619"/>
      <c r="AG31" s="529"/>
      <c r="AH31" s="529"/>
      <c r="AI31" s="529"/>
      <c r="AJ31" s="529"/>
      <c r="AK31" s="529"/>
      <c r="AL31" s="529"/>
      <c r="AM31" s="620"/>
      <c r="AN31" s="175"/>
    </row>
    <row r="32" spans="1:40" s="172" customFormat="1" ht="30" customHeight="1" thickBot="1">
      <c r="A32" s="445"/>
      <c r="B32" s="179">
        <f t="shared" si="3"/>
        <v>1</v>
      </c>
      <c r="C32" s="180" t="e">
        <f>VLOOKUP(D32,Coverag!A:E,5,FALSE)</f>
        <v>#N/A</v>
      </c>
      <c r="D32" s="135"/>
      <c r="E32" s="347" t="e">
        <f>VLOOKUP(D32,Coverag!A:E,2,FALSE)</f>
        <v>#N/A</v>
      </c>
      <c r="F32" s="347" t="e">
        <f>VLOOKUP(D32,#REF!,2,FALSE)</f>
        <v>#REF!</v>
      </c>
      <c r="G32" s="348" t="e">
        <f>VLOOKUP(E32,#REF!,2,FALSE)</f>
        <v>#N/A</v>
      </c>
      <c r="H32" s="181"/>
      <c r="I32" s="182"/>
      <c r="J32" s="382" t="e">
        <f>VLOOKUP(D32,Coverag!A:E,3,FALSE)</f>
        <v>#N/A</v>
      </c>
      <c r="K32" s="347" t="e">
        <f>VLOOKUP(L32,#REF!,5,FALSE)</f>
        <v>#N/A</v>
      </c>
      <c r="L32" s="247" t="e">
        <f>VLOOKUP(D32,Coverag!A:H,4,FALSE)</f>
        <v>#N/A</v>
      </c>
      <c r="M32" s="537"/>
      <c r="N32" s="538"/>
      <c r="O32" s="538"/>
      <c r="P32" s="538"/>
      <c r="Q32" s="529"/>
      <c r="R32" s="529"/>
      <c r="S32" s="529"/>
      <c r="T32" s="529"/>
      <c r="U32" s="539"/>
      <c r="V32" s="540"/>
      <c r="W32" s="540"/>
      <c r="X32" s="540"/>
      <c r="Y32" s="540"/>
      <c r="Z32" s="541"/>
      <c r="AA32" s="171"/>
      <c r="AC32" s="621"/>
      <c r="AD32" s="622"/>
      <c r="AE32" s="622"/>
      <c r="AF32" s="623"/>
      <c r="AG32" s="538"/>
      <c r="AH32" s="538"/>
      <c r="AI32" s="538"/>
      <c r="AJ32" s="538"/>
      <c r="AK32" s="538"/>
      <c r="AL32" s="538"/>
      <c r="AM32" s="624"/>
      <c r="AN32" s="175"/>
    </row>
    <row r="33" spans="1:122" s="186" customFormat="1" ht="30" customHeight="1" thickTop="1" thickBot="1">
      <c r="A33" s="445"/>
      <c r="B33" s="184">
        <f t="shared" si="3"/>
        <v>1</v>
      </c>
      <c r="C33" s="184"/>
      <c r="D33" s="368" t="s">
        <v>12</v>
      </c>
      <c r="E33" s="368"/>
      <c r="F33" s="368"/>
      <c r="G33" s="369"/>
      <c r="H33" s="203">
        <f>SUM(H15:H32)</f>
        <v>0</v>
      </c>
      <c r="I33" s="204">
        <f>SUM(I15:I32)</f>
        <v>0</v>
      </c>
      <c r="J33" s="370"/>
      <c r="K33" s="371"/>
      <c r="L33" s="205"/>
      <c r="M33" s="203">
        <f>SUM(M15:M32)</f>
        <v>0</v>
      </c>
      <c r="N33" s="206">
        <f>SUM(N15:N32)</f>
        <v>0</v>
      </c>
      <c r="O33" s="206">
        <f>SUM(O15:O32)</f>
        <v>0</v>
      </c>
      <c r="P33" s="206">
        <f>SUM(P15:P32)</f>
        <v>0</v>
      </c>
      <c r="Q33" s="206">
        <f t="shared" ref="Q33:T33" si="4">SUM(Q15:Q32)</f>
        <v>0</v>
      </c>
      <c r="R33" s="206">
        <f t="shared" si="4"/>
        <v>0</v>
      </c>
      <c r="S33" s="206">
        <f t="shared" si="4"/>
        <v>0</v>
      </c>
      <c r="T33" s="206">
        <f t="shared" si="4"/>
        <v>0</v>
      </c>
      <c r="U33" s="374"/>
      <c r="V33" s="375"/>
      <c r="W33" s="375"/>
      <c r="X33" s="375"/>
      <c r="Y33" s="375"/>
      <c r="Z33" s="413"/>
      <c r="AA33" s="185"/>
      <c r="AC33" s="273"/>
      <c r="AD33" s="274"/>
      <c r="AE33" s="275"/>
      <c r="AF33" s="276">
        <f>SUM(AF15:AF32)</f>
        <v>0</v>
      </c>
      <c r="AG33" s="276">
        <f t="shared" ref="AG33:AM33" si="5">SUM(AG15:AG32)</f>
        <v>0</v>
      </c>
      <c r="AH33" s="276">
        <f t="shared" si="5"/>
        <v>0</v>
      </c>
      <c r="AI33" s="276">
        <f t="shared" si="5"/>
        <v>0</v>
      </c>
      <c r="AJ33" s="276">
        <f t="shared" si="5"/>
        <v>0</v>
      </c>
      <c r="AK33" s="276">
        <f t="shared" si="5"/>
        <v>0</v>
      </c>
      <c r="AL33" s="276">
        <f t="shared" si="5"/>
        <v>0</v>
      </c>
      <c r="AM33" s="277">
        <f t="shared" si="5"/>
        <v>0</v>
      </c>
      <c r="AN33" s="187"/>
    </row>
    <row r="34" spans="1:122" s="140" customFormat="1" ht="30" customHeight="1" thickTop="1" thickBot="1">
      <c r="A34" s="445"/>
      <c r="B34" s="188">
        <f t="shared" si="3"/>
        <v>1</v>
      </c>
      <c r="C34" s="189"/>
      <c r="D34" s="190"/>
      <c r="E34" s="190"/>
      <c r="F34" s="190"/>
      <c r="G34" s="190"/>
      <c r="H34" s="190"/>
      <c r="I34" s="190"/>
      <c r="J34" s="38"/>
      <c r="K34" s="38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349"/>
      <c r="Z34" s="349"/>
      <c r="AA34" s="139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191"/>
    </row>
    <row r="35" spans="1:122" s="140" customFormat="1" ht="30" customHeight="1" thickTop="1" thickBot="1">
      <c r="A35" s="445"/>
      <c r="B35" s="192">
        <f t="shared" si="3"/>
        <v>1</v>
      </c>
      <c r="C35" s="334" t="s">
        <v>11</v>
      </c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50" t="s">
        <v>10</v>
      </c>
      <c r="P35" s="351"/>
      <c r="Q35" s="351"/>
      <c r="R35" s="351"/>
      <c r="S35" s="351"/>
      <c r="T35" s="352"/>
      <c r="U35" s="350" t="s">
        <v>667</v>
      </c>
      <c r="V35" s="351"/>
      <c r="W35" s="351"/>
      <c r="X35" s="351"/>
      <c r="Y35" s="351"/>
      <c r="Z35" s="352"/>
      <c r="AA35" s="139"/>
      <c r="AC35" s="589" t="s">
        <v>39</v>
      </c>
      <c r="AD35" s="590"/>
      <c r="AE35" s="590"/>
      <c r="AF35" s="590"/>
      <c r="AG35" s="590"/>
      <c r="AH35" s="590"/>
      <c r="AI35" s="590"/>
      <c r="AJ35" s="590"/>
      <c r="AK35" s="590"/>
      <c r="AL35" s="590"/>
      <c r="AM35" s="591"/>
      <c r="AN35" s="191"/>
    </row>
    <row r="36" spans="1:122" s="140" customFormat="1" ht="30" customHeight="1" thickTop="1">
      <c r="A36" s="445"/>
      <c r="B36" s="193">
        <f t="shared" si="3"/>
        <v>1</v>
      </c>
      <c r="C36" s="542"/>
      <c r="D36" s="542"/>
      <c r="E36" s="542"/>
      <c r="F36" s="542"/>
      <c r="G36" s="542"/>
      <c r="H36" s="542"/>
      <c r="I36" s="542"/>
      <c r="J36" s="542"/>
      <c r="K36" s="542"/>
      <c r="L36" s="542"/>
      <c r="M36" s="542"/>
      <c r="N36" s="542"/>
      <c r="O36" s="543"/>
      <c r="P36" s="544"/>
      <c r="Q36" s="544"/>
      <c r="R36" s="544"/>
      <c r="S36" s="544"/>
      <c r="T36" s="545"/>
      <c r="U36" s="546"/>
      <c r="V36" s="547"/>
      <c r="W36" s="547"/>
      <c r="X36" s="547"/>
      <c r="Y36" s="547"/>
      <c r="Z36" s="548"/>
      <c r="AA36" s="139"/>
      <c r="AC36" s="592"/>
      <c r="AD36" s="593"/>
      <c r="AE36" s="593"/>
      <c r="AF36" s="593"/>
      <c r="AG36" s="593"/>
      <c r="AH36" s="593"/>
      <c r="AI36" s="593"/>
      <c r="AJ36" s="593"/>
      <c r="AK36" s="593"/>
      <c r="AL36" s="593"/>
      <c r="AM36" s="594"/>
      <c r="AN36" s="191"/>
    </row>
    <row r="37" spans="1:122" s="140" customFormat="1" ht="30" customHeight="1">
      <c r="A37" s="445"/>
      <c r="B37" s="194">
        <f t="shared" si="3"/>
        <v>1</v>
      </c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  <c r="N37" s="549"/>
      <c r="O37" s="550"/>
      <c r="P37" s="551"/>
      <c r="Q37" s="551"/>
      <c r="R37" s="551"/>
      <c r="S37" s="551"/>
      <c r="T37" s="552"/>
      <c r="U37" s="553"/>
      <c r="V37" s="551"/>
      <c r="W37" s="551"/>
      <c r="X37" s="551"/>
      <c r="Y37" s="551"/>
      <c r="Z37" s="552"/>
      <c r="AA37" s="139"/>
      <c r="AC37" s="592"/>
      <c r="AD37" s="593"/>
      <c r="AE37" s="593"/>
      <c r="AF37" s="593"/>
      <c r="AG37" s="593"/>
      <c r="AH37" s="593"/>
      <c r="AI37" s="593"/>
      <c r="AJ37" s="593"/>
      <c r="AK37" s="593"/>
      <c r="AL37" s="593"/>
      <c r="AM37" s="594"/>
      <c r="AN37" s="191"/>
    </row>
    <row r="38" spans="1:122" s="140" customFormat="1" ht="30" customHeight="1">
      <c r="A38" s="445"/>
      <c r="B38" s="194">
        <f t="shared" si="3"/>
        <v>1</v>
      </c>
      <c r="C38" s="549"/>
      <c r="D38" s="549"/>
      <c r="E38" s="549"/>
      <c r="F38" s="549"/>
      <c r="G38" s="549"/>
      <c r="H38" s="549"/>
      <c r="I38" s="549"/>
      <c r="J38" s="549"/>
      <c r="K38" s="549"/>
      <c r="L38" s="549"/>
      <c r="M38" s="549"/>
      <c r="N38" s="549"/>
      <c r="O38" s="550"/>
      <c r="P38" s="551"/>
      <c r="Q38" s="551"/>
      <c r="R38" s="551"/>
      <c r="S38" s="551"/>
      <c r="T38" s="552"/>
      <c r="U38" s="553"/>
      <c r="V38" s="551"/>
      <c r="W38" s="551"/>
      <c r="X38" s="551"/>
      <c r="Y38" s="551"/>
      <c r="Z38" s="552"/>
      <c r="AA38" s="139"/>
      <c r="AC38" s="592"/>
      <c r="AD38" s="593"/>
      <c r="AE38" s="593"/>
      <c r="AF38" s="593"/>
      <c r="AG38" s="593"/>
      <c r="AH38" s="593"/>
      <c r="AI38" s="593"/>
      <c r="AJ38" s="593"/>
      <c r="AK38" s="593"/>
      <c r="AL38" s="593"/>
      <c r="AM38" s="594"/>
      <c r="AN38" s="191"/>
    </row>
    <row r="39" spans="1:122" s="140" customFormat="1" ht="30" customHeight="1" thickBot="1">
      <c r="A39" s="445"/>
      <c r="B39" s="195">
        <f t="shared" si="3"/>
        <v>1</v>
      </c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  <c r="N39" s="554"/>
      <c r="O39" s="555"/>
      <c r="P39" s="556"/>
      <c r="Q39" s="556"/>
      <c r="R39" s="556"/>
      <c r="S39" s="556"/>
      <c r="T39" s="557"/>
      <c r="U39" s="558"/>
      <c r="V39" s="556"/>
      <c r="W39" s="556"/>
      <c r="X39" s="556"/>
      <c r="Y39" s="556"/>
      <c r="Z39" s="557"/>
      <c r="AA39" s="139"/>
      <c r="AC39" s="592"/>
      <c r="AD39" s="593"/>
      <c r="AE39" s="593"/>
      <c r="AF39" s="593"/>
      <c r="AG39" s="593"/>
      <c r="AH39" s="593"/>
      <c r="AI39" s="593"/>
      <c r="AJ39" s="593"/>
      <c r="AK39" s="593"/>
      <c r="AL39" s="593"/>
      <c r="AM39" s="594"/>
      <c r="AN39" s="161"/>
      <c r="AO39" s="160"/>
      <c r="AP39" s="160"/>
      <c r="AQ39" s="160"/>
      <c r="AR39" s="160"/>
      <c r="AS39" s="160"/>
      <c r="AT39" s="160"/>
    </row>
    <row r="40" spans="1:122" ht="30" customHeight="1" thickTop="1" thickBot="1">
      <c r="A40" s="445"/>
      <c r="B40" s="124">
        <f t="shared" si="3"/>
        <v>1</v>
      </c>
      <c r="C40" s="336" t="s">
        <v>8</v>
      </c>
      <c r="D40" s="337"/>
      <c r="E40" s="337"/>
      <c r="F40" s="337"/>
      <c r="G40" s="353" t="str">
        <f>+F$3</f>
        <v>amr mostafa</v>
      </c>
      <c r="H40" s="354"/>
      <c r="I40" s="354"/>
      <c r="J40" s="354"/>
      <c r="K40" s="354"/>
      <c r="L40" s="354"/>
      <c r="M40" s="354"/>
      <c r="N40" s="355"/>
      <c r="O40" s="356" t="s">
        <v>7</v>
      </c>
      <c r="P40" s="357"/>
      <c r="Q40" s="357"/>
      <c r="R40" s="357"/>
      <c r="S40" s="358"/>
      <c r="T40" s="353" t="str">
        <f>+O$3</f>
        <v>wael</v>
      </c>
      <c r="U40" s="354"/>
      <c r="V40" s="354"/>
      <c r="W40" s="354"/>
      <c r="X40" s="354"/>
      <c r="Y40" s="354"/>
      <c r="Z40" s="354"/>
      <c r="AA40" s="30"/>
      <c r="AC40" s="592"/>
      <c r="AD40" s="593"/>
      <c r="AE40" s="593"/>
      <c r="AF40" s="593"/>
      <c r="AG40" s="593"/>
      <c r="AH40" s="593"/>
      <c r="AI40" s="593"/>
      <c r="AJ40" s="593"/>
      <c r="AK40" s="593"/>
      <c r="AL40" s="593"/>
      <c r="AM40" s="594"/>
      <c r="AN40" s="21"/>
      <c r="AO40" s="2"/>
      <c r="AP40" s="2"/>
      <c r="AQ40" s="2"/>
      <c r="AR40" s="2"/>
      <c r="AS40" s="2"/>
      <c r="AT40" s="2"/>
    </row>
    <row r="41" spans="1:122" ht="30" customHeight="1" thickTop="1" thickBot="1">
      <c r="A41" s="445"/>
      <c r="B41" s="24">
        <f t="shared" si="3"/>
        <v>1</v>
      </c>
      <c r="C41" s="338" t="s">
        <v>6</v>
      </c>
      <c r="D41" s="339"/>
      <c r="E41" s="339"/>
      <c r="F41" s="340"/>
      <c r="G41" s="379" t="str">
        <f>F$3</f>
        <v>amr mostafa</v>
      </c>
      <c r="H41" s="380"/>
      <c r="I41" s="380"/>
      <c r="J41" s="380"/>
      <c r="K41" s="380"/>
      <c r="L41" s="380"/>
      <c r="M41" s="380"/>
      <c r="N41" s="381"/>
      <c r="O41" s="359" t="s">
        <v>6</v>
      </c>
      <c r="P41" s="359"/>
      <c r="Q41" s="360" t="str">
        <f>+O$3</f>
        <v>wael</v>
      </c>
      <c r="R41" s="361"/>
      <c r="S41" s="361"/>
      <c r="T41" s="362"/>
      <c r="U41" s="362"/>
      <c r="V41" s="125" t="s">
        <v>5</v>
      </c>
      <c r="W41" s="125">
        <f>+B14</f>
        <v>1</v>
      </c>
      <c r="X41" s="125">
        <f>+F$2</f>
        <v>9</v>
      </c>
      <c r="Y41" s="363">
        <f>+J$2</f>
        <v>2015</v>
      </c>
      <c r="Z41" s="364"/>
      <c r="AA41" s="30"/>
      <c r="AC41" s="595"/>
      <c r="AD41" s="596"/>
      <c r="AE41" s="596"/>
      <c r="AF41" s="596"/>
      <c r="AG41" s="596"/>
      <c r="AH41" s="596"/>
      <c r="AI41" s="596"/>
      <c r="AJ41" s="596"/>
      <c r="AK41" s="596"/>
      <c r="AL41" s="596"/>
      <c r="AM41" s="597"/>
      <c r="AN41" s="21"/>
      <c r="AO41" s="2"/>
      <c r="AP41" s="2"/>
      <c r="AQ41" s="2"/>
      <c r="AR41" s="2"/>
      <c r="AS41" s="2"/>
      <c r="AT41" s="2"/>
    </row>
    <row r="42" spans="1:122" s="2" customFormat="1" ht="30" customHeight="1" thickTop="1" thickBot="1">
      <c r="A42" s="437">
        <v>2</v>
      </c>
      <c r="B42" s="240"/>
      <c r="C42" s="248"/>
      <c r="D42" s="249"/>
      <c r="E42" s="249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1"/>
      <c r="R42" s="251"/>
      <c r="S42" s="252"/>
      <c r="T42" s="252"/>
      <c r="U42" s="253"/>
      <c r="V42" s="254" t="s">
        <v>24</v>
      </c>
      <c r="W42" s="254" t="s">
        <v>19</v>
      </c>
      <c r="X42" s="254" t="s">
        <v>20</v>
      </c>
      <c r="Y42" s="254" t="s">
        <v>22</v>
      </c>
      <c r="Z42" s="254" t="s">
        <v>21</v>
      </c>
      <c r="AA42" s="3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21"/>
    </row>
    <row r="43" spans="1:122" s="2" customFormat="1" ht="30" customHeight="1" thickTop="1" thickBot="1">
      <c r="A43" s="437"/>
      <c r="B43" s="241">
        <v>2</v>
      </c>
      <c r="C43" s="12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25" t="s">
        <v>27</v>
      </c>
      <c r="V43" s="13"/>
      <c r="W43" s="14"/>
      <c r="X43" s="14"/>
      <c r="Y43" s="14"/>
      <c r="Z43" s="15"/>
      <c r="AA43" s="3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21"/>
    </row>
    <row r="44" spans="1:122" s="151" customFormat="1" ht="30" customHeight="1" thickTop="1" thickBot="1">
      <c r="A44" s="437"/>
      <c r="B44" s="141">
        <v>2</v>
      </c>
      <c r="C44" s="142" t="s">
        <v>16</v>
      </c>
      <c r="D44" s="143" t="s">
        <v>4</v>
      </c>
      <c r="E44" s="341" t="s">
        <v>15</v>
      </c>
      <c r="F44" s="341"/>
      <c r="G44" s="342"/>
      <c r="H44" s="144" t="s">
        <v>663</v>
      </c>
      <c r="I44" s="145" t="s">
        <v>662</v>
      </c>
      <c r="J44" s="343" t="s">
        <v>14</v>
      </c>
      <c r="K44" s="341"/>
      <c r="L44" s="146" t="s">
        <v>28</v>
      </c>
      <c r="M44" s="147" t="str">
        <f t="shared" ref="M44:U44" si="6">M14</f>
        <v>Trendo</v>
      </c>
      <c r="N44" s="148" t="str">
        <f t="shared" si="6"/>
        <v>P50</v>
      </c>
      <c r="O44" s="148" t="str">
        <f t="shared" si="6"/>
        <v>P100</v>
      </c>
      <c r="P44" s="148" t="str">
        <f t="shared" si="6"/>
        <v>PROS</v>
      </c>
      <c r="Q44" s="148" t="str">
        <f t="shared" si="6"/>
        <v>AVO</v>
      </c>
      <c r="R44" s="148" t="str">
        <f t="shared" si="6"/>
        <v>ASPA</v>
      </c>
      <c r="S44" s="148" t="str">
        <f t="shared" si="6"/>
        <v>VAIL</v>
      </c>
      <c r="T44" s="148" t="str">
        <f t="shared" si="6"/>
        <v>STAZO</v>
      </c>
      <c r="U44" s="377" t="str">
        <f t="shared" si="6"/>
        <v>COMMENT</v>
      </c>
      <c r="V44" s="378"/>
      <c r="W44" s="378"/>
      <c r="X44" s="378"/>
      <c r="Y44" s="378"/>
      <c r="Z44" s="409"/>
      <c r="AA44" s="150"/>
      <c r="AC44" s="271" t="s">
        <v>656</v>
      </c>
      <c r="AD44" s="271" t="s">
        <v>36</v>
      </c>
      <c r="AE44" s="271" t="s">
        <v>37</v>
      </c>
      <c r="AF44" s="149" t="str">
        <f t="shared" ref="AF44:AM44" si="7">M44</f>
        <v>Trendo</v>
      </c>
      <c r="AG44" s="148" t="str">
        <f t="shared" si="7"/>
        <v>P50</v>
      </c>
      <c r="AH44" s="148" t="str">
        <f t="shared" si="7"/>
        <v>P100</v>
      </c>
      <c r="AI44" s="148" t="str">
        <f t="shared" si="7"/>
        <v>PROS</v>
      </c>
      <c r="AJ44" s="148" t="str">
        <f t="shared" si="7"/>
        <v>AVO</v>
      </c>
      <c r="AK44" s="148" t="str">
        <f t="shared" si="7"/>
        <v>ASPA</v>
      </c>
      <c r="AL44" s="148" t="str">
        <f t="shared" si="7"/>
        <v>VAIL</v>
      </c>
      <c r="AM44" s="272" t="str">
        <f t="shared" si="7"/>
        <v>STAZO</v>
      </c>
      <c r="AN44" s="152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</row>
    <row r="45" spans="1:122" s="172" customFormat="1" ht="30" customHeight="1" thickTop="1">
      <c r="A45" s="437"/>
      <c r="B45" s="167">
        <f t="shared" ref="B45:B71" si="8">+B44</f>
        <v>2</v>
      </c>
      <c r="C45" s="134" t="e">
        <f>VLOOKUP(D45,Coverag!A:E,5,FALSE)</f>
        <v>#N/A</v>
      </c>
      <c r="D45" s="135"/>
      <c r="E45" s="344" t="e">
        <f>VLOOKUP(D45,Coverag!A:E,2,FALSE)</f>
        <v>#N/A</v>
      </c>
      <c r="F45" s="344"/>
      <c r="G45" s="345"/>
      <c r="H45" s="136"/>
      <c r="I45" s="137"/>
      <c r="J45" s="383" t="e">
        <f>VLOOKUP(D45,Coverag!A:E,3,FALSE)</f>
        <v>#N/A</v>
      </c>
      <c r="K45" s="372"/>
      <c r="L45" s="247" t="e">
        <f>VLOOKUP(D45,Coverag!A:H,4,FALSE)</f>
        <v>#N/A</v>
      </c>
      <c r="M45" s="527"/>
      <c r="N45" s="528"/>
      <c r="O45" s="528"/>
      <c r="P45" s="528"/>
      <c r="Q45" s="529"/>
      <c r="R45" s="529"/>
      <c r="S45" s="529"/>
      <c r="T45" s="529"/>
      <c r="U45" s="530"/>
      <c r="V45" s="531"/>
      <c r="W45" s="531"/>
      <c r="X45" s="531"/>
      <c r="Y45" s="531"/>
      <c r="Z45" s="532"/>
      <c r="AA45" s="171"/>
      <c r="AC45" s="613"/>
      <c r="AD45" s="614"/>
      <c r="AE45" s="614"/>
      <c r="AF45" s="615"/>
      <c r="AG45" s="528"/>
      <c r="AH45" s="528"/>
      <c r="AI45" s="528"/>
      <c r="AJ45" s="528"/>
      <c r="AK45" s="528"/>
      <c r="AL45" s="528"/>
      <c r="AM45" s="620"/>
      <c r="AN45" s="175"/>
    </row>
    <row r="46" spans="1:122" s="172" customFormat="1" ht="30" customHeight="1">
      <c r="A46" s="437"/>
      <c r="B46" s="176">
        <f t="shared" si="8"/>
        <v>2</v>
      </c>
      <c r="C46" s="168" t="e">
        <f>VLOOKUP(D46,Coverag!A:E,5,FALSE)</f>
        <v>#N/A</v>
      </c>
      <c r="D46" s="135"/>
      <c r="E46" s="344" t="e">
        <f>VLOOKUP(D46,Coverag!A:E,2,FALSE)</f>
        <v>#N/A</v>
      </c>
      <c r="F46" s="344"/>
      <c r="G46" s="345"/>
      <c r="H46" s="138"/>
      <c r="I46" s="174"/>
      <c r="J46" s="346" t="e">
        <f>VLOOKUP(D46,Coverag!A:E,3,FALSE)</f>
        <v>#N/A</v>
      </c>
      <c r="K46" s="344"/>
      <c r="L46" s="247" t="e">
        <f>VLOOKUP(D46,Coverag!A:H,4,FALSE)</f>
        <v>#N/A</v>
      </c>
      <c r="M46" s="533"/>
      <c r="N46" s="529"/>
      <c r="O46" s="529"/>
      <c r="P46" s="529"/>
      <c r="Q46" s="529"/>
      <c r="R46" s="529"/>
      <c r="S46" s="529"/>
      <c r="T46" s="529"/>
      <c r="U46" s="534"/>
      <c r="V46" s="535"/>
      <c r="W46" s="535"/>
      <c r="X46" s="535"/>
      <c r="Y46" s="535"/>
      <c r="Z46" s="536"/>
      <c r="AA46" s="171"/>
      <c r="AC46" s="617"/>
      <c r="AD46" s="618"/>
      <c r="AE46" s="618"/>
      <c r="AF46" s="619"/>
      <c r="AG46" s="529"/>
      <c r="AH46" s="529"/>
      <c r="AI46" s="529"/>
      <c r="AJ46" s="529"/>
      <c r="AK46" s="529"/>
      <c r="AL46" s="529"/>
      <c r="AM46" s="620"/>
      <c r="AN46" s="175"/>
    </row>
    <row r="47" spans="1:122" s="172" customFormat="1" ht="30" customHeight="1">
      <c r="A47" s="437"/>
      <c r="B47" s="176">
        <f t="shared" si="8"/>
        <v>2</v>
      </c>
      <c r="C47" s="168" t="e">
        <f>VLOOKUP(D47,Coverag!A:E,5,FALSE)</f>
        <v>#N/A</v>
      </c>
      <c r="D47" s="135"/>
      <c r="E47" s="344" t="e">
        <f>VLOOKUP(D47,Coverag!A:E,2,FALSE)</f>
        <v>#N/A</v>
      </c>
      <c r="F47" s="344"/>
      <c r="G47" s="345"/>
      <c r="H47" s="138"/>
      <c r="I47" s="174"/>
      <c r="J47" s="346" t="e">
        <f>VLOOKUP(D47,Coverag!A:E,3,FALSE)</f>
        <v>#N/A</v>
      </c>
      <c r="K47" s="344"/>
      <c r="L47" s="247" t="e">
        <f>VLOOKUP(D47,Coverag!A:H,4,FALSE)</f>
        <v>#N/A</v>
      </c>
      <c r="M47" s="533"/>
      <c r="N47" s="529"/>
      <c r="O47" s="529"/>
      <c r="P47" s="529"/>
      <c r="Q47" s="529"/>
      <c r="R47" s="529"/>
      <c r="S47" s="529"/>
      <c r="T47" s="529"/>
      <c r="U47" s="534"/>
      <c r="V47" s="535"/>
      <c r="W47" s="535"/>
      <c r="X47" s="535"/>
      <c r="Y47" s="535"/>
      <c r="Z47" s="536"/>
      <c r="AA47" s="171"/>
      <c r="AC47" s="617"/>
      <c r="AD47" s="618"/>
      <c r="AE47" s="618"/>
      <c r="AF47" s="619"/>
      <c r="AG47" s="529"/>
      <c r="AH47" s="529"/>
      <c r="AI47" s="529"/>
      <c r="AJ47" s="529"/>
      <c r="AK47" s="529"/>
      <c r="AL47" s="529"/>
      <c r="AM47" s="620"/>
      <c r="AN47" s="175"/>
    </row>
    <row r="48" spans="1:122" s="172" customFormat="1" ht="30" customHeight="1">
      <c r="A48" s="437"/>
      <c r="B48" s="176">
        <f t="shared" si="8"/>
        <v>2</v>
      </c>
      <c r="C48" s="168" t="e">
        <f>VLOOKUP(D48,Coverag!A:E,5,FALSE)</f>
        <v>#N/A</v>
      </c>
      <c r="D48" s="135"/>
      <c r="E48" s="344" t="e">
        <f>VLOOKUP(D48,Coverag!A:E,2,FALSE)</f>
        <v>#N/A</v>
      </c>
      <c r="F48" s="344"/>
      <c r="G48" s="345"/>
      <c r="H48" s="138"/>
      <c r="I48" s="174"/>
      <c r="J48" s="346" t="e">
        <f>VLOOKUP(D48,Coverag!A:E,3,FALSE)</f>
        <v>#N/A</v>
      </c>
      <c r="K48" s="344"/>
      <c r="L48" s="247" t="e">
        <f>VLOOKUP(D48,Coverag!A:H,4,FALSE)</f>
        <v>#N/A</v>
      </c>
      <c r="M48" s="533"/>
      <c r="N48" s="529"/>
      <c r="O48" s="529"/>
      <c r="P48" s="529"/>
      <c r="Q48" s="529"/>
      <c r="R48" s="529"/>
      <c r="S48" s="529"/>
      <c r="T48" s="529"/>
      <c r="U48" s="534"/>
      <c r="V48" s="535"/>
      <c r="W48" s="535"/>
      <c r="X48" s="535"/>
      <c r="Y48" s="535"/>
      <c r="Z48" s="536"/>
      <c r="AA48" s="171"/>
      <c r="AC48" s="617"/>
      <c r="AD48" s="618"/>
      <c r="AE48" s="618"/>
      <c r="AF48" s="619"/>
      <c r="AG48" s="529"/>
      <c r="AH48" s="529"/>
      <c r="AI48" s="529"/>
      <c r="AJ48" s="529"/>
      <c r="AK48" s="529"/>
      <c r="AL48" s="529"/>
      <c r="AM48" s="620"/>
      <c r="AN48" s="175"/>
    </row>
    <row r="49" spans="1:40" s="172" customFormat="1" ht="30" customHeight="1">
      <c r="A49" s="437"/>
      <c r="B49" s="176">
        <f t="shared" si="8"/>
        <v>2</v>
      </c>
      <c r="C49" s="168" t="e">
        <f>VLOOKUP(D49,Coverag!A:E,5,FALSE)</f>
        <v>#N/A</v>
      </c>
      <c r="D49" s="135"/>
      <c r="E49" s="344" t="e">
        <f>VLOOKUP(D49,Coverag!A:E,2,FALSE)</f>
        <v>#N/A</v>
      </c>
      <c r="F49" s="344"/>
      <c r="G49" s="345"/>
      <c r="H49" s="138"/>
      <c r="I49" s="174"/>
      <c r="J49" s="346" t="e">
        <f>VLOOKUP(D49,Coverag!A:E,3,FALSE)</f>
        <v>#N/A</v>
      </c>
      <c r="K49" s="344"/>
      <c r="L49" s="247" t="e">
        <f>VLOOKUP(D49,Coverag!A:H,4,FALSE)</f>
        <v>#N/A</v>
      </c>
      <c r="M49" s="533"/>
      <c r="N49" s="529"/>
      <c r="O49" s="529"/>
      <c r="P49" s="529"/>
      <c r="Q49" s="529"/>
      <c r="R49" s="529"/>
      <c r="S49" s="529"/>
      <c r="T49" s="529"/>
      <c r="U49" s="534"/>
      <c r="V49" s="535"/>
      <c r="W49" s="535"/>
      <c r="X49" s="535"/>
      <c r="Y49" s="535"/>
      <c r="Z49" s="536"/>
      <c r="AA49" s="171"/>
      <c r="AC49" s="617"/>
      <c r="AD49" s="618"/>
      <c r="AE49" s="618"/>
      <c r="AF49" s="619"/>
      <c r="AG49" s="529"/>
      <c r="AH49" s="529"/>
      <c r="AI49" s="529"/>
      <c r="AJ49" s="529"/>
      <c r="AK49" s="529"/>
      <c r="AL49" s="529"/>
      <c r="AM49" s="620"/>
      <c r="AN49" s="175"/>
    </row>
    <row r="50" spans="1:40" s="172" customFormat="1" ht="30" customHeight="1">
      <c r="A50" s="437"/>
      <c r="B50" s="176">
        <f t="shared" si="8"/>
        <v>2</v>
      </c>
      <c r="C50" s="168" t="e">
        <f>VLOOKUP(D50,Coverag!A:E,5,FALSE)</f>
        <v>#N/A</v>
      </c>
      <c r="D50" s="135"/>
      <c r="E50" s="344" t="e">
        <f>VLOOKUP(D50,Coverag!A:E,2,FALSE)</f>
        <v>#N/A</v>
      </c>
      <c r="F50" s="344"/>
      <c r="G50" s="345"/>
      <c r="H50" s="138"/>
      <c r="I50" s="174"/>
      <c r="J50" s="346" t="e">
        <f>VLOOKUP(D50,Coverag!A:E,3,FALSE)</f>
        <v>#N/A</v>
      </c>
      <c r="K50" s="344"/>
      <c r="L50" s="247" t="e">
        <f>VLOOKUP(D50,Coverag!A:H,4,FALSE)</f>
        <v>#N/A</v>
      </c>
      <c r="M50" s="533"/>
      <c r="N50" s="529"/>
      <c r="O50" s="529"/>
      <c r="P50" s="529"/>
      <c r="Q50" s="529"/>
      <c r="R50" s="529"/>
      <c r="S50" s="529"/>
      <c r="T50" s="529"/>
      <c r="U50" s="534"/>
      <c r="V50" s="535"/>
      <c r="W50" s="535"/>
      <c r="X50" s="535"/>
      <c r="Y50" s="535"/>
      <c r="Z50" s="536"/>
      <c r="AA50" s="171"/>
      <c r="AC50" s="617"/>
      <c r="AD50" s="618"/>
      <c r="AE50" s="618"/>
      <c r="AF50" s="619"/>
      <c r="AG50" s="529"/>
      <c r="AH50" s="529"/>
      <c r="AI50" s="529"/>
      <c r="AJ50" s="529"/>
      <c r="AK50" s="529"/>
      <c r="AL50" s="529"/>
      <c r="AM50" s="620"/>
      <c r="AN50" s="175"/>
    </row>
    <row r="51" spans="1:40" s="172" customFormat="1" ht="30" customHeight="1">
      <c r="A51" s="437"/>
      <c r="B51" s="176">
        <f t="shared" si="8"/>
        <v>2</v>
      </c>
      <c r="C51" s="168" t="e">
        <f>VLOOKUP(D51,Coverag!A:E,5,FALSE)</f>
        <v>#N/A</v>
      </c>
      <c r="D51" s="135"/>
      <c r="E51" s="344" t="e">
        <f>VLOOKUP(D51,Coverag!A:E,2,FALSE)</f>
        <v>#N/A</v>
      </c>
      <c r="F51" s="344"/>
      <c r="G51" s="345"/>
      <c r="H51" s="138"/>
      <c r="I51" s="174"/>
      <c r="J51" s="346" t="e">
        <f>VLOOKUP(D51,Coverag!A:E,3,FALSE)</f>
        <v>#N/A</v>
      </c>
      <c r="K51" s="344"/>
      <c r="L51" s="247" t="e">
        <f>VLOOKUP(D51,Coverag!A:H,4,FALSE)</f>
        <v>#N/A</v>
      </c>
      <c r="M51" s="533"/>
      <c r="N51" s="529"/>
      <c r="O51" s="529"/>
      <c r="P51" s="529"/>
      <c r="Q51" s="529"/>
      <c r="R51" s="529"/>
      <c r="S51" s="529"/>
      <c r="T51" s="529"/>
      <c r="U51" s="534"/>
      <c r="V51" s="535"/>
      <c r="W51" s="535"/>
      <c r="X51" s="535"/>
      <c r="Y51" s="535"/>
      <c r="Z51" s="536"/>
      <c r="AA51" s="171"/>
      <c r="AC51" s="617"/>
      <c r="AD51" s="618"/>
      <c r="AE51" s="618"/>
      <c r="AF51" s="619"/>
      <c r="AG51" s="529"/>
      <c r="AH51" s="529"/>
      <c r="AI51" s="529"/>
      <c r="AJ51" s="529"/>
      <c r="AK51" s="529"/>
      <c r="AL51" s="529"/>
      <c r="AM51" s="620"/>
      <c r="AN51" s="175"/>
    </row>
    <row r="52" spans="1:40" s="172" customFormat="1" ht="30" customHeight="1">
      <c r="A52" s="437"/>
      <c r="B52" s="176">
        <f t="shared" si="8"/>
        <v>2</v>
      </c>
      <c r="C52" s="168" t="e">
        <f>VLOOKUP(D52,Coverag!A:E,5,FALSE)</f>
        <v>#N/A</v>
      </c>
      <c r="D52" s="135"/>
      <c r="E52" s="344" t="e">
        <f>VLOOKUP(D52,Coverag!A:E,2,FALSE)</f>
        <v>#N/A</v>
      </c>
      <c r="F52" s="344"/>
      <c r="G52" s="345"/>
      <c r="H52" s="138"/>
      <c r="I52" s="174"/>
      <c r="J52" s="346" t="e">
        <f>VLOOKUP(D52,Coverag!A:E,3,FALSE)</f>
        <v>#N/A</v>
      </c>
      <c r="K52" s="344"/>
      <c r="L52" s="247" t="e">
        <f>VLOOKUP(D52,Coverag!A:H,4,FALSE)</f>
        <v>#N/A</v>
      </c>
      <c r="M52" s="533"/>
      <c r="N52" s="529"/>
      <c r="O52" s="529"/>
      <c r="P52" s="529"/>
      <c r="Q52" s="529"/>
      <c r="R52" s="529"/>
      <c r="S52" s="529"/>
      <c r="T52" s="529"/>
      <c r="U52" s="534"/>
      <c r="V52" s="535"/>
      <c r="W52" s="535"/>
      <c r="X52" s="535"/>
      <c r="Y52" s="535"/>
      <c r="Z52" s="536"/>
      <c r="AA52" s="171"/>
      <c r="AC52" s="617"/>
      <c r="AD52" s="618"/>
      <c r="AE52" s="618"/>
      <c r="AF52" s="619"/>
      <c r="AG52" s="529"/>
      <c r="AH52" s="529"/>
      <c r="AI52" s="529"/>
      <c r="AJ52" s="529"/>
      <c r="AK52" s="529"/>
      <c r="AL52" s="529"/>
      <c r="AM52" s="620"/>
      <c r="AN52" s="175"/>
    </row>
    <row r="53" spans="1:40" s="172" customFormat="1" ht="30" customHeight="1">
      <c r="A53" s="437"/>
      <c r="B53" s="176">
        <f t="shared" si="8"/>
        <v>2</v>
      </c>
      <c r="C53" s="168" t="e">
        <f>VLOOKUP(D53,Coverag!A:E,5,FALSE)</f>
        <v>#N/A</v>
      </c>
      <c r="D53" s="135"/>
      <c r="E53" s="344" t="e">
        <f>VLOOKUP(D53,Coverag!A:E,2,FALSE)</f>
        <v>#N/A</v>
      </c>
      <c r="F53" s="344"/>
      <c r="G53" s="345"/>
      <c r="H53" s="138"/>
      <c r="I53" s="174"/>
      <c r="J53" s="346" t="e">
        <f>VLOOKUP(D53,Coverag!A:E,3,FALSE)</f>
        <v>#N/A</v>
      </c>
      <c r="K53" s="344"/>
      <c r="L53" s="247" t="e">
        <f>VLOOKUP(D53,Coverag!A:H,4,FALSE)</f>
        <v>#N/A</v>
      </c>
      <c r="M53" s="533"/>
      <c r="N53" s="529"/>
      <c r="O53" s="529"/>
      <c r="P53" s="529"/>
      <c r="Q53" s="529"/>
      <c r="R53" s="529"/>
      <c r="S53" s="529"/>
      <c r="T53" s="529"/>
      <c r="U53" s="534"/>
      <c r="V53" s="535"/>
      <c r="W53" s="535"/>
      <c r="X53" s="535"/>
      <c r="Y53" s="535"/>
      <c r="Z53" s="536"/>
      <c r="AA53" s="171"/>
      <c r="AC53" s="617"/>
      <c r="AD53" s="618"/>
      <c r="AE53" s="618"/>
      <c r="AF53" s="619"/>
      <c r="AG53" s="529"/>
      <c r="AH53" s="529"/>
      <c r="AI53" s="529"/>
      <c r="AJ53" s="529"/>
      <c r="AK53" s="529"/>
      <c r="AL53" s="529"/>
      <c r="AM53" s="620"/>
      <c r="AN53" s="175"/>
    </row>
    <row r="54" spans="1:40" s="172" customFormat="1" ht="30" customHeight="1">
      <c r="A54" s="437"/>
      <c r="B54" s="176">
        <f t="shared" si="8"/>
        <v>2</v>
      </c>
      <c r="C54" s="168" t="e">
        <f>VLOOKUP(D54,Coverag!A:E,5,FALSE)</f>
        <v>#N/A</v>
      </c>
      <c r="D54" s="135"/>
      <c r="E54" s="344" t="e">
        <f>VLOOKUP(D54,Coverag!A:E,2,FALSE)</f>
        <v>#N/A</v>
      </c>
      <c r="F54" s="344"/>
      <c r="G54" s="345"/>
      <c r="H54" s="138"/>
      <c r="I54" s="174"/>
      <c r="J54" s="346" t="e">
        <f>VLOOKUP(D54,Coverag!A:E,3,FALSE)</f>
        <v>#N/A</v>
      </c>
      <c r="K54" s="344"/>
      <c r="L54" s="247" t="e">
        <f>VLOOKUP(D54,Coverag!A:H,4,FALSE)</f>
        <v>#N/A</v>
      </c>
      <c r="M54" s="533"/>
      <c r="N54" s="529"/>
      <c r="O54" s="529"/>
      <c r="P54" s="529"/>
      <c r="Q54" s="529"/>
      <c r="R54" s="529"/>
      <c r="S54" s="529"/>
      <c r="T54" s="529"/>
      <c r="U54" s="534"/>
      <c r="V54" s="535"/>
      <c r="W54" s="535"/>
      <c r="X54" s="535"/>
      <c r="Y54" s="535"/>
      <c r="Z54" s="536"/>
      <c r="AA54" s="171"/>
      <c r="AC54" s="617"/>
      <c r="AD54" s="618"/>
      <c r="AE54" s="618"/>
      <c r="AF54" s="619"/>
      <c r="AG54" s="529"/>
      <c r="AH54" s="529"/>
      <c r="AI54" s="529"/>
      <c r="AJ54" s="529"/>
      <c r="AK54" s="529"/>
      <c r="AL54" s="529"/>
      <c r="AM54" s="620"/>
      <c r="AN54" s="175"/>
    </row>
    <row r="55" spans="1:40" s="172" customFormat="1" ht="30" customHeight="1">
      <c r="A55" s="437"/>
      <c r="B55" s="176">
        <f t="shared" si="8"/>
        <v>2</v>
      </c>
      <c r="C55" s="168" t="e">
        <f>VLOOKUP(D55,Coverag!A:E,5,FALSE)</f>
        <v>#N/A</v>
      </c>
      <c r="D55" s="135"/>
      <c r="E55" s="344" t="e">
        <f>VLOOKUP(D55,Coverag!A:E,2,FALSE)</f>
        <v>#N/A</v>
      </c>
      <c r="F55" s="344"/>
      <c r="G55" s="345"/>
      <c r="H55" s="138"/>
      <c r="I55" s="174"/>
      <c r="J55" s="346" t="e">
        <f>VLOOKUP(D55,Coverag!A:E,3,FALSE)</f>
        <v>#N/A</v>
      </c>
      <c r="K55" s="344"/>
      <c r="L55" s="247" t="e">
        <f>VLOOKUP(D55,Coverag!A:H,4,FALSE)</f>
        <v>#N/A</v>
      </c>
      <c r="M55" s="533"/>
      <c r="N55" s="529"/>
      <c r="O55" s="529"/>
      <c r="P55" s="529"/>
      <c r="Q55" s="529"/>
      <c r="R55" s="529"/>
      <c r="S55" s="529"/>
      <c r="T55" s="529"/>
      <c r="U55" s="534"/>
      <c r="V55" s="535"/>
      <c r="W55" s="535"/>
      <c r="X55" s="535"/>
      <c r="Y55" s="535"/>
      <c r="Z55" s="536"/>
      <c r="AA55" s="171"/>
      <c r="AC55" s="617"/>
      <c r="AD55" s="618"/>
      <c r="AE55" s="618"/>
      <c r="AF55" s="619"/>
      <c r="AG55" s="529"/>
      <c r="AH55" s="529"/>
      <c r="AI55" s="529"/>
      <c r="AJ55" s="529"/>
      <c r="AK55" s="529"/>
      <c r="AL55" s="529"/>
      <c r="AM55" s="620"/>
      <c r="AN55" s="175"/>
    </row>
    <row r="56" spans="1:40" s="172" customFormat="1" ht="30" customHeight="1">
      <c r="A56" s="437"/>
      <c r="B56" s="176">
        <f t="shared" si="8"/>
        <v>2</v>
      </c>
      <c r="C56" s="168" t="e">
        <f>VLOOKUP(D56,Coverag!A:E,5,FALSE)</f>
        <v>#N/A</v>
      </c>
      <c r="D56" s="135"/>
      <c r="E56" s="344" t="e">
        <f>VLOOKUP(D56,Coverag!A:E,2,FALSE)</f>
        <v>#N/A</v>
      </c>
      <c r="F56" s="344"/>
      <c r="G56" s="345"/>
      <c r="H56" s="138"/>
      <c r="I56" s="174"/>
      <c r="J56" s="346" t="e">
        <f>VLOOKUP(D56,Coverag!A:E,3,FALSE)</f>
        <v>#N/A</v>
      </c>
      <c r="K56" s="344"/>
      <c r="L56" s="247" t="e">
        <f>VLOOKUP(D56,Coverag!A:H,4,FALSE)</f>
        <v>#N/A</v>
      </c>
      <c r="M56" s="533"/>
      <c r="N56" s="529"/>
      <c r="O56" s="529"/>
      <c r="P56" s="529"/>
      <c r="Q56" s="529"/>
      <c r="R56" s="529"/>
      <c r="S56" s="529"/>
      <c r="T56" s="529"/>
      <c r="U56" s="534"/>
      <c r="V56" s="535"/>
      <c r="W56" s="535"/>
      <c r="X56" s="535"/>
      <c r="Y56" s="535"/>
      <c r="Z56" s="536"/>
      <c r="AA56" s="171"/>
      <c r="AC56" s="617"/>
      <c r="AD56" s="618"/>
      <c r="AE56" s="618"/>
      <c r="AF56" s="619"/>
      <c r="AG56" s="529"/>
      <c r="AH56" s="529"/>
      <c r="AI56" s="529"/>
      <c r="AJ56" s="529"/>
      <c r="AK56" s="529"/>
      <c r="AL56" s="529"/>
      <c r="AM56" s="620"/>
      <c r="AN56" s="175"/>
    </row>
    <row r="57" spans="1:40" s="172" customFormat="1" ht="30" customHeight="1">
      <c r="A57" s="437"/>
      <c r="B57" s="176">
        <f t="shared" si="8"/>
        <v>2</v>
      </c>
      <c r="C57" s="168" t="e">
        <f>VLOOKUP(D57,Coverag!A:E,5,FALSE)</f>
        <v>#N/A</v>
      </c>
      <c r="D57" s="135"/>
      <c r="E57" s="344" t="e">
        <f>VLOOKUP(D57,Coverag!A:E,2,FALSE)</f>
        <v>#N/A</v>
      </c>
      <c r="F57" s="344"/>
      <c r="G57" s="345"/>
      <c r="H57" s="138"/>
      <c r="I57" s="174"/>
      <c r="J57" s="346" t="e">
        <f>VLOOKUP(D57,Coverag!A:E,3,FALSE)</f>
        <v>#N/A</v>
      </c>
      <c r="K57" s="344"/>
      <c r="L57" s="247" t="e">
        <f>VLOOKUP(D57,Coverag!A:H,4,FALSE)</f>
        <v>#N/A</v>
      </c>
      <c r="M57" s="533"/>
      <c r="N57" s="529"/>
      <c r="O57" s="529"/>
      <c r="P57" s="529"/>
      <c r="Q57" s="529"/>
      <c r="R57" s="529"/>
      <c r="S57" s="529"/>
      <c r="T57" s="529"/>
      <c r="U57" s="534"/>
      <c r="V57" s="535"/>
      <c r="W57" s="535"/>
      <c r="X57" s="535"/>
      <c r="Y57" s="535"/>
      <c r="Z57" s="536"/>
      <c r="AA57" s="171"/>
      <c r="AC57" s="617"/>
      <c r="AD57" s="618"/>
      <c r="AE57" s="618"/>
      <c r="AF57" s="619"/>
      <c r="AG57" s="529"/>
      <c r="AH57" s="529"/>
      <c r="AI57" s="529"/>
      <c r="AJ57" s="529"/>
      <c r="AK57" s="529"/>
      <c r="AL57" s="529"/>
      <c r="AM57" s="620"/>
      <c r="AN57" s="175"/>
    </row>
    <row r="58" spans="1:40" s="172" customFormat="1" ht="30" customHeight="1">
      <c r="A58" s="437"/>
      <c r="B58" s="176">
        <f t="shared" si="8"/>
        <v>2</v>
      </c>
      <c r="C58" s="168" t="e">
        <f>VLOOKUP(D58,Coverag!A:E,5,FALSE)</f>
        <v>#N/A</v>
      </c>
      <c r="D58" s="135"/>
      <c r="E58" s="344" t="e">
        <f>VLOOKUP(D58,Coverag!A:E,2,FALSE)</f>
        <v>#N/A</v>
      </c>
      <c r="F58" s="344"/>
      <c r="G58" s="345"/>
      <c r="H58" s="138"/>
      <c r="I58" s="174"/>
      <c r="J58" s="346" t="e">
        <f>VLOOKUP(D58,Coverag!A:E,3,FALSE)</f>
        <v>#N/A</v>
      </c>
      <c r="K58" s="344"/>
      <c r="L58" s="247" t="e">
        <f>VLOOKUP(D58,Coverag!A:H,4,FALSE)</f>
        <v>#N/A</v>
      </c>
      <c r="M58" s="533"/>
      <c r="N58" s="529"/>
      <c r="O58" s="529"/>
      <c r="P58" s="529"/>
      <c r="Q58" s="529"/>
      <c r="R58" s="529"/>
      <c r="S58" s="529"/>
      <c r="T58" s="529"/>
      <c r="U58" s="534"/>
      <c r="V58" s="535"/>
      <c r="W58" s="535"/>
      <c r="X58" s="535"/>
      <c r="Y58" s="535"/>
      <c r="Z58" s="536"/>
      <c r="AA58" s="171"/>
      <c r="AC58" s="617"/>
      <c r="AD58" s="618"/>
      <c r="AE58" s="618"/>
      <c r="AF58" s="619"/>
      <c r="AG58" s="529"/>
      <c r="AH58" s="529"/>
      <c r="AI58" s="529"/>
      <c r="AJ58" s="529"/>
      <c r="AK58" s="529"/>
      <c r="AL58" s="529"/>
      <c r="AM58" s="620"/>
      <c r="AN58" s="175"/>
    </row>
    <row r="59" spans="1:40" s="172" customFormat="1" ht="30" customHeight="1">
      <c r="A59" s="437"/>
      <c r="B59" s="176">
        <f t="shared" si="8"/>
        <v>2</v>
      </c>
      <c r="C59" s="168" t="e">
        <f>VLOOKUP(D59,Coverag!A:E,5,FALSE)</f>
        <v>#N/A</v>
      </c>
      <c r="D59" s="135"/>
      <c r="E59" s="344" t="e">
        <f>VLOOKUP(D59,Coverag!A:E,2,FALSE)</f>
        <v>#N/A</v>
      </c>
      <c r="F59" s="344"/>
      <c r="G59" s="345"/>
      <c r="H59" s="138"/>
      <c r="I59" s="174"/>
      <c r="J59" s="346" t="e">
        <f>VLOOKUP(D59,Coverag!A:E,3,FALSE)</f>
        <v>#N/A</v>
      </c>
      <c r="K59" s="344"/>
      <c r="L59" s="247" t="e">
        <f>VLOOKUP(D59,Coverag!A:H,4,FALSE)</f>
        <v>#N/A</v>
      </c>
      <c r="M59" s="533"/>
      <c r="N59" s="529"/>
      <c r="O59" s="529"/>
      <c r="P59" s="529"/>
      <c r="Q59" s="529"/>
      <c r="R59" s="529"/>
      <c r="S59" s="529"/>
      <c r="T59" s="529"/>
      <c r="U59" s="534"/>
      <c r="V59" s="535"/>
      <c r="W59" s="535"/>
      <c r="X59" s="535"/>
      <c r="Y59" s="535"/>
      <c r="Z59" s="536"/>
      <c r="AA59" s="171"/>
      <c r="AC59" s="617"/>
      <c r="AD59" s="618"/>
      <c r="AE59" s="618"/>
      <c r="AF59" s="619"/>
      <c r="AG59" s="529"/>
      <c r="AH59" s="529"/>
      <c r="AI59" s="529"/>
      <c r="AJ59" s="529"/>
      <c r="AK59" s="529"/>
      <c r="AL59" s="529"/>
      <c r="AM59" s="620"/>
      <c r="AN59" s="175"/>
    </row>
    <row r="60" spans="1:40" s="172" customFormat="1" ht="30" customHeight="1">
      <c r="A60" s="437"/>
      <c r="B60" s="176">
        <f t="shared" si="8"/>
        <v>2</v>
      </c>
      <c r="C60" s="168" t="e">
        <f>VLOOKUP(D60,Coverag!A:E,5,FALSE)</f>
        <v>#N/A</v>
      </c>
      <c r="D60" s="135"/>
      <c r="E60" s="344" t="e">
        <f>VLOOKUP(D60,Coverag!A:E,2,FALSE)</f>
        <v>#N/A</v>
      </c>
      <c r="F60" s="344"/>
      <c r="G60" s="345"/>
      <c r="H60" s="138"/>
      <c r="I60" s="174"/>
      <c r="J60" s="346" t="e">
        <f>VLOOKUP(D60,Coverag!A:E,3,FALSE)</f>
        <v>#N/A</v>
      </c>
      <c r="K60" s="344"/>
      <c r="L60" s="247" t="e">
        <f>VLOOKUP(D60,Coverag!A:H,4,FALSE)</f>
        <v>#N/A</v>
      </c>
      <c r="M60" s="533"/>
      <c r="N60" s="529"/>
      <c r="O60" s="529"/>
      <c r="P60" s="529"/>
      <c r="Q60" s="529"/>
      <c r="R60" s="529"/>
      <c r="S60" s="529"/>
      <c r="T60" s="529"/>
      <c r="U60" s="534"/>
      <c r="V60" s="535"/>
      <c r="W60" s="535"/>
      <c r="X60" s="535"/>
      <c r="Y60" s="535"/>
      <c r="Z60" s="536"/>
      <c r="AA60" s="171"/>
      <c r="AC60" s="617"/>
      <c r="AD60" s="618"/>
      <c r="AE60" s="618"/>
      <c r="AF60" s="619"/>
      <c r="AG60" s="529"/>
      <c r="AH60" s="529"/>
      <c r="AI60" s="529"/>
      <c r="AJ60" s="529"/>
      <c r="AK60" s="529"/>
      <c r="AL60" s="529"/>
      <c r="AM60" s="620"/>
      <c r="AN60" s="175"/>
    </row>
    <row r="61" spans="1:40" s="172" customFormat="1" ht="30" customHeight="1">
      <c r="A61" s="437"/>
      <c r="B61" s="176">
        <f t="shared" si="8"/>
        <v>2</v>
      </c>
      <c r="C61" s="168" t="e">
        <f>VLOOKUP(D61,Coverag!A:E,5,FALSE)</f>
        <v>#N/A</v>
      </c>
      <c r="D61" s="135"/>
      <c r="E61" s="344" t="e">
        <f>VLOOKUP(D61,Coverag!A:E,2,FALSE)</f>
        <v>#N/A</v>
      </c>
      <c r="F61" s="344"/>
      <c r="G61" s="345"/>
      <c r="H61" s="138"/>
      <c r="I61" s="174"/>
      <c r="J61" s="346" t="e">
        <f>VLOOKUP(D61,Coverag!A:E,3,FALSE)</f>
        <v>#N/A</v>
      </c>
      <c r="K61" s="344"/>
      <c r="L61" s="247" t="e">
        <f>VLOOKUP(D61,Coverag!A:H,4,FALSE)</f>
        <v>#N/A</v>
      </c>
      <c r="M61" s="533"/>
      <c r="N61" s="529"/>
      <c r="O61" s="529"/>
      <c r="P61" s="529"/>
      <c r="Q61" s="529"/>
      <c r="R61" s="529"/>
      <c r="S61" s="529"/>
      <c r="T61" s="529"/>
      <c r="U61" s="534"/>
      <c r="V61" s="535"/>
      <c r="W61" s="535"/>
      <c r="X61" s="535"/>
      <c r="Y61" s="535"/>
      <c r="Z61" s="536"/>
      <c r="AA61" s="171"/>
      <c r="AC61" s="617"/>
      <c r="AD61" s="618"/>
      <c r="AE61" s="618"/>
      <c r="AF61" s="619"/>
      <c r="AG61" s="529"/>
      <c r="AH61" s="529"/>
      <c r="AI61" s="529"/>
      <c r="AJ61" s="529"/>
      <c r="AK61" s="529"/>
      <c r="AL61" s="529"/>
      <c r="AM61" s="620"/>
      <c r="AN61" s="175"/>
    </row>
    <row r="62" spans="1:40" s="172" customFormat="1" ht="30" customHeight="1" thickBot="1">
      <c r="A62" s="437"/>
      <c r="B62" s="179">
        <f t="shared" si="8"/>
        <v>2</v>
      </c>
      <c r="C62" s="180" t="e">
        <f>VLOOKUP(D62,Coverag!A:E,5,FALSE)</f>
        <v>#N/A</v>
      </c>
      <c r="D62" s="135"/>
      <c r="E62" s="347" t="e">
        <f>VLOOKUP(D62,Coverag!A:E,2,FALSE)</f>
        <v>#N/A</v>
      </c>
      <c r="F62" s="347"/>
      <c r="G62" s="348"/>
      <c r="H62" s="181"/>
      <c r="I62" s="182"/>
      <c r="J62" s="382" t="e">
        <f>VLOOKUP(D62,Coverag!A:E,3,FALSE)</f>
        <v>#N/A</v>
      </c>
      <c r="K62" s="347"/>
      <c r="L62" s="247" t="e">
        <f>VLOOKUP(D62,Coverag!A:H,4,FALSE)</f>
        <v>#N/A</v>
      </c>
      <c r="M62" s="537"/>
      <c r="N62" s="538"/>
      <c r="O62" s="538"/>
      <c r="P62" s="538"/>
      <c r="Q62" s="529"/>
      <c r="R62" s="529"/>
      <c r="S62" s="529"/>
      <c r="T62" s="529"/>
      <c r="U62" s="539"/>
      <c r="V62" s="540"/>
      <c r="W62" s="540"/>
      <c r="X62" s="540"/>
      <c r="Y62" s="540"/>
      <c r="Z62" s="541"/>
      <c r="AA62" s="171"/>
      <c r="AC62" s="621"/>
      <c r="AD62" s="622"/>
      <c r="AE62" s="622"/>
      <c r="AF62" s="623"/>
      <c r="AG62" s="538"/>
      <c r="AH62" s="538"/>
      <c r="AI62" s="538"/>
      <c r="AJ62" s="538"/>
      <c r="AK62" s="538"/>
      <c r="AL62" s="538"/>
      <c r="AM62" s="624"/>
      <c r="AN62" s="175"/>
    </row>
    <row r="63" spans="1:40" s="186" customFormat="1" ht="30" customHeight="1" thickTop="1" thickBot="1">
      <c r="A63" s="437"/>
      <c r="B63" s="184">
        <f t="shared" si="8"/>
        <v>2</v>
      </c>
      <c r="C63" s="184"/>
      <c r="D63" s="368" t="s">
        <v>12</v>
      </c>
      <c r="E63" s="368"/>
      <c r="F63" s="368"/>
      <c r="G63" s="369"/>
      <c r="H63" s="203">
        <f>SUM(H45:H62)</f>
        <v>0</v>
      </c>
      <c r="I63" s="204">
        <f>SUM(I45:I62)</f>
        <v>0</v>
      </c>
      <c r="J63" s="370"/>
      <c r="K63" s="371"/>
      <c r="L63" s="205"/>
      <c r="M63" s="203">
        <f>SUM(M45:M62)</f>
        <v>0</v>
      </c>
      <c r="N63" s="206">
        <f>SUM(N45:N62)</f>
        <v>0</v>
      </c>
      <c r="O63" s="206">
        <f>SUM(O45:O62)</f>
        <v>0</v>
      </c>
      <c r="P63" s="206">
        <f>SUM(P45:P62)</f>
        <v>0</v>
      </c>
      <c r="Q63" s="206">
        <f t="shared" ref="Q63:T63" si="9">SUM(Q45:Q62)</f>
        <v>0</v>
      </c>
      <c r="R63" s="206">
        <f t="shared" si="9"/>
        <v>0</v>
      </c>
      <c r="S63" s="206">
        <f t="shared" si="9"/>
        <v>0</v>
      </c>
      <c r="T63" s="206">
        <f t="shared" si="9"/>
        <v>0</v>
      </c>
      <c r="U63" s="374"/>
      <c r="V63" s="375"/>
      <c r="W63" s="375"/>
      <c r="X63" s="375"/>
      <c r="Y63" s="375"/>
      <c r="Z63" s="413"/>
      <c r="AA63" s="185"/>
      <c r="AC63" s="273"/>
      <c r="AD63" s="274"/>
      <c r="AE63" s="275"/>
      <c r="AF63" s="276">
        <f t="shared" ref="AF63:AM63" si="10">SUM(AF45:AF62)</f>
        <v>0</v>
      </c>
      <c r="AG63" s="276">
        <f t="shared" si="10"/>
        <v>0</v>
      </c>
      <c r="AH63" s="276">
        <f t="shared" si="10"/>
        <v>0</v>
      </c>
      <c r="AI63" s="276">
        <f t="shared" si="10"/>
        <v>0</v>
      </c>
      <c r="AJ63" s="276">
        <f t="shared" si="10"/>
        <v>0</v>
      </c>
      <c r="AK63" s="276">
        <f t="shared" si="10"/>
        <v>0</v>
      </c>
      <c r="AL63" s="276">
        <f t="shared" si="10"/>
        <v>0</v>
      </c>
      <c r="AM63" s="277">
        <f t="shared" si="10"/>
        <v>0</v>
      </c>
      <c r="AN63" s="187"/>
    </row>
    <row r="64" spans="1:40" s="140" customFormat="1" ht="30" customHeight="1" thickTop="1" thickBot="1">
      <c r="A64" s="437"/>
      <c r="B64" s="188">
        <f t="shared" si="8"/>
        <v>2</v>
      </c>
      <c r="C64" s="189"/>
      <c r="D64" s="190"/>
      <c r="E64" s="190"/>
      <c r="F64" s="190"/>
      <c r="G64" s="190"/>
      <c r="H64" s="190"/>
      <c r="I64" s="190"/>
      <c r="J64" s="38"/>
      <c r="K64" s="38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349"/>
      <c r="Z64" s="349"/>
      <c r="AA64" s="139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191"/>
    </row>
    <row r="65" spans="1:46" s="140" customFormat="1" ht="30" customHeight="1" thickTop="1" thickBot="1">
      <c r="A65" s="437"/>
      <c r="B65" s="192">
        <f t="shared" si="8"/>
        <v>2</v>
      </c>
      <c r="C65" s="334" t="s">
        <v>11</v>
      </c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50" t="s">
        <v>10</v>
      </c>
      <c r="P65" s="351"/>
      <c r="Q65" s="351"/>
      <c r="R65" s="351"/>
      <c r="S65" s="351"/>
      <c r="T65" s="352" t="s">
        <v>9</v>
      </c>
      <c r="U65" s="350" t="s">
        <v>667</v>
      </c>
      <c r="V65" s="351"/>
      <c r="W65" s="351"/>
      <c r="X65" s="351"/>
      <c r="Y65" s="351"/>
      <c r="Z65" s="352"/>
      <c r="AA65" s="139"/>
      <c r="AC65" s="589" t="s">
        <v>39</v>
      </c>
      <c r="AD65" s="590"/>
      <c r="AE65" s="590"/>
      <c r="AF65" s="590"/>
      <c r="AG65" s="590"/>
      <c r="AH65" s="590"/>
      <c r="AI65" s="590"/>
      <c r="AJ65" s="590"/>
      <c r="AK65" s="590"/>
      <c r="AL65" s="590"/>
      <c r="AM65" s="591"/>
      <c r="AN65" s="191"/>
    </row>
    <row r="66" spans="1:46" s="140" customFormat="1" ht="30" customHeight="1" thickTop="1">
      <c r="A66" s="437"/>
      <c r="B66" s="193">
        <f t="shared" si="8"/>
        <v>2</v>
      </c>
      <c r="C66" s="542"/>
      <c r="D66" s="542"/>
      <c r="E66" s="542"/>
      <c r="F66" s="542"/>
      <c r="G66" s="542"/>
      <c r="H66" s="542"/>
      <c r="I66" s="542"/>
      <c r="J66" s="542"/>
      <c r="K66" s="542"/>
      <c r="L66" s="542"/>
      <c r="M66" s="542"/>
      <c r="N66" s="542"/>
      <c r="O66" s="543"/>
      <c r="P66" s="544"/>
      <c r="Q66" s="544"/>
      <c r="R66" s="544"/>
      <c r="S66" s="544"/>
      <c r="T66" s="545"/>
      <c r="U66" s="546"/>
      <c r="V66" s="547"/>
      <c r="W66" s="547"/>
      <c r="X66" s="547"/>
      <c r="Y66" s="547"/>
      <c r="Z66" s="548"/>
      <c r="AA66" s="139"/>
      <c r="AC66" s="592"/>
      <c r="AD66" s="593"/>
      <c r="AE66" s="593"/>
      <c r="AF66" s="593"/>
      <c r="AG66" s="593"/>
      <c r="AH66" s="593"/>
      <c r="AI66" s="593"/>
      <c r="AJ66" s="593"/>
      <c r="AK66" s="593"/>
      <c r="AL66" s="593"/>
      <c r="AM66" s="594"/>
      <c r="AN66" s="191"/>
    </row>
    <row r="67" spans="1:46" s="140" customFormat="1" ht="30" customHeight="1">
      <c r="A67" s="437"/>
      <c r="B67" s="194">
        <f t="shared" si="8"/>
        <v>2</v>
      </c>
      <c r="C67" s="549"/>
      <c r="D67" s="549"/>
      <c r="E67" s="549"/>
      <c r="F67" s="549"/>
      <c r="G67" s="549"/>
      <c r="H67" s="549"/>
      <c r="I67" s="549"/>
      <c r="J67" s="549"/>
      <c r="K67" s="549"/>
      <c r="L67" s="549"/>
      <c r="M67" s="549"/>
      <c r="N67" s="549"/>
      <c r="O67" s="550"/>
      <c r="P67" s="551"/>
      <c r="Q67" s="551"/>
      <c r="R67" s="551"/>
      <c r="S67" s="551"/>
      <c r="T67" s="552"/>
      <c r="U67" s="553"/>
      <c r="V67" s="551"/>
      <c r="W67" s="551"/>
      <c r="X67" s="551"/>
      <c r="Y67" s="551"/>
      <c r="Z67" s="552"/>
      <c r="AA67" s="139"/>
      <c r="AC67" s="592"/>
      <c r="AD67" s="593"/>
      <c r="AE67" s="593"/>
      <c r="AF67" s="593"/>
      <c r="AG67" s="593"/>
      <c r="AH67" s="593"/>
      <c r="AI67" s="593"/>
      <c r="AJ67" s="593"/>
      <c r="AK67" s="593"/>
      <c r="AL67" s="593"/>
      <c r="AM67" s="594"/>
      <c r="AN67" s="191"/>
    </row>
    <row r="68" spans="1:46" s="140" customFormat="1" ht="30" customHeight="1">
      <c r="A68" s="437"/>
      <c r="B68" s="194">
        <f t="shared" si="8"/>
        <v>2</v>
      </c>
      <c r="C68" s="549"/>
      <c r="D68" s="549"/>
      <c r="E68" s="549"/>
      <c r="F68" s="549"/>
      <c r="G68" s="549"/>
      <c r="H68" s="549"/>
      <c r="I68" s="549"/>
      <c r="J68" s="549"/>
      <c r="K68" s="549"/>
      <c r="L68" s="549"/>
      <c r="M68" s="549"/>
      <c r="N68" s="549"/>
      <c r="O68" s="550"/>
      <c r="P68" s="551"/>
      <c r="Q68" s="551"/>
      <c r="R68" s="551"/>
      <c r="S68" s="551"/>
      <c r="T68" s="552"/>
      <c r="U68" s="553"/>
      <c r="V68" s="551"/>
      <c r="W68" s="551"/>
      <c r="X68" s="551"/>
      <c r="Y68" s="551"/>
      <c r="Z68" s="552"/>
      <c r="AA68" s="139"/>
      <c r="AC68" s="592"/>
      <c r="AD68" s="593"/>
      <c r="AE68" s="593"/>
      <c r="AF68" s="593"/>
      <c r="AG68" s="593"/>
      <c r="AH68" s="593"/>
      <c r="AI68" s="593"/>
      <c r="AJ68" s="593"/>
      <c r="AK68" s="593"/>
      <c r="AL68" s="593"/>
      <c r="AM68" s="594"/>
      <c r="AN68" s="191"/>
    </row>
    <row r="69" spans="1:46" s="140" customFormat="1" ht="30" customHeight="1" thickBot="1">
      <c r="A69" s="437"/>
      <c r="B69" s="195">
        <f t="shared" si="8"/>
        <v>2</v>
      </c>
      <c r="C69" s="554"/>
      <c r="D69" s="554"/>
      <c r="E69" s="554"/>
      <c r="F69" s="554"/>
      <c r="G69" s="554"/>
      <c r="H69" s="554"/>
      <c r="I69" s="554"/>
      <c r="J69" s="554"/>
      <c r="K69" s="554"/>
      <c r="L69" s="554"/>
      <c r="M69" s="554"/>
      <c r="N69" s="554"/>
      <c r="O69" s="555"/>
      <c r="P69" s="556"/>
      <c r="Q69" s="556"/>
      <c r="R69" s="556"/>
      <c r="S69" s="556"/>
      <c r="T69" s="557"/>
      <c r="U69" s="558"/>
      <c r="V69" s="556"/>
      <c r="W69" s="556"/>
      <c r="X69" s="556"/>
      <c r="Y69" s="556"/>
      <c r="Z69" s="557"/>
      <c r="AA69" s="139"/>
      <c r="AC69" s="592"/>
      <c r="AD69" s="593"/>
      <c r="AE69" s="593"/>
      <c r="AF69" s="593"/>
      <c r="AG69" s="593"/>
      <c r="AH69" s="593"/>
      <c r="AI69" s="593"/>
      <c r="AJ69" s="593"/>
      <c r="AK69" s="593"/>
      <c r="AL69" s="593"/>
      <c r="AM69" s="594"/>
      <c r="AN69" s="161"/>
      <c r="AO69" s="160"/>
      <c r="AP69" s="160"/>
      <c r="AQ69" s="160"/>
      <c r="AR69" s="160"/>
      <c r="AS69" s="160"/>
      <c r="AT69" s="160"/>
    </row>
    <row r="70" spans="1:46" ht="30" customHeight="1" thickTop="1" thickBot="1">
      <c r="A70" s="437"/>
      <c r="B70" s="124">
        <f t="shared" si="8"/>
        <v>2</v>
      </c>
      <c r="C70" s="336" t="s">
        <v>8</v>
      </c>
      <c r="D70" s="337"/>
      <c r="E70" s="337"/>
      <c r="F70" s="337"/>
      <c r="G70" s="353" t="str">
        <f>+F$3</f>
        <v>amr mostafa</v>
      </c>
      <c r="H70" s="354"/>
      <c r="I70" s="354"/>
      <c r="J70" s="354"/>
      <c r="K70" s="354"/>
      <c r="L70" s="354"/>
      <c r="M70" s="354"/>
      <c r="N70" s="355" t="s">
        <v>7</v>
      </c>
      <c r="O70" s="356" t="s">
        <v>666</v>
      </c>
      <c r="P70" s="357"/>
      <c r="Q70" s="357" t="str">
        <f>+O$3</f>
        <v>wael</v>
      </c>
      <c r="R70" s="357"/>
      <c r="S70" s="358" t="str">
        <f>+O$3</f>
        <v>wael</v>
      </c>
      <c r="T70" s="353" t="str">
        <f>+O$3</f>
        <v>wael</v>
      </c>
      <c r="U70" s="354"/>
      <c r="V70" s="354"/>
      <c r="W70" s="354"/>
      <c r="X70" s="354"/>
      <c r="Y70" s="354"/>
      <c r="Z70" s="354"/>
      <c r="AA70" s="30"/>
      <c r="AC70" s="592"/>
      <c r="AD70" s="593"/>
      <c r="AE70" s="593"/>
      <c r="AF70" s="593"/>
      <c r="AG70" s="593"/>
      <c r="AH70" s="593"/>
      <c r="AI70" s="593"/>
      <c r="AJ70" s="593"/>
      <c r="AK70" s="593"/>
      <c r="AL70" s="593"/>
      <c r="AM70" s="594"/>
      <c r="AN70" s="21"/>
      <c r="AO70" s="2"/>
      <c r="AP70" s="2"/>
      <c r="AQ70" s="2"/>
      <c r="AR70" s="2"/>
      <c r="AS70" s="2"/>
      <c r="AT70" s="2"/>
    </row>
    <row r="71" spans="1:46" ht="30" customHeight="1" thickTop="1" thickBot="1">
      <c r="A71" s="438"/>
      <c r="B71" s="24">
        <f t="shared" si="8"/>
        <v>2</v>
      </c>
      <c r="C71" s="338" t="s">
        <v>6</v>
      </c>
      <c r="D71" s="339"/>
      <c r="E71" s="339"/>
      <c r="F71" s="340"/>
      <c r="G71" s="379" t="str">
        <f>F$3</f>
        <v>amr mostafa</v>
      </c>
      <c r="H71" s="380"/>
      <c r="I71" s="380"/>
      <c r="J71" s="380"/>
      <c r="K71" s="380"/>
      <c r="L71" s="380"/>
      <c r="M71" s="380"/>
      <c r="N71" s="381" t="s">
        <v>6</v>
      </c>
      <c r="O71" s="359" t="s">
        <v>6</v>
      </c>
      <c r="P71" s="359"/>
      <c r="Q71" s="360" t="str">
        <f>+O$3</f>
        <v>wael</v>
      </c>
      <c r="R71" s="361"/>
      <c r="S71" s="361"/>
      <c r="T71" s="362"/>
      <c r="U71" s="362"/>
      <c r="V71" s="125" t="s">
        <v>5</v>
      </c>
      <c r="W71" s="125">
        <f>+B44</f>
        <v>2</v>
      </c>
      <c r="X71" s="125">
        <f>+F$2</f>
        <v>9</v>
      </c>
      <c r="Y71" s="363">
        <f>+J$2</f>
        <v>2015</v>
      </c>
      <c r="Z71" s="364"/>
      <c r="AA71" s="30"/>
      <c r="AC71" s="595"/>
      <c r="AD71" s="596"/>
      <c r="AE71" s="596"/>
      <c r="AF71" s="596"/>
      <c r="AG71" s="596"/>
      <c r="AH71" s="596"/>
      <c r="AI71" s="596"/>
      <c r="AJ71" s="596"/>
      <c r="AK71" s="596"/>
      <c r="AL71" s="596"/>
      <c r="AM71" s="597"/>
      <c r="AN71" s="21"/>
      <c r="AO71" s="2"/>
      <c r="AP71" s="2"/>
      <c r="AQ71" s="2"/>
      <c r="AR71" s="2"/>
      <c r="AS71" s="2"/>
      <c r="AT71" s="2"/>
    </row>
    <row r="72" spans="1:46" s="2" customFormat="1" ht="30" customHeight="1" thickTop="1" thickBot="1">
      <c r="A72" s="430">
        <v>3</v>
      </c>
      <c r="B72" s="242"/>
      <c r="C72" s="242"/>
      <c r="D72" s="255"/>
      <c r="E72" s="255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7"/>
      <c r="R72" s="258"/>
      <c r="S72" s="259"/>
      <c r="T72" s="260"/>
      <c r="U72" s="259"/>
      <c r="V72" s="254" t="s">
        <v>24</v>
      </c>
      <c r="W72" s="254" t="s">
        <v>19</v>
      </c>
      <c r="X72" s="254" t="s">
        <v>20</v>
      </c>
      <c r="Y72" s="254" t="s">
        <v>22</v>
      </c>
      <c r="Z72" s="254" t="s">
        <v>21</v>
      </c>
      <c r="AA72" s="3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21"/>
    </row>
    <row r="73" spans="1:46" s="2" customFormat="1" ht="30" customHeight="1" thickTop="1" thickBot="1">
      <c r="A73" s="430"/>
      <c r="B73" s="241">
        <v>3</v>
      </c>
      <c r="C73" s="12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23" t="s">
        <v>27</v>
      </c>
      <c r="V73" s="13"/>
      <c r="W73" s="14"/>
      <c r="X73" s="14"/>
      <c r="Y73" s="14"/>
      <c r="Z73" s="15"/>
      <c r="AA73" s="3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21"/>
    </row>
    <row r="74" spans="1:46" s="155" customFormat="1" ht="30" customHeight="1" thickTop="1" thickBot="1">
      <c r="A74" s="431"/>
      <c r="B74" s="141">
        <v>3</v>
      </c>
      <c r="C74" s="142" t="s">
        <v>16</v>
      </c>
      <c r="D74" s="143" t="s">
        <v>4</v>
      </c>
      <c r="E74" s="341" t="s">
        <v>15</v>
      </c>
      <c r="F74" s="341"/>
      <c r="G74" s="342"/>
      <c r="H74" s="144" t="s">
        <v>663</v>
      </c>
      <c r="I74" s="145" t="s">
        <v>662</v>
      </c>
      <c r="J74" s="343" t="s">
        <v>14</v>
      </c>
      <c r="K74" s="341"/>
      <c r="L74" s="146" t="s">
        <v>28</v>
      </c>
      <c r="M74" s="147" t="str">
        <f t="shared" ref="M74:U74" si="11">M14</f>
        <v>Trendo</v>
      </c>
      <c r="N74" s="148" t="str">
        <f t="shared" si="11"/>
        <v>P50</v>
      </c>
      <c r="O74" s="148" t="str">
        <f t="shared" si="11"/>
        <v>P100</v>
      </c>
      <c r="P74" s="148" t="str">
        <f t="shared" si="11"/>
        <v>PROS</v>
      </c>
      <c r="Q74" s="148" t="str">
        <f t="shared" si="11"/>
        <v>AVO</v>
      </c>
      <c r="R74" s="148" t="str">
        <f t="shared" si="11"/>
        <v>ASPA</v>
      </c>
      <c r="S74" s="148" t="str">
        <f t="shared" si="11"/>
        <v>VAIL</v>
      </c>
      <c r="T74" s="148" t="str">
        <f t="shared" si="11"/>
        <v>STAZO</v>
      </c>
      <c r="U74" s="377" t="str">
        <f t="shared" si="11"/>
        <v>COMMENT</v>
      </c>
      <c r="V74" s="378"/>
      <c r="W74" s="378"/>
      <c r="X74" s="378"/>
      <c r="Y74" s="378"/>
      <c r="Z74" s="409"/>
      <c r="AA74" s="154"/>
      <c r="AC74" s="271" t="s">
        <v>656</v>
      </c>
      <c r="AD74" s="271" t="s">
        <v>36</v>
      </c>
      <c r="AE74" s="271" t="s">
        <v>37</v>
      </c>
      <c r="AF74" s="149" t="str">
        <f t="shared" ref="AF74:AM74" si="12">M74</f>
        <v>Trendo</v>
      </c>
      <c r="AG74" s="148" t="str">
        <f t="shared" si="12"/>
        <v>P50</v>
      </c>
      <c r="AH74" s="148" t="str">
        <f t="shared" si="12"/>
        <v>P100</v>
      </c>
      <c r="AI74" s="148" t="str">
        <f t="shared" si="12"/>
        <v>PROS</v>
      </c>
      <c r="AJ74" s="148" t="str">
        <f t="shared" si="12"/>
        <v>AVO</v>
      </c>
      <c r="AK74" s="148" t="str">
        <f t="shared" si="12"/>
        <v>ASPA</v>
      </c>
      <c r="AL74" s="148" t="str">
        <f t="shared" si="12"/>
        <v>VAIL</v>
      </c>
      <c r="AM74" s="278" t="str">
        <f t="shared" si="12"/>
        <v>STAZO</v>
      </c>
      <c r="AN74" s="156"/>
    </row>
    <row r="75" spans="1:46" s="198" customFormat="1" ht="30" customHeight="1" thickTop="1">
      <c r="A75" s="431"/>
      <c r="B75" s="196">
        <f t="shared" ref="B75:B101" si="13">+B74</f>
        <v>3</v>
      </c>
      <c r="C75" s="134" t="e">
        <f>VLOOKUP(D75,Coverag!A:E,5,FALSE)</f>
        <v>#N/A</v>
      </c>
      <c r="D75" s="135"/>
      <c r="E75" s="372" t="e">
        <f>VLOOKUP(D75,Coverag!A:E,2,FALSE)</f>
        <v>#N/A</v>
      </c>
      <c r="F75" s="372" t="e">
        <f>VLOOKUP(D75,#REF!,2,FALSE)</f>
        <v>#REF!</v>
      </c>
      <c r="G75" s="373" t="e">
        <f>VLOOKUP(E75,#REF!,2,FALSE)</f>
        <v>#N/A</v>
      </c>
      <c r="H75" s="136"/>
      <c r="I75" s="137"/>
      <c r="J75" s="383" t="e">
        <f>VLOOKUP(D75,Coverag!A:E,3,FALSE)</f>
        <v>#N/A</v>
      </c>
      <c r="K75" s="372" t="e">
        <f>VLOOKUP(L75,#REF!,5,FALSE)</f>
        <v>#N/A</v>
      </c>
      <c r="L75" s="247" t="e">
        <f>VLOOKUP(D75,Coverag!A:H,4,FALSE)</f>
        <v>#N/A</v>
      </c>
      <c r="M75" s="527"/>
      <c r="N75" s="528"/>
      <c r="O75" s="528"/>
      <c r="P75" s="528"/>
      <c r="Q75" s="529"/>
      <c r="R75" s="529"/>
      <c r="S75" s="529"/>
      <c r="T75" s="559"/>
      <c r="U75" s="530"/>
      <c r="V75" s="531"/>
      <c r="W75" s="531"/>
      <c r="X75" s="531"/>
      <c r="Y75" s="531"/>
      <c r="Z75" s="532"/>
      <c r="AA75" s="197"/>
      <c r="AC75" s="613"/>
      <c r="AD75" s="614"/>
      <c r="AE75" s="614"/>
      <c r="AF75" s="615"/>
      <c r="AG75" s="528"/>
      <c r="AH75" s="528"/>
      <c r="AI75" s="528"/>
      <c r="AJ75" s="528"/>
      <c r="AK75" s="528"/>
      <c r="AL75" s="528"/>
      <c r="AM75" s="616"/>
      <c r="AN75" s="199"/>
    </row>
    <row r="76" spans="1:46" s="198" customFormat="1" ht="30" customHeight="1">
      <c r="A76" s="431"/>
      <c r="B76" s="200">
        <f t="shared" si="13"/>
        <v>3</v>
      </c>
      <c r="C76" s="168" t="e">
        <f>VLOOKUP(D76,Coverag!A:E,5,FALSE)</f>
        <v>#N/A</v>
      </c>
      <c r="D76" s="135"/>
      <c r="E76" s="344" t="e">
        <f>VLOOKUP(D76,Coverag!A:E,2,FALSE)</f>
        <v>#N/A</v>
      </c>
      <c r="F76" s="344" t="e">
        <f>VLOOKUP(D76,#REF!,2,FALSE)</f>
        <v>#REF!</v>
      </c>
      <c r="G76" s="345" t="e">
        <f>VLOOKUP(E76,#REF!,2,FALSE)</f>
        <v>#N/A</v>
      </c>
      <c r="H76" s="138"/>
      <c r="I76" s="174"/>
      <c r="J76" s="346" t="e">
        <f>VLOOKUP(D76,Coverag!A:E,3,FALSE)</f>
        <v>#N/A</v>
      </c>
      <c r="K76" s="344" t="e">
        <f>VLOOKUP(L76,#REF!,5,FALSE)</f>
        <v>#N/A</v>
      </c>
      <c r="L76" s="247" t="e">
        <f>VLOOKUP(D76,Coverag!A:H,4,FALSE)</f>
        <v>#N/A</v>
      </c>
      <c r="M76" s="533"/>
      <c r="N76" s="529"/>
      <c r="O76" s="529"/>
      <c r="P76" s="529"/>
      <c r="Q76" s="529"/>
      <c r="R76" s="529"/>
      <c r="S76" s="529"/>
      <c r="T76" s="560"/>
      <c r="U76" s="534"/>
      <c r="V76" s="535"/>
      <c r="W76" s="535"/>
      <c r="X76" s="535"/>
      <c r="Y76" s="535"/>
      <c r="Z76" s="536"/>
      <c r="AA76" s="197"/>
      <c r="AC76" s="617"/>
      <c r="AD76" s="618"/>
      <c r="AE76" s="618"/>
      <c r="AF76" s="619"/>
      <c r="AG76" s="529"/>
      <c r="AH76" s="529"/>
      <c r="AI76" s="529"/>
      <c r="AJ76" s="529"/>
      <c r="AK76" s="529"/>
      <c r="AL76" s="529"/>
      <c r="AM76" s="620"/>
      <c r="AN76" s="199"/>
    </row>
    <row r="77" spans="1:46" s="198" customFormat="1" ht="30" customHeight="1">
      <c r="A77" s="431"/>
      <c r="B77" s="200">
        <f t="shared" si="13"/>
        <v>3</v>
      </c>
      <c r="C77" s="168" t="e">
        <f>VLOOKUP(D77,Coverag!A:E,5,FALSE)</f>
        <v>#N/A</v>
      </c>
      <c r="D77" s="135"/>
      <c r="E77" s="344" t="e">
        <f>VLOOKUP(D77,Coverag!A:E,2,FALSE)</f>
        <v>#N/A</v>
      </c>
      <c r="F77" s="344" t="e">
        <f>VLOOKUP(D77,#REF!,2,FALSE)</f>
        <v>#REF!</v>
      </c>
      <c r="G77" s="345" t="e">
        <f>VLOOKUP(E77,#REF!,2,FALSE)</f>
        <v>#N/A</v>
      </c>
      <c r="H77" s="138"/>
      <c r="I77" s="174"/>
      <c r="J77" s="346" t="e">
        <f>VLOOKUP(D77,Coverag!A:E,3,FALSE)</f>
        <v>#N/A</v>
      </c>
      <c r="K77" s="344" t="e">
        <f>VLOOKUP(L77,#REF!,5,FALSE)</f>
        <v>#N/A</v>
      </c>
      <c r="L77" s="247" t="e">
        <f>VLOOKUP(D77,Coverag!A:H,4,FALSE)</f>
        <v>#N/A</v>
      </c>
      <c r="M77" s="533"/>
      <c r="N77" s="529"/>
      <c r="O77" s="529"/>
      <c r="P77" s="529"/>
      <c r="Q77" s="529"/>
      <c r="R77" s="529"/>
      <c r="S77" s="529"/>
      <c r="T77" s="560"/>
      <c r="U77" s="534"/>
      <c r="V77" s="535"/>
      <c r="W77" s="535"/>
      <c r="X77" s="535"/>
      <c r="Y77" s="535"/>
      <c r="Z77" s="536"/>
      <c r="AA77" s="197"/>
      <c r="AC77" s="617"/>
      <c r="AD77" s="618"/>
      <c r="AE77" s="618"/>
      <c r="AF77" s="619"/>
      <c r="AG77" s="529"/>
      <c r="AH77" s="529"/>
      <c r="AI77" s="529"/>
      <c r="AJ77" s="529"/>
      <c r="AK77" s="529"/>
      <c r="AL77" s="529"/>
      <c r="AM77" s="620"/>
      <c r="AN77" s="199"/>
    </row>
    <row r="78" spans="1:46" s="198" customFormat="1" ht="30" customHeight="1">
      <c r="A78" s="431"/>
      <c r="B78" s="200">
        <f t="shared" si="13"/>
        <v>3</v>
      </c>
      <c r="C78" s="168" t="e">
        <f>VLOOKUP(D78,Coverag!A:E,5,FALSE)</f>
        <v>#N/A</v>
      </c>
      <c r="D78" s="135"/>
      <c r="E78" s="344" t="e">
        <f>VLOOKUP(D78,Coverag!A:E,2,FALSE)</f>
        <v>#N/A</v>
      </c>
      <c r="F78" s="344" t="e">
        <f>VLOOKUP(D78,#REF!,2,FALSE)</f>
        <v>#REF!</v>
      </c>
      <c r="G78" s="345" t="e">
        <f>VLOOKUP(E78,#REF!,2,FALSE)</f>
        <v>#N/A</v>
      </c>
      <c r="H78" s="138"/>
      <c r="I78" s="174"/>
      <c r="J78" s="346" t="e">
        <f>VLOOKUP(D78,Coverag!A:E,3,FALSE)</f>
        <v>#N/A</v>
      </c>
      <c r="K78" s="344" t="e">
        <f>VLOOKUP(L78,#REF!,5,FALSE)</f>
        <v>#N/A</v>
      </c>
      <c r="L78" s="247" t="e">
        <f>VLOOKUP(D78,Coverag!A:H,4,FALSE)</f>
        <v>#N/A</v>
      </c>
      <c r="M78" s="533"/>
      <c r="N78" s="529"/>
      <c r="O78" s="529"/>
      <c r="P78" s="529"/>
      <c r="Q78" s="529"/>
      <c r="R78" s="529"/>
      <c r="S78" s="529"/>
      <c r="T78" s="560"/>
      <c r="U78" s="534"/>
      <c r="V78" s="535"/>
      <c r="W78" s="535"/>
      <c r="X78" s="535"/>
      <c r="Y78" s="535"/>
      <c r="Z78" s="536"/>
      <c r="AA78" s="197"/>
      <c r="AC78" s="617"/>
      <c r="AD78" s="618"/>
      <c r="AE78" s="618"/>
      <c r="AF78" s="619"/>
      <c r="AG78" s="529"/>
      <c r="AH78" s="529"/>
      <c r="AI78" s="529"/>
      <c r="AJ78" s="529"/>
      <c r="AK78" s="529"/>
      <c r="AL78" s="529"/>
      <c r="AM78" s="620"/>
      <c r="AN78" s="199"/>
    </row>
    <row r="79" spans="1:46" s="198" customFormat="1" ht="30" customHeight="1">
      <c r="A79" s="431"/>
      <c r="B79" s="200">
        <f t="shared" si="13"/>
        <v>3</v>
      </c>
      <c r="C79" s="168" t="e">
        <f>VLOOKUP(D79,Coverag!A:E,5,FALSE)</f>
        <v>#N/A</v>
      </c>
      <c r="D79" s="135"/>
      <c r="E79" s="344" t="e">
        <f>VLOOKUP(D79,Coverag!A:E,2,FALSE)</f>
        <v>#N/A</v>
      </c>
      <c r="F79" s="344" t="e">
        <f>VLOOKUP(D79,#REF!,2,FALSE)</f>
        <v>#REF!</v>
      </c>
      <c r="G79" s="345" t="e">
        <f>VLOOKUP(E79,#REF!,2,FALSE)</f>
        <v>#N/A</v>
      </c>
      <c r="H79" s="138"/>
      <c r="I79" s="174"/>
      <c r="J79" s="346" t="e">
        <f>VLOOKUP(D79,Coverag!A:E,3,FALSE)</f>
        <v>#N/A</v>
      </c>
      <c r="K79" s="344" t="e">
        <f>VLOOKUP(L79,#REF!,5,FALSE)</f>
        <v>#N/A</v>
      </c>
      <c r="L79" s="247" t="e">
        <f>VLOOKUP(D79,Coverag!A:H,4,FALSE)</f>
        <v>#N/A</v>
      </c>
      <c r="M79" s="533"/>
      <c r="N79" s="529"/>
      <c r="O79" s="529"/>
      <c r="P79" s="529"/>
      <c r="Q79" s="529"/>
      <c r="R79" s="529"/>
      <c r="S79" s="529"/>
      <c r="T79" s="560"/>
      <c r="U79" s="534"/>
      <c r="V79" s="535"/>
      <c r="W79" s="535"/>
      <c r="X79" s="535"/>
      <c r="Y79" s="535"/>
      <c r="Z79" s="536"/>
      <c r="AA79" s="197"/>
      <c r="AC79" s="617"/>
      <c r="AD79" s="618"/>
      <c r="AE79" s="618"/>
      <c r="AF79" s="619"/>
      <c r="AG79" s="529"/>
      <c r="AH79" s="529"/>
      <c r="AI79" s="529"/>
      <c r="AJ79" s="529"/>
      <c r="AK79" s="529"/>
      <c r="AL79" s="529"/>
      <c r="AM79" s="620"/>
      <c r="AN79" s="199"/>
    </row>
    <row r="80" spans="1:46" s="198" customFormat="1" ht="30" customHeight="1">
      <c r="A80" s="431"/>
      <c r="B80" s="200">
        <f t="shared" si="13"/>
        <v>3</v>
      </c>
      <c r="C80" s="168" t="e">
        <f>VLOOKUP(D80,Coverag!A:E,5,FALSE)</f>
        <v>#N/A</v>
      </c>
      <c r="D80" s="135"/>
      <c r="E80" s="344" t="e">
        <f>VLOOKUP(D80,Coverag!A:E,2,FALSE)</f>
        <v>#N/A</v>
      </c>
      <c r="F80" s="344" t="e">
        <f>VLOOKUP(D80,#REF!,2,FALSE)</f>
        <v>#REF!</v>
      </c>
      <c r="G80" s="345" t="e">
        <f>VLOOKUP(E80,#REF!,2,FALSE)</f>
        <v>#N/A</v>
      </c>
      <c r="H80" s="138"/>
      <c r="I80" s="174"/>
      <c r="J80" s="346" t="e">
        <f>VLOOKUP(D80,Coverag!A:E,3,FALSE)</f>
        <v>#N/A</v>
      </c>
      <c r="K80" s="344" t="e">
        <f>VLOOKUP(L80,#REF!,5,FALSE)</f>
        <v>#N/A</v>
      </c>
      <c r="L80" s="247" t="e">
        <f>VLOOKUP(D80,Coverag!A:H,4,FALSE)</f>
        <v>#N/A</v>
      </c>
      <c r="M80" s="533"/>
      <c r="N80" s="529"/>
      <c r="O80" s="529"/>
      <c r="P80" s="529"/>
      <c r="Q80" s="529"/>
      <c r="R80" s="529"/>
      <c r="S80" s="529"/>
      <c r="T80" s="560"/>
      <c r="U80" s="534"/>
      <c r="V80" s="535"/>
      <c r="W80" s="535"/>
      <c r="X80" s="535"/>
      <c r="Y80" s="535"/>
      <c r="Z80" s="536"/>
      <c r="AA80" s="197"/>
      <c r="AC80" s="617"/>
      <c r="AD80" s="618"/>
      <c r="AE80" s="618"/>
      <c r="AF80" s="619"/>
      <c r="AG80" s="529"/>
      <c r="AH80" s="529"/>
      <c r="AI80" s="529"/>
      <c r="AJ80" s="529"/>
      <c r="AK80" s="529"/>
      <c r="AL80" s="529"/>
      <c r="AM80" s="620"/>
      <c r="AN80" s="199"/>
    </row>
    <row r="81" spans="1:40" s="198" customFormat="1" ht="30" customHeight="1">
      <c r="A81" s="431"/>
      <c r="B81" s="200">
        <f t="shared" si="13"/>
        <v>3</v>
      </c>
      <c r="C81" s="168" t="e">
        <f>VLOOKUP(D81,Coverag!A:E,5,FALSE)</f>
        <v>#N/A</v>
      </c>
      <c r="D81" s="135"/>
      <c r="E81" s="344" t="e">
        <f>VLOOKUP(D81,Coverag!A:E,2,FALSE)</f>
        <v>#N/A</v>
      </c>
      <c r="F81" s="344" t="e">
        <f>VLOOKUP(D81,#REF!,2,FALSE)</f>
        <v>#REF!</v>
      </c>
      <c r="G81" s="345" t="e">
        <f>VLOOKUP(E81,#REF!,2,FALSE)</f>
        <v>#N/A</v>
      </c>
      <c r="H81" s="138"/>
      <c r="I81" s="174"/>
      <c r="J81" s="346" t="e">
        <f>VLOOKUP(D81,Coverag!A:E,3,FALSE)</f>
        <v>#N/A</v>
      </c>
      <c r="K81" s="344" t="e">
        <f>VLOOKUP(L81,#REF!,5,FALSE)</f>
        <v>#N/A</v>
      </c>
      <c r="L81" s="247" t="e">
        <f>VLOOKUP(D81,Coverag!A:H,4,FALSE)</f>
        <v>#N/A</v>
      </c>
      <c r="M81" s="533"/>
      <c r="N81" s="529"/>
      <c r="O81" s="529"/>
      <c r="P81" s="529"/>
      <c r="Q81" s="529"/>
      <c r="R81" s="529"/>
      <c r="S81" s="529"/>
      <c r="T81" s="560"/>
      <c r="U81" s="534"/>
      <c r="V81" s="535"/>
      <c r="W81" s="535"/>
      <c r="X81" s="535"/>
      <c r="Y81" s="535"/>
      <c r="Z81" s="536"/>
      <c r="AA81" s="197"/>
      <c r="AC81" s="617"/>
      <c r="AD81" s="618"/>
      <c r="AE81" s="618"/>
      <c r="AF81" s="619"/>
      <c r="AG81" s="529"/>
      <c r="AH81" s="529"/>
      <c r="AI81" s="529"/>
      <c r="AJ81" s="529"/>
      <c r="AK81" s="529"/>
      <c r="AL81" s="529"/>
      <c r="AM81" s="620"/>
      <c r="AN81" s="199"/>
    </row>
    <row r="82" spans="1:40" s="198" customFormat="1" ht="30" customHeight="1">
      <c r="A82" s="431"/>
      <c r="B82" s="200">
        <f t="shared" si="13"/>
        <v>3</v>
      </c>
      <c r="C82" s="168" t="e">
        <f>VLOOKUP(D82,Coverag!A:E,5,FALSE)</f>
        <v>#N/A</v>
      </c>
      <c r="D82" s="135"/>
      <c r="E82" s="344" t="e">
        <f>VLOOKUP(D82,Coverag!A:E,2,FALSE)</f>
        <v>#N/A</v>
      </c>
      <c r="F82" s="344" t="e">
        <f>VLOOKUP(D82,#REF!,2,FALSE)</f>
        <v>#REF!</v>
      </c>
      <c r="G82" s="345" t="e">
        <f>VLOOKUP(E82,#REF!,2,FALSE)</f>
        <v>#N/A</v>
      </c>
      <c r="H82" s="138"/>
      <c r="I82" s="174"/>
      <c r="J82" s="346" t="e">
        <f>VLOOKUP(D82,Coverag!A:E,3,FALSE)</f>
        <v>#N/A</v>
      </c>
      <c r="K82" s="344" t="e">
        <f>VLOOKUP(L82,#REF!,5,FALSE)</f>
        <v>#N/A</v>
      </c>
      <c r="L82" s="247" t="e">
        <f>VLOOKUP(D82,Coverag!A:H,4,FALSE)</f>
        <v>#N/A</v>
      </c>
      <c r="M82" s="533"/>
      <c r="N82" s="529"/>
      <c r="O82" s="529"/>
      <c r="P82" s="529"/>
      <c r="Q82" s="529"/>
      <c r="R82" s="529"/>
      <c r="S82" s="529"/>
      <c r="T82" s="560"/>
      <c r="U82" s="534"/>
      <c r="V82" s="535"/>
      <c r="W82" s="535"/>
      <c r="X82" s="535"/>
      <c r="Y82" s="535"/>
      <c r="Z82" s="536"/>
      <c r="AA82" s="197"/>
      <c r="AC82" s="617"/>
      <c r="AD82" s="618"/>
      <c r="AE82" s="618"/>
      <c r="AF82" s="619"/>
      <c r="AG82" s="529"/>
      <c r="AH82" s="529"/>
      <c r="AI82" s="529"/>
      <c r="AJ82" s="529"/>
      <c r="AK82" s="529"/>
      <c r="AL82" s="529"/>
      <c r="AM82" s="620"/>
      <c r="AN82" s="199"/>
    </row>
    <row r="83" spans="1:40" s="198" customFormat="1" ht="30" customHeight="1">
      <c r="A83" s="431"/>
      <c r="B83" s="200">
        <f t="shared" si="13"/>
        <v>3</v>
      </c>
      <c r="C83" s="168" t="e">
        <f>VLOOKUP(D83,Coverag!A:E,5,FALSE)</f>
        <v>#N/A</v>
      </c>
      <c r="D83" s="135"/>
      <c r="E83" s="344" t="e">
        <f>VLOOKUP(D83,Coverag!A:E,2,FALSE)</f>
        <v>#N/A</v>
      </c>
      <c r="F83" s="344" t="e">
        <f>VLOOKUP(D83,#REF!,2,FALSE)</f>
        <v>#REF!</v>
      </c>
      <c r="G83" s="345" t="e">
        <f>VLOOKUP(E83,#REF!,2,FALSE)</f>
        <v>#N/A</v>
      </c>
      <c r="H83" s="138"/>
      <c r="I83" s="174"/>
      <c r="J83" s="346" t="e">
        <f>VLOOKUP(D83,Coverag!A:E,3,FALSE)</f>
        <v>#N/A</v>
      </c>
      <c r="K83" s="344" t="e">
        <f>VLOOKUP(L83,#REF!,5,FALSE)</f>
        <v>#N/A</v>
      </c>
      <c r="L83" s="247" t="e">
        <f>VLOOKUP(D83,Coverag!A:H,4,FALSE)</f>
        <v>#N/A</v>
      </c>
      <c r="M83" s="533"/>
      <c r="N83" s="529"/>
      <c r="O83" s="529"/>
      <c r="P83" s="529"/>
      <c r="Q83" s="529"/>
      <c r="R83" s="529"/>
      <c r="S83" s="529"/>
      <c r="T83" s="560"/>
      <c r="U83" s="534"/>
      <c r="V83" s="535"/>
      <c r="W83" s="535"/>
      <c r="X83" s="535"/>
      <c r="Y83" s="535"/>
      <c r="Z83" s="536"/>
      <c r="AA83" s="197"/>
      <c r="AC83" s="617"/>
      <c r="AD83" s="618"/>
      <c r="AE83" s="618"/>
      <c r="AF83" s="619"/>
      <c r="AG83" s="529"/>
      <c r="AH83" s="529"/>
      <c r="AI83" s="529"/>
      <c r="AJ83" s="529"/>
      <c r="AK83" s="529"/>
      <c r="AL83" s="529"/>
      <c r="AM83" s="620"/>
      <c r="AN83" s="199"/>
    </row>
    <row r="84" spans="1:40" s="198" customFormat="1" ht="30" customHeight="1">
      <c r="A84" s="431"/>
      <c r="B84" s="200">
        <f t="shared" si="13"/>
        <v>3</v>
      </c>
      <c r="C84" s="168" t="e">
        <f>VLOOKUP(D84,Coverag!A:E,5,FALSE)</f>
        <v>#N/A</v>
      </c>
      <c r="D84" s="135"/>
      <c r="E84" s="344" t="e">
        <f>VLOOKUP(D84,Coverag!A:E,2,FALSE)</f>
        <v>#N/A</v>
      </c>
      <c r="F84" s="344" t="e">
        <f>VLOOKUP(D84,#REF!,2,FALSE)</f>
        <v>#REF!</v>
      </c>
      <c r="G84" s="345" t="e">
        <f>VLOOKUP(E84,#REF!,2,FALSE)</f>
        <v>#N/A</v>
      </c>
      <c r="H84" s="138"/>
      <c r="I84" s="174"/>
      <c r="J84" s="346" t="e">
        <f>VLOOKUP(D84,Coverag!A:E,3,FALSE)</f>
        <v>#N/A</v>
      </c>
      <c r="K84" s="344" t="e">
        <f>VLOOKUP(L84,#REF!,5,FALSE)</f>
        <v>#N/A</v>
      </c>
      <c r="L84" s="247" t="e">
        <f>VLOOKUP(D84,Coverag!A:H,4,FALSE)</f>
        <v>#N/A</v>
      </c>
      <c r="M84" s="533"/>
      <c r="N84" s="529"/>
      <c r="O84" s="529"/>
      <c r="P84" s="529"/>
      <c r="Q84" s="529"/>
      <c r="R84" s="529"/>
      <c r="S84" s="529"/>
      <c r="T84" s="560"/>
      <c r="U84" s="534"/>
      <c r="V84" s="535"/>
      <c r="W84" s="535"/>
      <c r="X84" s="535"/>
      <c r="Y84" s="535"/>
      <c r="Z84" s="536"/>
      <c r="AA84" s="197"/>
      <c r="AC84" s="617"/>
      <c r="AD84" s="618"/>
      <c r="AE84" s="618"/>
      <c r="AF84" s="619"/>
      <c r="AG84" s="529"/>
      <c r="AH84" s="529"/>
      <c r="AI84" s="529"/>
      <c r="AJ84" s="529"/>
      <c r="AK84" s="529"/>
      <c r="AL84" s="529"/>
      <c r="AM84" s="620"/>
      <c r="AN84" s="199"/>
    </row>
    <row r="85" spans="1:40" s="198" customFormat="1" ht="30" customHeight="1">
      <c r="A85" s="431"/>
      <c r="B85" s="200">
        <f t="shared" si="13"/>
        <v>3</v>
      </c>
      <c r="C85" s="168" t="e">
        <f>VLOOKUP(D85,Coverag!A:E,5,FALSE)</f>
        <v>#N/A</v>
      </c>
      <c r="D85" s="135"/>
      <c r="E85" s="344" t="e">
        <f>VLOOKUP(D85,Coverag!A:E,2,FALSE)</f>
        <v>#N/A</v>
      </c>
      <c r="F85" s="344" t="e">
        <f>VLOOKUP(D85,#REF!,2,FALSE)</f>
        <v>#REF!</v>
      </c>
      <c r="G85" s="345" t="e">
        <f>VLOOKUP(E85,#REF!,2,FALSE)</f>
        <v>#N/A</v>
      </c>
      <c r="H85" s="138"/>
      <c r="I85" s="174"/>
      <c r="J85" s="346" t="e">
        <f>VLOOKUP(D85,Coverag!A:E,3,FALSE)</f>
        <v>#N/A</v>
      </c>
      <c r="K85" s="344" t="e">
        <f>VLOOKUP(L85,#REF!,5,FALSE)</f>
        <v>#N/A</v>
      </c>
      <c r="L85" s="247" t="e">
        <f>VLOOKUP(D85,Coverag!A:H,4,FALSE)</f>
        <v>#N/A</v>
      </c>
      <c r="M85" s="533"/>
      <c r="N85" s="529"/>
      <c r="O85" s="529"/>
      <c r="P85" s="529"/>
      <c r="Q85" s="529"/>
      <c r="R85" s="529"/>
      <c r="S85" s="529"/>
      <c r="T85" s="560"/>
      <c r="U85" s="534"/>
      <c r="V85" s="535"/>
      <c r="W85" s="535"/>
      <c r="X85" s="535"/>
      <c r="Y85" s="535"/>
      <c r="Z85" s="536"/>
      <c r="AA85" s="197"/>
      <c r="AC85" s="617"/>
      <c r="AD85" s="618"/>
      <c r="AE85" s="618"/>
      <c r="AF85" s="619"/>
      <c r="AG85" s="529"/>
      <c r="AH85" s="529"/>
      <c r="AI85" s="529"/>
      <c r="AJ85" s="529"/>
      <c r="AK85" s="529"/>
      <c r="AL85" s="529"/>
      <c r="AM85" s="620"/>
      <c r="AN85" s="199"/>
    </row>
    <row r="86" spans="1:40" s="198" customFormat="1" ht="30" customHeight="1">
      <c r="A86" s="431"/>
      <c r="B86" s="200">
        <f t="shared" si="13"/>
        <v>3</v>
      </c>
      <c r="C86" s="168" t="e">
        <f>VLOOKUP(D86,Coverag!A:E,5,FALSE)</f>
        <v>#N/A</v>
      </c>
      <c r="D86" s="135"/>
      <c r="E86" s="344" t="e">
        <f>VLOOKUP(D86,Coverag!A:E,2,FALSE)</f>
        <v>#N/A</v>
      </c>
      <c r="F86" s="344" t="e">
        <f>VLOOKUP(D86,#REF!,2,FALSE)</f>
        <v>#REF!</v>
      </c>
      <c r="G86" s="345" t="e">
        <f>VLOOKUP(E86,#REF!,2,FALSE)</f>
        <v>#N/A</v>
      </c>
      <c r="H86" s="138"/>
      <c r="I86" s="174"/>
      <c r="J86" s="346" t="e">
        <f>VLOOKUP(D86,Coverag!A:E,3,FALSE)</f>
        <v>#N/A</v>
      </c>
      <c r="K86" s="344" t="e">
        <f>VLOOKUP(L86,#REF!,5,FALSE)</f>
        <v>#N/A</v>
      </c>
      <c r="L86" s="247" t="e">
        <f>VLOOKUP(D86,Coverag!A:H,4,FALSE)</f>
        <v>#N/A</v>
      </c>
      <c r="M86" s="533"/>
      <c r="N86" s="529"/>
      <c r="O86" s="529"/>
      <c r="P86" s="529"/>
      <c r="Q86" s="529"/>
      <c r="R86" s="529"/>
      <c r="S86" s="529"/>
      <c r="T86" s="560"/>
      <c r="U86" s="534"/>
      <c r="V86" s="535"/>
      <c r="W86" s="535"/>
      <c r="X86" s="535"/>
      <c r="Y86" s="535"/>
      <c r="Z86" s="536"/>
      <c r="AA86" s="197"/>
      <c r="AC86" s="617"/>
      <c r="AD86" s="618"/>
      <c r="AE86" s="618"/>
      <c r="AF86" s="619"/>
      <c r="AG86" s="529"/>
      <c r="AH86" s="529"/>
      <c r="AI86" s="529"/>
      <c r="AJ86" s="529"/>
      <c r="AK86" s="529"/>
      <c r="AL86" s="529"/>
      <c r="AM86" s="620"/>
      <c r="AN86" s="199"/>
    </row>
    <row r="87" spans="1:40" s="198" customFormat="1" ht="30" customHeight="1">
      <c r="A87" s="431"/>
      <c r="B87" s="200">
        <f t="shared" si="13"/>
        <v>3</v>
      </c>
      <c r="C87" s="168" t="e">
        <f>VLOOKUP(D87,Coverag!A:E,5,FALSE)</f>
        <v>#N/A</v>
      </c>
      <c r="D87" s="135"/>
      <c r="E87" s="344" t="e">
        <f>VLOOKUP(D87,Coverag!A:E,2,FALSE)</f>
        <v>#N/A</v>
      </c>
      <c r="F87" s="344" t="e">
        <f>VLOOKUP(D87,#REF!,2,FALSE)</f>
        <v>#REF!</v>
      </c>
      <c r="G87" s="345" t="e">
        <f>VLOOKUP(E87,#REF!,2,FALSE)</f>
        <v>#N/A</v>
      </c>
      <c r="H87" s="138"/>
      <c r="I87" s="174"/>
      <c r="J87" s="346" t="e">
        <f>VLOOKUP(D87,Coverag!A:E,3,FALSE)</f>
        <v>#N/A</v>
      </c>
      <c r="K87" s="344" t="e">
        <f>VLOOKUP(L87,#REF!,5,FALSE)</f>
        <v>#N/A</v>
      </c>
      <c r="L87" s="247" t="e">
        <f>VLOOKUP(D87,Coverag!A:H,4,FALSE)</f>
        <v>#N/A</v>
      </c>
      <c r="M87" s="533"/>
      <c r="N87" s="529"/>
      <c r="O87" s="529"/>
      <c r="P87" s="529"/>
      <c r="Q87" s="529"/>
      <c r="R87" s="529"/>
      <c r="S87" s="529"/>
      <c r="T87" s="560"/>
      <c r="U87" s="534"/>
      <c r="V87" s="535"/>
      <c r="W87" s="535"/>
      <c r="X87" s="535"/>
      <c r="Y87" s="535"/>
      <c r="Z87" s="536"/>
      <c r="AA87" s="197"/>
      <c r="AC87" s="617"/>
      <c r="AD87" s="618"/>
      <c r="AE87" s="618"/>
      <c r="AF87" s="619"/>
      <c r="AG87" s="529"/>
      <c r="AH87" s="529"/>
      <c r="AI87" s="529"/>
      <c r="AJ87" s="529"/>
      <c r="AK87" s="529"/>
      <c r="AL87" s="529"/>
      <c r="AM87" s="620"/>
      <c r="AN87" s="199"/>
    </row>
    <row r="88" spans="1:40" s="198" customFormat="1" ht="30" customHeight="1">
      <c r="A88" s="431"/>
      <c r="B88" s="200">
        <f t="shared" si="13"/>
        <v>3</v>
      </c>
      <c r="C88" s="168" t="e">
        <f>VLOOKUP(D88,Coverag!A:E,5,FALSE)</f>
        <v>#N/A</v>
      </c>
      <c r="D88" s="135"/>
      <c r="E88" s="344" t="e">
        <f>VLOOKUP(D88,Coverag!A:E,2,FALSE)</f>
        <v>#N/A</v>
      </c>
      <c r="F88" s="344" t="e">
        <f>VLOOKUP(D88,#REF!,2,FALSE)</f>
        <v>#REF!</v>
      </c>
      <c r="G88" s="345" t="e">
        <f>VLOOKUP(E88,#REF!,2,FALSE)</f>
        <v>#N/A</v>
      </c>
      <c r="H88" s="138"/>
      <c r="I88" s="174"/>
      <c r="J88" s="346" t="e">
        <f>VLOOKUP(D88,Coverag!A:E,3,FALSE)</f>
        <v>#N/A</v>
      </c>
      <c r="K88" s="344" t="e">
        <f>VLOOKUP(L88,#REF!,5,FALSE)</f>
        <v>#N/A</v>
      </c>
      <c r="L88" s="247" t="e">
        <f>VLOOKUP(D88,Coverag!A:H,4,FALSE)</f>
        <v>#N/A</v>
      </c>
      <c r="M88" s="533"/>
      <c r="N88" s="529"/>
      <c r="O88" s="529"/>
      <c r="P88" s="529"/>
      <c r="Q88" s="529"/>
      <c r="R88" s="529"/>
      <c r="S88" s="529"/>
      <c r="T88" s="560"/>
      <c r="U88" s="534"/>
      <c r="V88" s="535"/>
      <c r="W88" s="535"/>
      <c r="X88" s="535"/>
      <c r="Y88" s="535"/>
      <c r="Z88" s="536"/>
      <c r="AA88" s="197"/>
      <c r="AC88" s="617"/>
      <c r="AD88" s="618"/>
      <c r="AE88" s="618"/>
      <c r="AF88" s="619"/>
      <c r="AG88" s="529"/>
      <c r="AH88" s="529"/>
      <c r="AI88" s="529"/>
      <c r="AJ88" s="529"/>
      <c r="AK88" s="529"/>
      <c r="AL88" s="529"/>
      <c r="AM88" s="620"/>
      <c r="AN88" s="199"/>
    </row>
    <row r="89" spans="1:40" s="198" customFormat="1" ht="30" customHeight="1">
      <c r="A89" s="431"/>
      <c r="B89" s="200">
        <f t="shared" si="13"/>
        <v>3</v>
      </c>
      <c r="C89" s="168" t="e">
        <f>VLOOKUP(D89,Coverag!A:E,5,FALSE)</f>
        <v>#N/A</v>
      </c>
      <c r="D89" s="135"/>
      <c r="E89" s="344" t="e">
        <f>VLOOKUP(D89,Coverag!A:E,2,FALSE)</f>
        <v>#N/A</v>
      </c>
      <c r="F89" s="344" t="e">
        <f>VLOOKUP(D89,#REF!,2,FALSE)</f>
        <v>#REF!</v>
      </c>
      <c r="G89" s="345" t="e">
        <f>VLOOKUP(E89,#REF!,2,FALSE)</f>
        <v>#N/A</v>
      </c>
      <c r="H89" s="138"/>
      <c r="I89" s="174"/>
      <c r="J89" s="346" t="e">
        <f>VLOOKUP(D89,Coverag!A:E,3,FALSE)</f>
        <v>#N/A</v>
      </c>
      <c r="K89" s="344" t="e">
        <f>VLOOKUP(L89,#REF!,5,FALSE)</f>
        <v>#N/A</v>
      </c>
      <c r="L89" s="247" t="e">
        <f>VLOOKUP(D89,Coverag!A:H,4,FALSE)</f>
        <v>#N/A</v>
      </c>
      <c r="M89" s="533"/>
      <c r="N89" s="529"/>
      <c r="O89" s="529"/>
      <c r="P89" s="529"/>
      <c r="Q89" s="529"/>
      <c r="R89" s="529"/>
      <c r="S89" s="529"/>
      <c r="T89" s="560"/>
      <c r="U89" s="534"/>
      <c r="V89" s="535"/>
      <c r="W89" s="535"/>
      <c r="X89" s="535"/>
      <c r="Y89" s="535"/>
      <c r="Z89" s="536"/>
      <c r="AA89" s="197"/>
      <c r="AC89" s="617"/>
      <c r="AD89" s="618"/>
      <c r="AE89" s="618"/>
      <c r="AF89" s="619"/>
      <c r="AG89" s="529"/>
      <c r="AH89" s="529"/>
      <c r="AI89" s="529"/>
      <c r="AJ89" s="529"/>
      <c r="AK89" s="529"/>
      <c r="AL89" s="529"/>
      <c r="AM89" s="620"/>
      <c r="AN89" s="199"/>
    </row>
    <row r="90" spans="1:40" s="198" customFormat="1" ht="30" customHeight="1">
      <c r="A90" s="431"/>
      <c r="B90" s="200">
        <f t="shared" si="13"/>
        <v>3</v>
      </c>
      <c r="C90" s="168" t="e">
        <f>VLOOKUP(D90,Coverag!A:E,5,FALSE)</f>
        <v>#N/A</v>
      </c>
      <c r="D90" s="135"/>
      <c r="E90" s="344" t="e">
        <f>VLOOKUP(D90,Coverag!A:E,2,FALSE)</f>
        <v>#N/A</v>
      </c>
      <c r="F90" s="344" t="e">
        <f>VLOOKUP(D90,#REF!,2,FALSE)</f>
        <v>#REF!</v>
      </c>
      <c r="G90" s="345" t="e">
        <f>VLOOKUP(E90,#REF!,2,FALSE)</f>
        <v>#N/A</v>
      </c>
      <c r="H90" s="138"/>
      <c r="I90" s="174"/>
      <c r="J90" s="346" t="e">
        <f>VLOOKUP(D90,Coverag!A:E,3,FALSE)</f>
        <v>#N/A</v>
      </c>
      <c r="K90" s="344" t="e">
        <f>VLOOKUP(L90,#REF!,5,FALSE)</f>
        <v>#N/A</v>
      </c>
      <c r="L90" s="247" t="e">
        <f>VLOOKUP(D90,Coverag!A:H,4,FALSE)</f>
        <v>#N/A</v>
      </c>
      <c r="M90" s="533"/>
      <c r="N90" s="529"/>
      <c r="O90" s="529"/>
      <c r="P90" s="529"/>
      <c r="Q90" s="529"/>
      <c r="R90" s="529"/>
      <c r="S90" s="529"/>
      <c r="T90" s="560"/>
      <c r="U90" s="534"/>
      <c r="V90" s="535"/>
      <c r="W90" s="535"/>
      <c r="X90" s="535"/>
      <c r="Y90" s="535"/>
      <c r="Z90" s="536"/>
      <c r="AA90" s="197"/>
      <c r="AC90" s="617"/>
      <c r="AD90" s="618"/>
      <c r="AE90" s="618"/>
      <c r="AF90" s="619"/>
      <c r="AG90" s="529"/>
      <c r="AH90" s="529"/>
      <c r="AI90" s="529"/>
      <c r="AJ90" s="529"/>
      <c r="AK90" s="529"/>
      <c r="AL90" s="529"/>
      <c r="AM90" s="620"/>
      <c r="AN90" s="199"/>
    </row>
    <row r="91" spans="1:40" s="198" customFormat="1" ht="30" customHeight="1">
      <c r="A91" s="431"/>
      <c r="B91" s="200">
        <f t="shared" si="13"/>
        <v>3</v>
      </c>
      <c r="C91" s="168" t="e">
        <f>VLOOKUP(D91,Coverag!A:E,5,FALSE)</f>
        <v>#N/A</v>
      </c>
      <c r="D91" s="135"/>
      <c r="E91" s="344" t="e">
        <f>VLOOKUP(D91,Coverag!A:E,2,FALSE)</f>
        <v>#N/A</v>
      </c>
      <c r="F91" s="344" t="e">
        <f>VLOOKUP(D91,#REF!,2,FALSE)</f>
        <v>#REF!</v>
      </c>
      <c r="G91" s="345" t="e">
        <f>VLOOKUP(E91,#REF!,2,FALSE)</f>
        <v>#N/A</v>
      </c>
      <c r="H91" s="138"/>
      <c r="I91" s="174"/>
      <c r="J91" s="346" t="e">
        <f>VLOOKUP(D91,Coverag!A:E,3,FALSE)</f>
        <v>#N/A</v>
      </c>
      <c r="K91" s="344" t="e">
        <f>VLOOKUP(L91,#REF!,5,FALSE)</f>
        <v>#N/A</v>
      </c>
      <c r="L91" s="247" t="e">
        <f>VLOOKUP(D91,Coverag!A:H,4,FALSE)</f>
        <v>#N/A</v>
      </c>
      <c r="M91" s="533"/>
      <c r="N91" s="529"/>
      <c r="O91" s="529"/>
      <c r="P91" s="529"/>
      <c r="Q91" s="529"/>
      <c r="R91" s="529"/>
      <c r="S91" s="529"/>
      <c r="T91" s="560"/>
      <c r="U91" s="534"/>
      <c r="V91" s="535"/>
      <c r="W91" s="535"/>
      <c r="X91" s="535"/>
      <c r="Y91" s="535"/>
      <c r="Z91" s="536"/>
      <c r="AA91" s="197"/>
      <c r="AC91" s="617"/>
      <c r="AD91" s="618"/>
      <c r="AE91" s="618"/>
      <c r="AF91" s="619"/>
      <c r="AG91" s="529"/>
      <c r="AH91" s="529"/>
      <c r="AI91" s="529"/>
      <c r="AJ91" s="529"/>
      <c r="AK91" s="529"/>
      <c r="AL91" s="529"/>
      <c r="AM91" s="620"/>
      <c r="AN91" s="199"/>
    </row>
    <row r="92" spans="1:40" s="198" customFormat="1" ht="30" customHeight="1" thickBot="1">
      <c r="A92" s="431"/>
      <c r="B92" s="201">
        <f t="shared" si="13"/>
        <v>3</v>
      </c>
      <c r="C92" s="180" t="e">
        <f>VLOOKUP(D92,Coverag!A:E,5,FALSE)</f>
        <v>#N/A</v>
      </c>
      <c r="D92" s="183"/>
      <c r="E92" s="347" t="e">
        <f>VLOOKUP(D92,Coverag!A:E,2,FALSE)</f>
        <v>#N/A</v>
      </c>
      <c r="F92" s="347" t="e">
        <f>VLOOKUP(D92,#REF!,2,FALSE)</f>
        <v>#REF!</v>
      </c>
      <c r="G92" s="348" t="e">
        <f>VLOOKUP(E92,#REF!,2,FALSE)</f>
        <v>#N/A</v>
      </c>
      <c r="H92" s="181"/>
      <c r="I92" s="182"/>
      <c r="J92" s="382" t="e">
        <f>VLOOKUP(D92,Coverag!A:E,3,FALSE)</f>
        <v>#N/A</v>
      </c>
      <c r="K92" s="347" t="e">
        <f>VLOOKUP(L92,#REF!,5,FALSE)</f>
        <v>#N/A</v>
      </c>
      <c r="L92" s="247" t="e">
        <f>VLOOKUP(D92,Coverag!A:H,4,FALSE)</f>
        <v>#N/A</v>
      </c>
      <c r="M92" s="537"/>
      <c r="N92" s="538"/>
      <c r="O92" s="538"/>
      <c r="P92" s="538"/>
      <c r="Q92" s="529"/>
      <c r="R92" s="529"/>
      <c r="S92" s="529"/>
      <c r="T92" s="561"/>
      <c r="U92" s="539"/>
      <c r="V92" s="540"/>
      <c r="W92" s="540"/>
      <c r="X92" s="540"/>
      <c r="Y92" s="540"/>
      <c r="Z92" s="541"/>
      <c r="AA92" s="197"/>
      <c r="AC92" s="621"/>
      <c r="AD92" s="622"/>
      <c r="AE92" s="622"/>
      <c r="AF92" s="623"/>
      <c r="AG92" s="538"/>
      <c r="AH92" s="538"/>
      <c r="AI92" s="538"/>
      <c r="AJ92" s="538"/>
      <c r="AK92" s="538"/>
      <c r="AL92" s="538"/>
      <c r="AM92" s="624"/>
      <c r="AN92" s="199"/>
    </row>
    <row r="93" spans="1:40" s="208" customFormat="1" ht="30" customHeight="1" thickTop="1" thickBot="1">
      <c r="A93" s="431"/>
      <c r="B93" s="202">
        <f t="shared" si="13"/>
        <v>3</v>
      </c>
      <c r="C93" s="184"/>
      <c r="D93" s="369" t="s">
        <v>12</v>
      </c>
      <c r="E93" s="434"/>
      <c r="F93" s="434"/>
      <c r="G93" s="435"/>
      <c r="H93" s="203">
        <f>SUM(H75:H92)</f>
        <v>0</v>
      </c>
      <c r="I93" s="204">
        <f>SUM(I75:I92)</f>
        <v>0</v>
      </c>
      <c r="J93" s="370"/>
      <c r="K93" s="371"/>
      <c r="L93" s="205"/>
      <c r="M93" s="203">
        <f>SUM(M75:M92)</f>
        <v>0</v>
      </c>
      <c r="N93" s="206">
        <f>SUM(N75:N92)</f>
        <v>0</v>
      </c>
      <c r="O93" s="206">
        <f>SUM(O75:O92)</f>
        <v>0</v>
      </c>
      <c r="P93" s="206">
        <f>SUM(P75:P92)</f>
        <v>0</v>
      </c>
      <c r="Q93" s="206">
        <f t="shared" ref="Q93:T93" si="14">SUM(Q75:Q92)</f>
        <v>0</v>
      </c>
      <c r="R93" s="206">
        <f t="shared" si="14"/>
        <v>0</v>
      </c>
      <c r="S93" s="206">
        <f t="shared" si="14"/>
        <v>0</v>
      </c>
      <c r="T93" s="206">
        <f t="shared" si="14"/>
        <v>0</v>
      </c>
      <c r="U93" s="374"/>
      <c r="V93" s="375"/>
      <c r="W93" s="375"/>
      <c r="X93" s="375"/>
      <c r="Y93" s="375"/>
      <c r="Z93" s="413"/>
      <c r="AA93" s="207"/>
      <c r="AC93" s="273"/>
      <c r="AD93" s="274"/>
      <c r="AE93" s="275"/>
      <c r="AF93" s="276">
        <f t="shared" ref="AF93:AM93" si="15">SUM(AF75:AF92)</f>
        <v>0</v>
      </c>
      <c r="AG93" s="276">
        <f t="shared" si="15"/>
        <v>0</v>
      </c>
      <c r="AH93" s="276">
        <f t="shared" si="15"/>
        <v>0</v>
      </c>
      <c r="AI93" s="276">
        <f t="shared" si="15"/>
        <v>0</v>
      </c>
      <c r="AJ93" s="276">
        <f t="shared" si="15"/>
        <v>0</v>
      </c>
      <c r="AK93" s="276">
        <f t="shared" si="15"/>
        <v>0</v>
      </c>
      <c r="AL93" s="276">
        <f t="shared" si="15"/>
        <v>0</v>
      </c>
      <c r="AM93" s="277">
        <f t="shared" si="15"/>
        <v>0</v>
      </c>
      <c r="AN93" s="209"/>
    </row>
    <row r="94" spans="1:40" s="160" customFormat="1" ht="30" customHeight="1" thickTop="1" thickBot="1">
      <c r="A94" s="431"/>
      <c r="B94" s="210">
        <f t="shared" si="13"/>
        <v>3</v>
      </c>
      <c r="C94" s="189"/>
      <c r="D94" s="190"/>
      <c r="E94" s="190"/>
      <c r="F94" s="190"/>
      <c r="G94" s="190"/>
      <c r="H94" s="190"/>
      <c r="I94" s="190"/>
      <c r="J94" s="38"/>
      <c r="K94" s="38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349"/>
      <c r="Z94" s="349"/>
      <c r="AA94" s="159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161"/>
    </row>
    <row r="95" spans="1:40" s="160" customFormat="1" ht="30" customHeight="1" thickTop="1" thickBot="1">
      <c r="A95" s="431"/>
      <c r="B95" s="192">
        <f t="shared" si="13"/>
        <v>3</v>
      </c>
      <c r="C95" s="334" t="s">
        <v>11</v>
      </c>
      <c r="D95" s="335"/>
      <c r="E95" s="335"/>
      <c r="F95" s="335"/>
      <c r="G95" s="335"/>
      <c r="H95" s="335"/>
      <c r="I95" s="335"/>
      <c r="J95" s="335"/>
      <c r="K95" s="335"/>
      <c r="L95" s="335"/>
      <c r="M95" s="335"/>
      <c r="N95" s="335"/>
      <c r="O95" s="350" t="s">
        <v>10</v>
      </c>
      <c r="P95" s="351"/>
      <c r="Q95" s="351"/>
      <c r="R95" s="351"/>
      <c r="S95" s="351"/>
      <c r="T95" s="352"/>
      <c r="U95" s="350" t="s">
        <v>667</v>
      </c>
      <c r="V95" s="351"/>
      <c r="W95" s="351"/>
      <c r="X95" s="351"/>
      <c r="Y95" s="351"/>
      <c r="Z95" s="352"/>
      <c r="AA95" s="159"/>
      <c r="AC95" s="589" t="s">
        <v>39</v>
      </c>
      <c r="AD95" s="590"/>
      <c r="AE95" s="590"/>
      <c r="AF95" s="590"/>
      <c r="AG95" s="590"/>
      <c r="AH95" s="590"/>
      <c r="AI95" s="590"/>
      <c r="AJ95" s="590"/>
      <c r="AK95" s="590"/>
      <c r="AL95" s="590"/>
      <c r="AM95" s="591"/>
      <c r="AN95" s="161"/>
    </row>
    <row r="96" spans="1:40" s="160" customFormat="1" ht="30" customHeight="1" thickTop="1">
      <c r="A96" s="431"/>
      <c r="B96" s="193">
        <f t="shared" si="13"/>
        <v>3</v>
      </c>
      <c r="C96" s="542"/>
      <c r="D96" s="542"/>
      <c r="E96" s="542"/>
      <c r="F96" s="542"/>
      <c r="G96" s="542"/>
      <c r="H96" s="542"/>
      <c r="I96" s="542"/>
      <c r="J96" s="542"/>
      <c r="K96" s="542"/>
      <c r="L96" s="542"/>
      <c r="M96" s="542"/>
      <c r="N96" s="542"/>
      <c r="O96" s="543"/>
      <c r="P96" s="544"/>
      <c r="Q96" s="544"/>
      <c r="R96" s="544"/>
      <c r="S96" s="544"/>
      <c r="T96" s="545"/>
      <c r="U96" s="546"/>
      <c r="V96" s="547"/>
      <c r="W96" s="547"/>
      <c r="X96" s="547"/>
      <c r="Y96" s="547"/>
      <c r="Z96" s="548"/>
      <c r="AA96" s="159"/>
      <c r="AC96" s="592"/>
      <c r="AD96" s="593"/>
      <c r="AE96" s="593"/>
      <c r="AF96" s="593"/>
      <c r="AG96" s="593"/>
      <c r="AH96" s="593"/>
      <c r="AI96" s="593"/>
      <c r="AJ96" s="593"/>
      <c r="AK96" s="593"/>
      <c r="AL96" s="593"/>
      <c r="AM96" s="594"/>
      <c r="AN96" s="161"/>
    </row>
    <row r="97" spans="1:40" s="160" customFormat="1" ht="30" customHeight="1">
      <c r="A97" s="431"/>
      <c r="B97" s="194">
        <f t="shared" si="13"/>
        <v>3</v>
      </c>
      <c r="C97" s="549"/>
      <c r="D97" s="549"/>
      <c r="E97" s="549"/>
      <c r="F97" s="549"/>
      <c r="G97" s="549"/>
      <c r="H97" s="549"/>
      <c r="I97" s="549"/>
      <c r="J97" s="549"/>
      <c r="K97" s="549"/>
      <c r="L97" s="549"/>
      <c r="M97" s="549"/>
      <c r="N97" s="549"/>
      <c r="O97" s="550"/>
      <c r="P97" s="551"/>
      <c r="Q97" s="551"/>
      <c r="R97" s="551"/>
      <c r="S97" s="551"/>
      <c r="T97" s="552"/>
      <c r="U97" s="553"/>
      <c r="V97" s="551"/>
      <c r="W97" s="551"/>
      <c r="X97" s="551"/>
      <c r="Y97" s="551"/>
      <c r="Z97" s="552"/>
      <c r="AA97" s="159"/>
      <c r="AC97" s="592"/>
      <c r="AD97" s="593"/>
      <c r="AE97" s="593"/>
      <c r="AF97" s="593"/>
      <c r="AG97" s="593"/>
      <c r="AH97" s="593"/>
      <c r="AI97" s="593"/>
      <c r="AJ97" s="593"/>
      <c r="AK97" s="593"/>
      <c r="AL97" s="593"/>
      <c r="AM97" s="594"/>
      <c r="AN97" s="161"/>
    </row>
    <row r="98" spans="1:40" s="160" customFormat="1" ht="30" customHeight="1">
      <c r="A98" s="431"/>
      <c r="B98" s="194">
        <f t="shared" si="13"/>
        <v>3</v>
      </c>
      <c r="C98" s="549"/>
      <c r="D98" s="549"/>
      <c r="E98" s="549"/>
      <c r="F98" s="549"/>
      <c r="G98" s="549"/>
      <c r="H98" s="549"/>
      <c r="I98" s="549"/>
      <c r="J98" s="549"/>
      <c r="K98" s="549"/>
      <c r="L98" s="549"/>
      <c r="M98" s="549"/>
      <c r="N98" s="549"/>
      <c r="O98" s="550"/>
      <c r="P98" s="551"/>
      <c r="Q98" s="551"/>
      <c r="R98" s="551"/>
      <c r="S98" s="551"/>
      <c r="T98" s="552"/>
      <c r="U98" s="553"/>
      <c r="V98" s="551"/>
      <c r="W98" s="551"/>
      <c r="X98" s="551"/>
      <c r="Y98" s="551"/>
      <c r="Z98" s="552"/>
      <c r="AA98" s="159"/>
      <c r="AC98" s="592"/>
      <c r="AD98" s="593"/>
      <c r="AE98" s="593"/>
      <c r="AF98" s="593"/>
      <c r="AG98" s="593"/>
      <c r="AH98" s="593"/>
      <c r="AI98" s="593"/>
      <c r="AJ98" s="593"/>
      <c r="AK98" s="593"/>
      <c r="AL98" s="593"/>
      <c r="AM98" s="594"/>
      <c r="AN98" s="161"/>
    </row>
    <row r="99" spans="1:40" s="160" customFormat="1" ht="30" customHeight="1" thickBot="1">
      <c r="A99" s="431"/>
      <c r="B99" s="195">
        <f t="shared" si="13"/>
        <v>3</v>
      </c>
      <c r="C99" s="554"/>
      <c r="D99" s="554"/>
      <c r="E99" s="554"/>
      <c r="F99" s="554"/>
      <c r="G99" s="554"/>
      <c r="H99" s="554"/>
      <c r="I99" s="554"/>
      <c r="J99" s="554"/>
      <c r="K99" s="554"/>
      <c r="L99" s="554"/>
      <c r="M99" s="554"/>
      <c r="N99" s="554"/>
      <c r="O99" s="555"/>
      <c r="P99" s="556"/>
      <c r="Q99" s="556"/>
      <c r="R99" s="556"/>
      <c r="S99" s="556"/>
      <c r="T99" s="557"/>
      <c r="U99" s="558"/>
      <c r="V99" s="556"/>
      <c r="W99" s="556"/>
      <c r="X99" s="556"/>
      <c r="Y99" s="556"/>
      <c r="Z99" s="557"/>
      <c r="AA99" s="159"/>
      <c r="AC99" s="592"/>
      <c r="AD99" s="593"/>
      <c r="AE99" s="593"/>
      <c r="AF99" s="593"/>
      <c r="AG99" s="593"/>
      <c r="AH99" s="593"/>
      <c r="AI99" s="593"/>
      <c r="AJ99" s="593"/>
      <c r="AK99" s="593"/>
      <c r="AL99" s="593"/>
      <c r="AM99" s="594"/>
      <c r="AN99" s="161"/>
    </row>
    <row r="100" spans="1:40" s="2" customFormat="1" ht="30" customHeight="1" thickTop="1" thickBot="1">
      <c r="A100" s="431"/>
      <c r="B100" s="124">
        <f t="shared" si="13"/>
        <v>3</v>
      </c>
      <c r="C100" s="336" t="s">
        <v>8</v>
      </c>
      <c r="D100" s="337"/>
      <c r="E100" s="337"/>
      <c r="F100" s="337"/>
      <c r="G100" s="353" t="str">
        <f>+F$3</f>
        <v>amr mostafa</v>
      </c>
      <c r="H100" s="354"/>
      <c r="I100" s="354"/>
      <c r="J100" s="354"/>
      <c r="K100" s="354"/>
      <c r="L100" s="354"/>
      <c r="M100" s="354"/>
      <c r="N100" s="355"/>
      <c r="O100" s="356" t="s">
        <v>7</v>
      </c>
      <c r="P100" s="357"/>
      <c r="Q100" s="357"/>
      <c r="R100" s="357"/>
      <c r="S100" s="358"/>
      <c r="T100" s="353" t="str">
        <f>+O$3</f>
        <v>wael</v>
      </c>
      <c r="U100" s="354"/>
      <c r="V100" s="354"/>
      <c r="W100" s="354"/>
      <c r="X100" s="354"/>
      <c r="Y100" s="354"/>
      <c r="Z100" s="354"/>
      <c r="AA100" s="3"/>
      <c r="AC100" s="592"/>
      <c r="AD100" s="593"/>
      <c r="AE100" s="593"/>
      <c r="AF100" s="593"/>
      <c r="AG100" s="593"/>
      <c r="AH100" s="593"/>
      <c r="AI100" s="593"/>
      <c r="AJ100" s="593"/>
      <c r="AK100" s="593"/>
      <c r="AL100" s="593"/>
      <c r="AM100" s="594"/>
      <c r="AN100" s="21"/>
    </row>
    <row r="101" spans="1:40" s="2" customFormat="1" ht="30" customHeight="1" thickTop="1" thickBot="1">
      <c r="A101" s="432"/>
      <c r="B101" s="24">
        <f t="shared" si="13"/>
        <v>3</v>
      </c>
      <c r="C101" s="338" t="s">
        <v>6</v>
      </c>
      <c r="D101" s="339"/>
      <c r="E101" s="339"/>
      <c r="F101" s="340"/>
      <c r="G101" s="379" t="str">
        <f>F$3</f>
        <v>amr mostafa</v>
      </c>
      <c r="H101" s="380"/>
      <c r="I101" s="380"/>
      <c r="J101" s="380"/>
      <c r="K101" s="380"/>
      <c r="L101" s="380"/>
      <c r="M101" s="380"/>
      <c r="N101" s="381"/>
      <c r="O101" s="359" t="s">
        <v>6</v>
      </c>
      <c r="P101" s="359"/>
      <c r="Q101" s="360" t="str">
        <f>+O$3</f>
        <v>wael</v>
      </c>
      <c r="R101" s="361"/>
      <c r="S101" s="361"/>
      <c r="T101" s="362"/>
      <c r="U101" s="362"/>
      <c r="V101" s="125" t="s">
        <v>5</v>
      </c>
      <c r="W101" s="125">
        <f>+B74</f>
        <v>3</v>
      </c>
      <c r="X101" s="125">
        <f>+F$2</f>
        <v>9</v>
      </c>
      <c r="Y101" s="363">
        <f>+J$2</f>
        <v>2015</v>
      </c>
      <c r="Z101" s="364"/>
      <c r="AA101" s="3"/>
      <c r="AC101" s="595"/>
      <c r="AD101" s="596"/>
      <c r="AE101" s="596"/>
      <c r="AF101" s="596"/>
      <c r="AG101" s="596"/>
      <c r="AH101" s="596"/>
      <c r="AI101" s="596"/>
      <c r="AJ101" s="596"/>
      <c r="AK101" s="596"/>
      <c r="AL101" s="596"/>
      <c r="AM101" s="597"/>
      <c r="AN101" s="21"/>
    </row>
    <row r="102" spans="1:40" s="2" customFormat="1" ht="30" customHeight="1" thickTop="1" thickBot="1">
      <c r="A102" s="430">
        <v>4</v>
      </c>
      <c r="B102" s="242"/>
      <c r="C102" s="242"/>
      <c r="D102" s="255"/>
      <c r="E102" s="255"/>
      <c r="F102" s="256"/>
      <c r="G102" s="256"/>
      <c r="H102" s="256"/>
      <c r="I102" s="256"/>
      <c r="J102" s="256"/>
      <c r="K102" s="256"/>
      <c r="L102" s="256"/>
      <c r="M102" s="256"/>
      <c r="N102" s="256"/>
      <c r="O102" s="256"/>
      <c r="P102" s="256"/>
      <c r="Q102" s="257"/>
      <c r="R102" s="258"/>
      <c r="S102" s="259"/>
      <c r="T102" s="260"/>
      <c r="U102" s="259"/>
      <c r="V102" s="254" t="s">
        <v>24</v>
      </c>
      <c r="W102" s="254" t="s">
        <v>19</v>
      </c>
      <c r="X102" s="254" t="s">
        <v>20</v>
      </c>
      <c r="Y102" s="254" t="s">
        <v>22</v>
      </c>
      <c r="Z102" s="254" t="s">
        <v>21</v>
      </c>
      <c r="AA102" s="3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21"/>
    </row>
    <row r="103" spans="1:40" s="2" customFormat="1" ht="30" customHeight="1" thickTop="1" thickBot="1">
      <c r="A103" s="430"/>
      <c r="B103" s="241">
        <v>4</v>
      </c>
      <c r="C103" s="12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25" t="s">
        <v>27</v>
      </c>
      <c r="V103" s="13"/>
      <c r="W103" s="14"/>
      <c r="X103" s="14"/>
      <c r="Y103" s="14"/>
      <c r="Z103" s="15"/>
      <c r="AA103" s="3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21"/>
    </row>
    <row r="104" spans="1:40" s="155" customFormat="1" ht="30" customHeight="1" thickTop="1" thickBot="1">
      <c r="A104" s="431"/>
      <c r="B104" s="157">
        <v>4</v>
      </c>
      <c r="C104" s="142" t="s">
        <v>16</v>
      </c>
      <c r="D104" s="143" t="s">
        <v>4</v>
      </c>
      <c r="E104" s="341" t="s">
        <v>15</v>
      </c>
      <c r="F104" s="341"/>
      <c r="G104" s="342"/>
      <c r="H104" s="144" t="s">
        <v>663</v>
      </c>
      <c r="I104" s="145" t="s">
        <v>662</v>
      </c>
      <c r="J104" s="343" t="s">
        <v>14</v>
      </c>
      <c r="K104" s="341"/>
      <c r="L104" s="146" t="s">
        <v>28</v>
      </c>
      <c r="M104" s="147" t="str">
        <f t="shared" ref="M104:U104" si="16">M14</f>
        <v>Trendo</v>
      </c>
      <c r="N104" s="148" t="str">
        <f t="shared" si="16"/>
        <v>P50</v>
      </c>
      <c r="O104" s="148" t="str">
        <f t="shared" si="16"/>
        <v>P100</v>
      </c>
      <c r="P104" s="148" t="str">
        <f t="shared" si="16"/>
        <v>PROS</v>
      </c>
      <c r="Q104" s="148" t="str">
        <f t="shared" si="16"/>
        <v>AVO</v>
      </c>
      <c r="R104" s="148" t="str">
        <f t="shared" si="16"/>
        <v>ASPA</v>
      </c>
      <c r="S104" s="148" t="str">
        <f t="shared" si="16"/>
        <v>VAIL</v>
      </c>
      <c r="T104" s="148" t="str">
        <f t="shared" si="16"/>
        <v>STAZO</v>
      </c>
      <c r="U104" s="377" t="str">
        <f t="shared" si="16"/>
        <v>COMMENT</v>
      </c>
      <c r="V104" s="378"/>
      <c r="W104" s="378"/>
      <c r="X104" s="378"/>
      <c r="Y104" s="378"/>
      <c r="Z104" s="409"/>
      <c r="AA104" s="154"/>
      <c r="AC104" s="271" t="s">
        <v>656</v>
      </c>
      <c r="AD104" s="271" t="s">
        <v>36</v>
      </c>
      <c r="AE104" s="271" t="s">
        <v>37</v>
      </c>
      <c r="AF104" s="149" t="str">
        <f t="shared" ref="AF104:AM104" si="17">M104</f>
        <v>Trendo</v>
      </c>
      <c r="AG104" s="148" t="str">
        <f t="shared" si="17"/>
        <v>P50</v>
      </c>
      <c r="AH104" s="148" t="str">
        <f t="shared" si="17"/>
        <v>P100</v>
      </c>
      <c r="AI104" s="148" t="str">
        <f t="shared" si="17"/>
        <v>PROS</v>
      </c>
      <c r="AJ104" s="148" t="str">
        <f t="shared" si="17"/>
        <v>AVO</v>
      </c>
      <c r="AK104" s="148" t="str">
        <f t="shared" si="17"/>
        <v>ASPA</v>
      </c>
      <c r="AL104" s="148" t="str">
        <f t="shared" si="17"/>
        <v>VAIL</v>
      </c>
      <c r="AM104" s="278" t="str">
        <f t="shared" si="17"/>
        <v>STAZO</v>
      </c>
      <c r="AN104" s="156"/>
    </row>
    <row r="105" spans="1:40" s="198" customFormat="1" ht="30" customHeight="1" thickTop="1">
      <c r="A105" s="431"/>
      <c r="B105" s="196">
        <f t="shared" ref="B105:B131" si="18">+B104</f>
        <v>4</v>
      </c>
      <c r="C105" s="134" t="e">
        <f>VLOOKUP(D105,Coverag!A:E,5,FALSE)</f>
        <v>#N/A</v>
      </c>
      <c r="D105" s="135"/>
      <c r="E105" s="372" t="e">
        <f>VLOOKUP(D105,Coverag!A:E,2,FALSE)</f>
        <v>#N/A</v>
      </c>
      <c r="F105" s="372" t="e">
        <f>VLOOKUP(D105,#REF!,2,FALSE)</f>
        <v>#REF!</v>
      </c>
      <c r="G105" s="373" t="e">
        <f>VLOOKUP(E105,#REF!,2,FALSE)</f>
        <v>#N/A</v>
      </c>
      <c r="H105" s="136"/>
      <c r="I105" s="137"/>
      <c r="J105" s="383" t="e">
        <f>VLOOKUP(D105,Coverag!A:E,3,FALSE)</f>
        <v>#N/A</v>
      </c>
      <c r="K105" s="372" t="e">
        <f>VLOOKUP(L105,#REF!,5,FALSE)</f>
        <v>#N/A</v>
      </c>
      <c r="L105" s="247" t="e">
        <f>VLOOKUP(D105,Coverag!A:H,4,FALSE)</f>
        <v>#N/A</v>
      </c>
      <c r="M105" s="527"/>
      <c r="N105" s="528"/>
      <c r="O105" s="528"/>
      <c r="P105" s="528"/>
      <c r="Q105" s="529"/>
      <c r="R105" s="529"/>
      <c r="S105" s="529"/>
      <c r="T105" s="562"/>
      <c r="U105" s="563"/>
      <c r="V105" s="531"/>
      <c r="W105" s="531"/>
      <c r="X105" s="531"/>
      <c r="Y105" s="531"/>
      <c r="Z105" s="532"/>
      <c r="AA105" s="197"/>
      <c r="AC105" s="617"/>
      <c r="AD105" s="618"/>
      <c r="AE105" s="618"/>
      <c r="AF105" s="619"/>
      <c r="AG105" s="529"/>
      <c r="AH105" s="529"/>
      <c r="AI105" s="529"/>
      <c r="AJ105" s="529"/>
      <c r="AK105" s="528"/>
      <c r="AL105" s="528"/>
      <c r="AM105" s="616"/>
      <c r="AN105" s="199"/>
    </row>
    <row r="106" spans="1:40" s="198" customFormat="1" ht="30" customHeight="1">
      <c r="A106" s="431"/>
      <c r="B106" s="200">
        <f t="shared" si="18"/>
        <v>4</v>
      </c>
      <c r="C106" s="168" t="e">
        <f>VLOOKUP(D106,Coverag!A:E,5,FALSE)</f>
        <v>#N/A</v>
      </c>
      <c r="D106" s="135"/>
      <c r="E106" s="344" t="e">
        <f>VLOOKUP(D106,Coverag!A:E,2,FALSE)</f>
        <v>#N/A</v>
      </c>
      <c r="F106" s="344" t="e">
        <f>VLOOKUP(D106,#REF!,2,FALSE)</f>
        <v>#REF!</v>
      </c>
      <c r="G106" s="345" t="e">
        <f>VLOOKUP(E106,#REF!,2,FALSE)</f>
        <v>#N/A</v>
      </c>
      <c r="H106" s="138"/>
      <c r="I106" s="174"/>
      <c r="J106" s="346" t="e">
        <f>VLOOKUP(D106,Coverag!A:E,3,FALSE)</f>
        <v>#N/A</v>
      </c>
      <c r="K106" s="344" t="e">
        <f>VLOOKUP(L106,#REF!,5,FALSE)</f>
        <v>#N/A</v>
      </c>
      <c r="L106" s="247" t="e">
        <f>VLOOKUP(D106,Coverag!A:H,4,FALSE)</f>
        <v>#N/A</v>
      </c>
      <c r="M106" s="533"/>
      <c r="N106" s="529"/>
      <c r="O106" s="529"/>
      <c r="P106" s="529"/>
      <c r="Q106" s="529"/>
      <c r="R106" s="529"/>
      <c r="S106" s="529"/>
      <c r="T106" s="564"/>
      <c r="U106" s="565"/>
      <c r="V106" s="535"/>
      <c r="W106" s="535"/>
      <c r="X106" s="535"/>
      <c r="Y106" s="535"/>
      <c r="Z106" s="536"/>
      <c r="AA106" s="197"/>
      <c r="AC106" s="617"/>
      <c r="AD106" s="618"/>
      <c r="AE106" s="618"/>
      <c r="AF106" s="619"/>
      <c r="AG106" s="529"/>
      <c r="AH106" s="529"/>
      <c r="AI106" s="529"/>
      <c r="AJ106" s="529"/>
      <c r="AK106" s="529"/>
      <c r="AL106" s="529"/>
      <c r="AM106" s="620"/>
      <c r="AN106" s="199"/>
    </row>
    <row r="107" spans="1:40" s="198" customFormat="1" ht="30" customHeight="1">
      <c r="A107" s="431"/>
      <c r="B107" s="200">
        <f t="shared" si="18"/>
        <v>4</v>
      </c>
      <c r="C107" s="168" t="e">
        <f>VLOOKUP(D107,Coverag!A:E,5,FALSE)</f>
        <v>#N/A</v>
      </c>
      <c r="D107" s="135"/>
      <c r="E107" s="344" t="e">
        <f>VLOOKUP(D107,Coverag!A:E,2,FALSE)</f>
        <v>#N/A</v>
      </c>
      <c r="F107" s="344" t="e">
        <f>VLOOKUP(D107,#REF!,2,FALSE)</f>
        <v>#REF!</v>
      </c>
      <c r="G107" s="345" t="e">
        <f>VLOOKUP(E107,#REF!,2,FALSE)</f>
        <v>#N/A</v>
      </c>
      <c r="H107" s="138"/>
      <c r="I107" s="174"/>
      <c r="J107" s="346" t="e">
        <f>VLOOKUP(D107,Coverag!A:E,3,FALSE)</f>
        <v>#N/A</v>
      </c>
      <c r="K107" s="344" t="e">
        <f>VLOOKUP(L107,#REF!,5,FALSE)</f>
        <v>#N/A</v>
      </c>
      <c r="L107" s="247" t="e">
        <f>VLOOKUP(D107,Coverag!A:H,4,FALSE)</f>
        <v>#N/A</v>
      </c>
      <c r="M107" s="533"/>
      <c r="N107" s="529"/>
      <c r="O107" s="529"/>
      <c r="P107" s="529"/>
      <c r="Q107" s="529"/>
      <c r="R107" s="529"/>
      <c r="S107" s="529"/>
      <c r="T107" s="564"/>
      <c r="U107" s="565"/>
      <c r="V107" s="535"/>
      <c r="W107" s="535"/>
      <c r="X107" s="535"/>
      <c r="Y107" s="535"/>
      <c r="Z107" s="536"/>
      <c r="AA107" s="197"/>
      <c r="AC107" s="617"/>
      <c r="AD107" s="618"/>
      <c r="AE107" s="618"/>
      <c r="AF107" s="619"/>
      <c r="AG107" s="529"/>
      <c r="AH107" s="529"/>
      <c r="AI107" s="529"/>
      <c r="AJ107" s="529"/>
      <c r="AK107" s="529"/>
      <c r="AL107" s="529"/>
      <c r="AM107" s="620"/>
      <c r="AN107" s="199"/>
    </row>
    <row r="108" spans="1:40" s="198" customFormat="1" ht="30" customHeight="1">
      <c r="A108" s="431"/>
      <c r="B108" s="200">
        <f t="shared" si="18"/>
        <v>4</v>
      </c>
      <c r="C108" s="168" t="e">
        <f>VLOOKUP(D108,Coverag!A:E,5,FALSE)</f>
        <v>#N/A</v>
      </c>
      <c r="D108" s="135"/>
      <c r="E108" s="344" t="e">
        <f>VLOOKUP(D108,Coverag!A:E,2,FALSE)</f>
        <v>#N/A</v>
      </c>
      <c r="F108" s="344" t="e">
        <f>VLOOKUP(D108,#REF!,2,FALSE)</f>
        <v>#REF!</v>
      </c>
      <c r="G108" s="345" t="e">
        <f>VLOOKUP(E108,#REF!,2,FALSE)</f>
        <v>#N/A</v>
      </c>
      <c r="H108" s="138"/>
      <c r="I108" s="174"/>
      <c r="J108" s="346" t="e">
        <f>VLOOKUP(D108,Coverag!A:E,3,FALSE)</f>
        <v>#N/A</v>
      </c>
      <c r="K108" s="344" t="e">
        <f>VLOOKUP(L108,#REF!,5,FALSE)</f>
        <v>#N/A</v>
      </c>
      <c r="L108" s="247" t="e">
        <f>VLOOKUP(D108,Coverag!A:H,4,FALSE)</f>
        <v>#N/A</v>
      </c>
      <c r="M108" s="533"/>
      <c r="N108" s="529"/>
      <c r="O108" s="529"/>
      <c r="P108" s="529"/>
      <c r="Q108" s="529"/>
      <c r="R108" s="529"/>
      <c r="S108" s="529"/>
      <c r="T108" s="564"/>
      <c r="U108" s="565"/>
      <c r="V108" s="535"/>
      <c r="W108" s="535"/>
      <c r="X108" s="535"/>
      <c r="Y108" s="535"/>
      <c r="Z108" s="536"/>
      <c r="AA108" s="197"/>
      <c r="AC108" s="617"/>
      <c r="AD108" s="618"/>
      <c r="AE108" s="618"/>
      <c r="AF108" s="619"/>
      <c r="AG108" s="529"/>
      <c r="AH108" s="529"/>
      <c r="AI108" s="529"/>
      <c r="AJ108" s="529"/>
      <c r="AK108" s="529"/>
      <c r="AL108" s="529"/>
      <c r="AM108" s="620"/>
      <c r="AN108" s="199"/>
    </row>
    <row r="109" spans="1:40" s="198" customFormat="1" ht="30" customHeight="1">
      <c r="A109" s="431"/>
      <c r="B109" s="200">
        <f t="shared" si="18"/>
        <v>4</v>
      </c>
      <c r="C109" s="168" t="e">
        <f>VLOOKUP(D109,Coverag!A:E,5,FALSE)</f>
        <v>#N/A</v>
      </c>
      <c r="D109" s="135"/>
      <c r="E109" s="344" t="e">
        <f>VLOOKUP(D109,Coverag!A:E,2,FALSE)</f>
        <v>#N/A</v>
      </c>
      <c r="F109" s="344" t="e">
        <f>VLOOKUP(D109,#REF!,2,FALSE)</f>
        <v>#REF!</v>
      </c>
      <c r="G109" s="345" t="e">
        <f>VLOOKUP(E109,#REF!,2,FALSE)</f>
        <v>#N/A</v>
      </c>
      <c r="H109" s="138"/>
      <c r="I109" s="174"/>
      <c r="J109" s="346" t="e">
        <f>VLOOKUP(D109,Coverag!A:E,3,FALSE)</f>
        <v>#N/A</v>
      </c>
      <c r="K109" s="344" t="e">
        <f>VLOOKUP(L109,#REF!,5,FALSE)</f>
        <v>#N/A</v>
      </c>
      <c r="L109" s="247" t="e">
        <f>VLOOKUP(D109,Coverag!A:H,4,FALSE)</f>
        <v>#N/A</v>
      </c>
      <c r="M109" s="533"/>
      <c r="N109" s="529"/>
      <c r="O109" s="529"/>
      <c r="P109" s="529"/>
      <c r="Q109" s="529"/>
      <c r="R109" s="529"/>
      <c r="S109" s="529"/>
      <c r="T109" s="564"/>
      <c r="U109" s="565"/>
      <c r="V109" s="535"/>
      <c r="W109" s="535"/>
      <c r="X109" s="535"/>
      <c r="Y109" s="535"/>
      <c r="Z109" s="536"/>
      <c r="AA109" s="197"/>
      <c r="AC109" s="617"/>
      <c r="AD109" s="618"/>
      <c r="AE109" s="618"/>
      <c r="AF109" s="619"/>
      <c r="AG109" s="529"/>
      <c r="AH109" s="529"/>
      <c r="AI109" s="529"/>
      <c r="AJ109" s="529"/>
      <c r="AK109" s="529"/>
      <c r="AL109" s="529"/>
      <c r="AM109" s="620"/>
      <c r="AN109" s="199"/>
    </row>
    <row r="110" spans="1:40" s="198" customFormat="1" ht="30" customHeight="1">
      <c r="A110" s="431"/>
      <c r="B110" s="200">
        <f t="shared" si="18"/>
        <v>4</v>
      </c>
      <c r="C110" s="168" t="e">
        <f>VLOOKUP(D110,Coverag!A:E,5,FALSE)</f>
        <v>#N/A</v>
      </c>
      <c r="D110" s="135"/>
      <c r="E110" s="344" t="e">
        <f>VLOOKUP(D110,Coverag!A:E,2,FALSE)</f>
        <v>#N/A</v>
      </c>
      <c r="F110" s="344" t="e">
        <f>VLOOKUP(D110,#REF!,2,FALSE)</f>
        <v>#REF!</v>
      </c>
      <c r="G110" s="345" t="e">
        <f>VLOOKUP(E110,#REF!,2,FALSE)</f>
        <v>#N/A</v>
      </c>
      <c r="H110" s="138"/>
      <c r="I110" s="174"/>
      <c r="J110" s="346" t="e">
        <f>VLOOKUP(D110,Coverag!A:E,3,FALSE)</f>
        <v>#N/A</v>
      </c>
      <c r="K110" s="344" t="e">
        <f>VLOOKUP(L110,#REF!,5,FALSE)</f>
        <v>#N/A</v>
      </c>
      <c r="L110" s="247" t="e">
        <f>VLOOKUP(D110,Coverag!A:H,4,FALSE)</f>
        <v>#N/A</v>
      </c>
      <c r="M110" s="533"/>
      <c r="N110" s="529"/>
      <c r="O110" s="529"/>
      <c r="P110" s="529"/>
      <c r="Q110" s="529"/>
      <c r="R110" s="529"/>
      <c r="S110" s="529"/>
      <c r="T110" s="564"/>
      <c r="U110" s="565"/>
      <c r="V110" s="535"/>
      <c r="W110" s="535"/>
      <c r="X110" s="535"/>
      <c r="Y110" s="535"/>
      <c r="Z110" s="536"/>
      <c r="AA110" s="197"/>
      <c r="AC110" s="617"/>
      <c r="AD110" s="618"/>
      <c r="AE110" s="618"/>
      <c r="AF110" s="619"/>
      <c r="AG110" s="529"/>
      <c r="AH110" s="529"/>
      <c r="AI110" s="529"/>
      <c r="AJ110" s="529"/>
      <c r="AK110" s="529"/>
      <c r="AL110" s="529"/>
      <c r="AM110" s="620"/>
      <c r="AN110" s="199"/>
    </row>
    <row r="111" spans="1:40" s="198" customFormat="1" ht="30" customHeight="1">
      <c r="A111" s="431"/>
      <c r="B111" s="200">
        <f t="shared" si="18"/>
        <v>4</v>
      </c>
      <c r="C111" s="168" t="e">
        <f>VLOOKUP(D111,Coverag!A:E,5,FALSE)</f>
        <v>#N/A</v>
      </c>
      <c r="D111" s="135"/>
      <c r="E111" s="344" t="e">
        <f>VLOOKUP(D111,Coverag!A:E,2,FALSE)</f>
        <v>#N/A</v>
      </c>
      <c r="F111" s="344" t="e">
        <f>VLOOKUP(D111,#REF!,2,FALSE)</f>
        <v>#REF!</v>
      </c>
      <c r="G111" s="345" t="e">
        <f>VLOOKUP(E111,#REF!,2,FALSE)</f>
        <v>#N/A</v>
      </c>
      <c r="H111" s="138"/>
      <c r="I111" s="174"/>
      <c r="J111" s="346" t="e">
        <f>VLOOKUP(D111,Coverag!A:E,3,FALSE)</f>
        <v>#N/A</v>
      </c>
      <c r="K111" s="344" t="e">
        <f>VLOOKUP(L111,#REF!,5,FALSE)</f>
        <v>#N/A</v>
      </c>
      <c r="L111" s="247" t="e">
        <f>VLOOKUP(D111,Coverag!A:H,4,FALSE)</f>
        <v>#N/A</v>
      </c>
      <c r="M111" s="533"/>
      <c r="N111" s="529"/>
      <c r="O111" s="529"/>
      <c r="P111" s="529"/>
      <c r="Q111" s="529"/>
      <c r="R111" s="529"/>
      <c r="S111" s="529"/>
      <c r="T111" s="564"/>
      <c r="U111" s="565"/>
      <c r="V111" s="535"/>
      <c r="W111" s="535"/>
      <c r="X111" s="535"/>
      <c r="Y111" s="535"/>
      <c r="Z111" s="536"/>
      <c r="AA111" s="197"/>
      <c r="AC111" s="617"/>
      <c r="AD111" s="618"/>
      <c r="AE111" s="618"/>
      <c r="AF111" s="619"/>
      <c r="AG111" s="529"/>
      <c r="AH111" s="529"/>
      <c r="AI111" s="529"/>
      <c r="AJ111" s="529"/>
      <c r="AK111" s="529"/>
      <c r="AL111" s="529"/>
      <c r="AM111" s="620"/>
      <c r="AN111" s="199"/>
    </row>
    <row r="112" spans="1:40" s="198" customFormat="1" ht="30" customHeight="1">
      <c r="A112" s="431"/>
      <c r="B112" s="200">
        <f t="shared" si="18"/>
        <v>4</v>
      </c>
      <c r="C112" s="168" t="e">
        <f>VLOOKUP(D112,Coverag!A:E,5,FALSE)</f>
        <v>#N/A</v>
      </c>
      <c r="D112" s="135"/>
      <c r="E112" s="344" t="e">
        <f>VLOOKUP(D112,Coverag!A:E,2,FALSE)</f>
        <v>#N/A</v>
      </c>
      <c r="F112" s="344" t="e">
        <f>VLOOKUP(D112,#REF!,2,FALSE)</f>
        <v>#REF!</v>
      </c>
      <c r="G112" s="345" t="e">
        <f>VLOOKUP(E112,#REF!,2,FALSE)</f>
        <v>#N/A</v>
      </c>
      <c r="H112" s="138"/>
      <c r="I112" s="174"/>
      <c r="J112" s="346" t="e">
        <f>VLOOKUP(D112,Coverag!A:E,3,FALSE)</f>
        <v>#N/A</v>
      </c>
      <c r="K112" s="344" t="e">
        <f>VLOOKUP(L112,#REF!,5,FALSE)</f>
        <v>#N/A</v>
      </c>
      <c r="L112" s="247" t="e">
        <f>VLOOKUP(D112,Coverag!A:H,4,FALSE)</f>
        <v>#N/A</v>
      </c>
      <c r="M112" s="533"/>
      <c r="N112" s="529"/>
      <c r="O112" s="529"/>
      <c r="P112" s="529"/>
      <c r="Q112" s="529"/>
      <c r="R112" s="529"/>
      <c r="S112" s="529"/>
      <c r="T112" s="564"/>
      <c r="U112" s="565"/>
      <c r="V112" s="535"/>
      <c r="W112" s="535"/>
      <c r="X112" s="535"/>
      <c r="Y112" s="535"/>
      <c r="Z112" s="536"/>
      <c r="AA112" s="197"/>
      <c r="AC112" s="617"/>
      <c r="AD112" s="618"/>
      <c r="AE112" s="618"/>
      <c r="AF112" s="619"/>
      <c r="AG112" s="529"/>
      <c r="AH112" s="529"/>
      <c r="AI112" s="529"/>
      <c r="AJ112" s="529"/>
      <c r="AK112" s="529"/>
      <c r="AL112" s="529"/>
      <c r="AM112" s="620"/>
      <c r="AN112" s="199"/>
    </row>
    <row r="113" spans="1:40" s="198" customFormat="1" ht="30" customHeight="1">
      <c r="A113" s="431"/>
      <c r="B113" s="200">
        <f t="shared" si="18"/>
        <v>4</v>
      </c>
      <c r="C113" s="168" t="e">
        <f>VLOOKUP(D113,Coverag!A:E,5,FALSE)</f>
        <v>#N/A</v>
      </c>
      <c r="D113" s="135"/>
      <c r="E113" s="344" t="e">
        <f>VLOOKUP(D113,Coverag!A:E,2,FALSE)</f>
        <v>#N/A</v>
      </c>
      <c r="F113" s="344" t="e">
        <f>VLOOKUP(D113,#REF!,2,FALSE)</f>
        <v>#REF!</v>
      </c>
      <c r="G113" s="345" t="e">
        <f>VLOOKUP(E113,#REF!,2,FALSE)</f>
        <v>#N/A</v>
      </c>
      <c r="H113" s="138"/>
      <c r="I113" s="174"/>
      <c r="J113" s="346" t="e">
        <f>VLOOKUP(D113,Coverag!A:E,3,FALSE)</f>
        <v>#N/A</v>
      </c>
      <c r="K113" s="344" t="e">
        <f>VLOOKUP(L113,#REF!,5,FALSE)</f>
        <v>#N/A</v>
      </c>
      <c r="L113" s="247" t="e">
        <f>VLOOKUP(D113,Coverag!A:H,4,FALSE)</f>
        <v>#N/A</v>
      </c>
      <c r="M113" s="533"/>
      <c r="N113" s="529"/>
      <c r="O113" s="529"/>
      <c r="P113" s="529"/>
      <c r="Q113" s="529"/>
      <c r="R113" s="529"/>
      <c r="S113" s="529"/>
      <c r="T113" s="564"/>
      <c r="U113" s="565"/>
      <c r="V113" s="535"/>
      <c r="W113" s="535"/>
      <c r="X113" s="535"/>
      <c r="Y113" s="535"/>
      <c r="Z113" s="536"/>
      <c r="AA113" s="197"/>
      <c r="AC113" s="617"/>
      <c r="AD113" s="618"/>
      <c r="AE113" s="618"/>
      <c r="AF113" s="619"/>
      <c r="AG113" s="529"/>
      <c r="AH113" s="529"/>
      <c r="AI113" s="529"/>
      <c r="AJ113" s="529"/>
      <c r="AK113" s="529"/>
      <c r="AL113" s="529"/>
      <c r="AM113" s="620"/>
      <c r="AN113" s="199"/>
    </row>
    <row r="114" spans="1:40" s="198" customFormat="1" ht="30" customHeight="1">
      <c r="A114" s="431"/>
      <c r="B114" s="200">
        <f t="shared" si="18"/>
        <v>4</v>
      </c>
      <c r="C114" s="168" t="e">
        <f>VLOOKUP(D114,Coverag!A:E,5,FALSE)</f>
        <v>#N/A</v>
      </c>
      <c r="D114" s="135"/>
      <c r="E114" s="344" t="e">
        <f>VLOOKUP(D114,Coverag!A:E,2,FALSE)</f>
        <v>#N/A</v>
      </c>
      <c r="F114" s="344" t="e">
        <f>VLOOKUP(D114,#REF!,2,FALSE)</f>
        <v>#REF!</v>
      </c>
      <c r="G114" s="345" t="e">
        <f>VLOOKUP(E114,#REF!,2,FALSE)</f>
        <v>#N/A</v>
      </c>
      <c r="H114" s="138"/>
      <c r="I114" s="174"/>
      <c r="J114" s="346" t="e">
        <f>VLOOKUP(D114,Coverag!A:E,3,FALSE)</f>
        <v>#N/A</v>
      </c>
      <c r="K114" s="344" t="e">
        <f>VLOOKUP(L114,#REF!,5,FALSE)</f>
        <v>#N/A</v>
      </c>
      <c r="L114" s="247" t="e">
        <f>VLOOKUP(D114,Coverag!A:H,4,FALSE)</f>
        <v>#N/A</v>
      </c>
      <c r="M114" s="533"/>
      <c r="N114" s="529"/>
      <c r="O114" s="529"/>
      <c r="P114" s="529"/>
      <c r="Q114" s="529"/>
      <c r="R114" s="529"/>
      <c r="S114" s="529"/>
      <c r="T114" s="564"/>
      <c r="U114" s="565"/>
      <c r="V114" s="535"/>
      <c r="W114" s="535"/>
      <c r="X114" s="535"/>
      <c r="Y114" s="535"/>
      <c r="Z114" s="536"/>
      <c r="AA114" s="197"/>
      <c r="AC114" s="617"/>
      <c r="AD114" s="618"/>
      <c r="AE114" s="618"/>
      <c r="AF114" s="619"/>
      <c r="AG114" s="529"/>
      <c r="AH114" s="529"/>
      <c r="AI114" s="529"/>
      <c r="AJ114" s="529"/>
      <c r="AK114" s="529"/>
      <c r="AL114" s="529"/>
      <c r="AM114" s="620"/>
      <c r="AN114" s="199"/>
    </row>
    <row r="115" spans="1:40" s="198" customFormat="1" ht="30" customHeight="1">
      <c r="A115" s="431"/>
      <c r="B115" s="200">
        <f t="shared" si="18"/>
        <v>4</v>
      </c>
      <c r="C115" s="168" t="e">
        <f>VLOOKUP(D115,Coverag!A:E,5,FALSE)</f>
        <v>#N/A</v>
      </c>
      <c r="D115" s="135"/>
      <c r="E115" s="344" t="e">
        <f>VLOOKUP(D115,Coverag!A:E,2,FALSE)</f>
        <v>#N/A</v>
      </c>
      <c r="F115" s="344" t="e">
        <f>VLOOKUP(D115,#REF!,2,FALSE)</f>
        <v>#REF!</v>
      </c>
      <c r="G115" s="345" t="e">
        <f>VLOOKUP(E115,#REF!,2,FALSE)</f>
        <v>#N/A</v>
      </c>
      <c r="H115" s="138"/>
      <c r="I115" s="174"/>
      <c r="J115" s="346" t="e">
        <f>VLOOKUP(D115,Coverag!A:E,3,FALSE)</f>
        <v>#N/A</v>
      </c>
      <c r="K115" s="344" t="e">
        <f>VLOOKUP(L115,#REF!,5,FALSE)</f>
        <v>#N/A</v>
      </c>
      <c r="L115" s="247" t="e">
        <f>VLOOKUP(D115,Coverag!A:H,4,FALSE)</f>
        <v>#N/A</v>
      </c>
      <c r="M115" s="533"/>
      <c r="N115" s="529"/>
      <c r="O115" s="529"/>
      <c r="P115" s="529"/>
      <c r="Q115" s="529"/>
      <c r="R115" s="529"/>
      <c r="S115" s="529"/>
      <c r="T115" s="564"/>
      <c r="U115" s="565"/>
      <c r="V115" s="535"/>
      <c r="W115" s="535"/>
      <c r="X115" s="535"/>
      <c r="Y115" s="535"/>
      <c r="Z115" s="536"/>
      <c r="AA115" s="197"/>
      <c r="AC115" s="617"/>
      <c r="AD115" s="618"/>
      <c r="AE115" s="618"/>
      <c r="AF115" s="619"/>
      <c r="AG115" s="529"/>
      <c r="AH115" s="529"/>
      <c r="AI115" s="529"/>
      <c r="AJ115" s="529"/>
      <c r="AK115" s="529"/>
      <c r="AL115" s="529"/>
      <c r="AM115" s="620"/>
      <c r="AN115" s="199"/>
    </row>
    <row r="116" spans="1:40" s="198" customFormat="1" ht="30" customHeight="1">
      <c r="A116" s="431"/>
      <c r="B116" s="200">
        <f t="shared" si="18"/>
        <v>4</v>
      </c>
      <c r="C116" s="168" t="e">
        <f>VLOOKUP(D116,Coverag!A:E,5,FALSE)</f>
        <v>#N/A</v>
      </c>
      <c r="D116" s="135"/>
      <c r="E116" s="344" t="e">
        <f>VLOOKUP(D116,Coverag!A:E,2,FALSE)</f>
        <v>#N/A</v>
      </c>
      <c r="F116" s="344" t="e">
        <f>VLOOKUP(D116,#REF!,2,FALSE)</f>
        <v>#REF!</v>
      </c>
      <c r="G116" s="345" t="e">
        <f>VLOOKUP(E116,#REF!,2,FALSE)</f>
        <v>#N/A</v>
      </c>
      <c r="H116" s="138"/>
      <c r="I116" s="174"/>
      <c r="J116" s="346" t="e">
        <f>VLOOKUP(D116,Coverag!A:E,3,FALSE)</f>
        <v>#N/A</v>
      </c>
      <c r="K116" s="344" t="e">
        <f>VLOOKUP(L116,#REF!,5,FALSE)</f>
        <v>#N/A</v>
      </c>
      <c r="L116" s="247" t="e">
        <f>VLOOKUP(D116,Coverag!A:H,4,FALSE)</f>
        <v>#N/A</v>
      </c>
      <c r="M116" s="533"/>
      <c r="N116" s="529"/>
      <c r="O116" s="529"/>
      <c r="P116" s="529"/>
      <c r="Q116" s="529"/>
      <c r="R116" s="529"/>
      <c r="S116" s="529"/>
      <c r="T116" s="564"/>
      <c r="U116" s="565"/>
      <c r="V116" s="535"/>
      <c r="W116" s="535"/>
      <c r="X116" s="535"/>
      <c r="Y116" s="535"/>
      <c r="Z116" s="536"/>
      <c r="AA116" s="197"/>
      <c r="AC116" s="617"/>
      <c r="AD116" s="618"/>
      <c r="AE116" s="618"/>
      <c r="AF116" s="619"/>
      <c r="AG116" s="529"/>
      <c r="AH116" s="529"/>
      <c r="AI116" s="529"/>
      <c r="AJ116" s="529"/>
      <c r="AK116" s="529"/>
      <c r="AL116" s="529"/>
      <c r="AM116" s="620"/>
      <c r="AN116" s="199"/>
    </row>
    <row r="117" spans="1:40" s="198" customFormat="1" ht="30" customHeight="1">
      <c r="A117" s="431"/>
      <c r="B117" s="200">
        <f t="shared" si="18"/>
        <v>4</v>
      </c>
      <c r="C117" s="168" t="e">
        <f>VLOOKUP(D117,Coverag!A:E,5,FALSE)</f>
        <v>#N/A</v>
      </c>
      <c r="D117" s="135"/>
      <c r="E117" s="344" t="e">
        <f>VLOOKUP(D117,Coverag!A:E,2,FALSE)</f>
        <v>#N/A</v>
      </c>
      <c r="F117" s="344" t="e">
        <f>VLOOKUP(D117,#REF!,2,FALSE)</f>
        <v>#REF!</v>
      </c>
      <c r="G117" s="345" t="e">
        <f>VLOOKUP(E117,#REF!,2,FALSE)</f>
        <v>#N/A</v>
      </c>
      <c r="H117" s="138"/>
      <c r="I117" s="174"/>
      <c r="J117" s="346" t="e">
        <f>VLOOKUP(D117,Coverag!A:E,3,FALSE)</f>
        <v>#N/A</v>
      </c>
      <c r="K117" s="344" t="e">
        <f>VLOOKUP(L117,#REF!,5,FALSE)</f>
        <v>#N/A</v>
      </c>
      <c r="L117" s="247" t="e">
        <f>VLOOKUP(D117,Coverag!A:H,4,FALSE)</f>
        <v>#N/A</v>
      </c>
      <c r="M117" s="533"/>
      <c r="N117" s="529"/>
      <c r="O117" s="529"/>
      <c r="P117" s="529"/>
      <c r="Q117" s="529"/>
      <c r="R117" s="529"/>
      <c r="S117" s="529"/>
      <c r="T117" s="564"/>
      <c r="U117" s="565"/>
      <c r="V117" s="535"/>
      <c r="W117" s="535"/>
      <c r="X117" s="535"/>
      <c r="Y117" s="535"/>
      <c r="Z117" s="536"/>
      <c r="AA117" s="197"/>
      <c r="AC117" s="617"/>
      <c r="AD117" s="618"/>
      <c r="AE117" s="618"/>
      <c r="AF117" s="619"/>
      <c r="AG117" s="529"/>
      <c r="AH117" s="529"/>
      <c r="AI117" s="529"/>
      <c r="AJ117" s="529"/>
      <c r="AK117" s="529"/>
      <c r="AL117" s="529"/>
      <c r="AM117" s="620"/>
      <c r="AN117" s="199"/>
    </row>
    <row r="118" spans="1:40" s="198" customFormat="1" ht="30" customHeight="1">
      <c r="A118" s="431"/>
      <c r="B118" s="200">
        <f t="shared" si="18"/>
        <v>4</v>
      </c>
      <c r="C118" s="168" t="e">
        <f>VLOOKUP(D118,Coverag!A:E,5,FALSE)</f>
        <v>#N/A</v>
      </c>
      <c r="D118" s="135"/>
      <c r="E118" s="344" t="e">
        <f>VLOOKUP(D118,Coverag!A:E,2,FALSE)</f>
        <v>#N/A</v>
      </c>
      <c r="F118" s="344" t="e">
        <f>VLOOKUP(D118,#REF!,2,FALSE)</f>
        <v>#REF!</v>
      </c>
      <c r="G118" s="345" t="e">
        <f>VLOOKUP(E118,#REF!,2,FALSE)</f>
        <v>#N/A</v>
      </c>
      <c r="H118" s="138"/>
      <c r="I118" s="174"/>
      <c r="J118" s="346" t="e">
        <f>VLOOKUP(D118,Coverag!A:E,3,FALSE)</f>
        <v>#N/A</v>
      </c>
      <c r="K118" s="344" t="e">
        <f>VLOOKUP(L118,#REF!,5,FALSE)</f>
        <v>#N/A</v>
      </c>
      <c r="L118" s="247" t="e">
        <f>VLOOKUP(D118,Coverag!A:H,4,FALSE)</f>
        <v>#N/A</v>
      </c>
      <c r="M118" s="533"/>
      <c r="N118" s="529"/>
      <c r="O118" s="529"/>
      <c r="P118" s="529"/>
      <c r="Q118" s="529"/>
      <c r="R118" s="529"/>
      <c r="S118" s="529"/>
      <c r="T118" s="564"/>
      <c r="U118" s="565"/>
      <c r="V118" s="535"/>
      <c r="W118" s="535"/>
      <c r="X118" s="535"/>
      <c r="Y118" s="535"/>
      <c r="Z118" s="536"/>
      <c r="AA118" s="197"/>
      <c r="AC118" s="617"/>
      <c r="AD118" s="618"/>
      <c r="AE118" s="618"/>
      <c r="AF118" s="619"/>
      <c r="AG118" s="529"/>
      <c r="AH118" s="529"/>
      <c r="AI118" s="529"/>
      <c r="AJ118" s="529"/>
      <c r="AK118" s="529"/>
      <c r="AL118" s="529"/>
      <c r="AM118" s="620"/>
      <c r="AN118" s="199"/>
    </row>
    <row r="119" spans="1:40" s="198" customFormat="1" ht="30" customHeight="1">
      <c r="A119" s="431"/>
      <c r="B119" s="200">
        <f t="shared" si="18"/>
        <v>4</v>
      </c>
      <c r="C119" s="168" t="e">
        <f>VLOOKUP(D119,Coverag!A:E,5,FALSE)</f>
        <v>#N/A</v>
      </c>
      <c r="D119" s="135"/>
      <c r="E119" s="344" t="e">
        <f>VLOOKUP(D119,Coverag!A:E,2,FALSE)</f>
        <v>#N/A</v>
      </c>
      <c r="F119" s="344" t="e">
        <f>VLOOKUP(D119,#REF!,2,FALSE)</f>
        <v>#REF!</v>
      </c>
      <c r="G119" s="345" t="e">
        <f>VLOOKUP(E119,#REF!,2,FALSE)</f>
        <v>#N/A</v>
      </c>
      <c r="H119" s="138"/>
      <c r="I119" s="174"/>
      <c r="J119" s="346" t="e">
        <f>VLOOKUP(D119,Coverag!A:E,3,FALSE)</f>
        <v>#N/A</v>
      </c>
      <c r="K119" s="344" t="e">
        <f>VLOOKUP(L119,#REF!,5,FALSE)</f>
        <v>#N/A</v>
      </c>
      <c r="L119" s="247" t="e">
        <f>VLOOKUP(D119,Coverag!A:H,4,FALSE)</f>
        <v>#N/A</v>
      </c>
      <c r="M119" s="533"/>
      <c r="N119" s="529"/>
      <c r="O119" s="529"/>
      <c r="P119" s="529"/>
      <c r="Q119" s="529"/>
      <c r="R119" s="529"/>
      <c r="S119" s="529"/>
      <c r="T119" s="564"/>
      <c r="U119" s="565"/>
      <c r="V119" s="535"/>
      <c r="W119" s="535"/>
      <c r="X119" s="535"/>
      <c r="Y119" s="535"/>
      <c r="Z119" s="536"/>
      <c r="AA119" s="197"/>
      <c r="AC119" s="617"/>
      <c r="AD119" s="618"/>
      <c r="AE119" s="618"/>
      <c r="AF119" s="619"/>
      <c r="AG119" s="529"/>
      <c r="AH119" s="529"/>
      <c r="AI119" s="529"/>
      <c r="AJ119" s="529"/>
      <c r="AK119" s="529"/>
      <c r="AL119" s="529"/>
      <c r="AM119" s="620"/>
      <c r="AN119" s="199"/>
    </row>
    <row r="120" spans="1:40" s="198" customFormat="1" ht="30" customHeight="1">
      <c r="A120" s="431"/>
      <c r="B120" s="200">
        <f t="shared" si="18"/>
        <v>4</v>
      </c>
      <c r="C120" s="168" t="e">
        <f>VLOOKUP(D120,Coverag!A:E,5,FALSE)</f>
        <v>#N/A</v>
      </c>
      <c r="D120" s="135"/>
      <c r="E120" s="344" t="e">
        <f>VLOOKUP(D120,Coverag!A:E,2,FALSE)</f>
        <v>#N/A</v>
      </c>
      <c r="F120" s="344" t="e">
        <f>VLOOKUP(D120,#REF!,2,FALSE)</f>
        <v>#REF!</v>
      </c>
      <c r="G120" s="345" t="e">
        <f>VLOOKUP(E120,#REF!,2,FALSE)</f>
        <v>#N/A</v>
      </c>
      <c r="H120" s="138"/>
      <c r="I120" s="174"/>
      <c r="J120" s="346" t="e">
        <f>VLOOKUP(D120,Coverag!A:E,3,FALSE)</f>
        <v>#N/A</v>
      </c>
      <c r="K120" s="344" t="e">
        <f>VLOOKUP(L120,#REF!,5,FALSE)</f>
        <v>#N/A</v>
      </c>
      <c r="L120" s="247" t="e">
        <f>VLOOKUP(D120,Coverag!A:H,4,FALSE)</f>
        <v>#N/A</v>
      </c>
      <c r="M120" s="533"/>
      <c r="N120" s="529"/>
      <c r="O120" s="529"/>
      <c r="P120" s="529"/>
      <c r="Q120" s="529"/>
      <c r="R120" s="529"/>
      <c r="S120" s="529"/>
      <c r="T120" s="564"/>
      <c r="U120" s="565"/>
      <c r="V120" s="535"/>
      <c r="W120" s="535"/>
      <c r="X120" s="535"/>
      <c r="Y120" s="535"/>
      <c r="Z120" s="536"/>
      <c r="AA120" s="197"/>
      <c r="AC120" s="617"/>
      <c r="AD120" s="618"/>
      <c r="AE120" s="618"/>
      <c r="AF120" s="619"/>
      <c r="AG120" s="529"/>
      <c r="AH120" s="529"/>
      <c r="AI120" s="529"/>
      <c r="AJ120" s="529"/>
      <c r="AK120" s="529"/>
      <c r="AL120" s="529"/>
      <c r="AM120" s="620"/>
      <c r="AN120" s="199"/>
    </row>
    <row r="121" spans="1:40" s="198" customFormat="1" ht="30" customHeight="1">
      <c r="A121" s="431"/>
      <c r="B121" s="200">
        <f t="shared" si="18"/>
        <v>4</v>
      </c>
      <c r="C121" s="168" t="e">
        <f>VLOOKUP(D121,Coverag!A:E,5,FALSE)</f>
        <v>#N/A</v>
      </c>
      <c r="D121" s="135"/>
      <c r="E121" s="344" t="e">
        <f>VLOOKUP(D121,Coverag!A:E,2,FALSE)</f>
        <v>#N/A</v>
      </c>
      <c r="F121" s="344" t="e">
        <f>VLOOKUP(D121,#REF!,2,FALSE)</f>
        <v>#REF!</v>
      </c>
      <c r="G121" s="345" t="e">
        <f>VLOOKUP(E121,#REF!,2,FALSE)</f>
        <v>#N/A</v>
      </c>
      <c r="H121" s="138"/>
      <c r="I121" s="174"/>
      <c r="J121" s="346" t="e">
        <f>VLOOKUP(D121,Coverag!A:E,3,FALSE)</f>
        <v>#N/A</v>
      </c>
      <c r="K121" s="344" t="e">
        <f>VLOOKUP(L121,#REF!,5,FALSE)</f>
        <v>#N/A</v>
      </c>
      <c r="L121" s="247" t="e">
        <f>VLOOKUP(D121,Coverag!A:H,4,FALSE)</f>
        <v>#N/A</v>
      </c>
      <c r="M121" s="533"/>
      <c r="N121" s="529"/>
      <c r="O121" s="529"/>
      <c r="P121" s="529"/>
      <c r="Q121" s="529"/>
      <c r="R121" s="529"/>
      <c r="S121" s="529"/>
      <c r="T121" s="564"/>
      <c r="U121" s="565"/>
      <c r="V121" s="535"/>
      <c r="W121" s="535"/>
      <c r="X121" s="535"/>
      <c r="Y121" s="535"/>
      <c r="Z121" s="536"/>
      <c r="AA121" s="197"/>
      <c r="AC121" s="617"/>
      <c r="AD121" s="618"/>
      <c r="AE121" s="618"/>
      <c r="AF121" s="619"/>
      <c r="AG121" s="529"/>
      <c r="AH121" s="529"/>
      <c r="AI121" s="529"/>
      <c r="AJ121" s="529"/>
      <c r="AK121" s="529"/>
      <c r="AL121" s="529"/>
      <c r="AM121" s="620"/>
      <c r="AN121" s="199"/>
    </row>
    <row r="122" spans="1:40" s="198" customFormat="1" ht="30" customHeight="1" thickBot="1">
      <c r="A122" s="431"/>
      <c r="B122" s="201">
        <f t="shared" si="18"/>
        <v>4</v>
      </c>
      <c r="C122" s="180" t="e">
        <f>VLOOKUP(D122,Coverag!A:E,5,FALSE)</f>
        <v>#N/A</v>
      </c>
      <c r="D122" s="183"/>
      <c r="E122" s="347" t="e">
        <f>VLOOKUP(D122,Coverag!A:E,2,FALSE)</f>
        <v>#N/A</v>
      </c>
      <c r="F122" s="347" t="e">
        <f>VLOOKUP(D122,#REF!,2,FALSE)</f>
        <v>#REF!</v>
      </c>
      <c r="G122" s="348" t="e">
        <f>VLOOKUP(E122,#REF!,2,FALSE)</f>
        <v>#N/A</v>
      </c>
      <c r="H122" s="181"/>
      <c r="I122" s="182"/>
      <c r="J122" s="382" t="e">
        <f>VLOOKUP(D122,Coverag!A:E,3,FALSE)</f>
        <v>#N/A</v>
      </c>
      <c r="K122" s="347" t="e">
        <f>VLOOKUP(L122,#REF!,5,FALSE)</f>
        <v>#N/A</v>
      </c>
      <c r="L122" s="247" t="e">
        <f>VLOOKUP(D122,Coverag!A:H,4,FALSE)</f>
        <v>#N/A</v>
      </c>
      <c r="M122" s="537"/>
      <c r="N122" s="538"/>
      <c r="O122" s="538"/>
      <c r="P122" s="538"/>
      <c r="Q122" s="529"/>
      <c r="R122" s="529"/>
      <c r="S122" s="529"/>
      <c r="T122" s="566"/>
      <c r="U122" s="567"/>
      <c r="V122" s="540"/>
      <c r="W122" s="540"/>
      <c r="X122" s="540"/>
      <c r="Y122" s="540"/>
      <c r="Z122" s="541"/>
      <c r="AA122" s="197"/>
      <c r="AC122" s="621"/>
      <c r="AD122" s="622"/>
      <c r="AE122" s="622"/>
      <c r="AF122" s="623"/>
      <c r="AG122" s="538"/>
      <c r="AH122" s="538"/>
      <c r="AI122" s="538"/>
      <c r="AJ122" s="538"/>
      <c r="AK122" s="538"/>
      <c r="AL122" s="538"/>
      <c r="AM122" s="624"/>
      <c r="AN122" s="199"/>
    </row>
    <row r="123" spans="1:40" s="208" customFormat="1" ht="30" customHeight="1" thickTop="1" thickBot="1">
      <c r="A123" s="431"/>
      <c r="B123" s="202">
        <f t="shared" si="18"/>
        <v>4</v>
      </c>
      <c r="C123" s="184"/>
      <c r="D123" s="368" t="s">
        <v>12</v>
      </c>
      <c r="E123" s="368"/>
      <c r="F123" s="368"/>
      <c r="G123" s="369"/>
      <c r="H123" s="203">
        <f>SUM(H105:H122)</f>
        <v>0</v>
      </c>
      <c r="I123" s="204">
        <f>SUM(I105:I122)</f>
        <v>0</v>
      </c>
      <c r="J123" s="370"/>
      <c r="K123" s="371"/>
      <c r="L123" s="205"/>
      <c r="M123" s="203">
        <f>SUM(M105:M122)</f>
        <v>0</v>
      </c>
      <c r="N123" s="206">
        <f>SUM(N105:N122)</f>
        <v>0</v>
      </c>
      <c r="O123" s="206">
        <f>SUM(O105:O122)</f>
        <v>0</v>
      </c>
      <c r="P123" s="206">
        <f>SUM(P105:P122)</f>
        <v>0</v>
      </c>
      <c r="Q123" s="206">
        <f t="shared" ref="Q123:T123" si="19">SUM(Q105:Q122)</f>
        <v>0</v>
      </c>
      <c r="R123" s="206">
        <f t="shared" si="19"/>
        <v>0</v>
      </c>
      <c r="S123" s="206">
        <f t="shared" si="19"/>
        <v>0</v>
      </c>
      <c r="T123" s="206">
        <f t="shared" si="19"/>
        <v>0</v>
      </c>
      <c r="U123" s="374"/>
      <c r="V123" s="375"/>
      <c r="W123" s="375"/>
      <c r="X123" s="375"/>
      <c r="Y123" s="375"/>
      <c r="Z123" s="376"/>
      <c r="AA123" s="207"/>
      <c r="AC123" s="273"/>
      <c r="AD123" s="274"/>
      <c r="AE123" s="275"/>
      <c r="AF123" s="276">
        <f t="shared" ref="AF123:AM123" si="20">SUM(AF105:AF122)</f>
        <v>0</v>
      </c>
      <c r="AG123" s="276">
        <f t="shared" si="20"/>
        <v>0</v>
      </c>
      <c r="AH123" s="276">
        <f t="shared" si="20"/>
        <v>0</v>
      </c>
      <c r="AI123" s="276">
        <f t="shared" si="20"/>
        <v>0</v>
      </c>
      <c r="AJ123" s="276">
        <f t="shared" si="20"/>
        <v>0</v>
      </c>
      <c r="AK123" s="276">
        <f t="shared" si="20"/>
        <v>0</v>
      </c>
      <c r="AL123" s="276">
        <f t="shared" si="20"/>
        <v>0</v>
      </c>
      <c r="AM123" s="277">
        <f t="shared" si="20"/>
        <v>0</v>
      </c>
      <c r="AN123" s="209"/>
    </row>
    <row r="124" spans="1:40" s="160" customFormat="1" ht="30" customHeight="1" thickTop="1" thickBot="1">
      <c r="A124" s="431"/>
      <c r="B124" s="210">
        <f t="shared" si="18"/>
        <v>4</v>
      </c>
      <c r="C124" s="210"/>
      <c r="D124" s="261"/>
      <c r="E124" s="261"/>
      <c r="F124" s="261"/>
      <c r="G124" s="261"/>
      <c r="H124" s="261"/>
      <c r="I124" s="261"/>
      <c r="J124" s="255"/>
      <c r="K124" s="255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433"/>
      <c r="Z124" s="433"/>
      <c r="AA124" s="159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161"/>
    </row>
    <row r="125" spans="1:40" s="160" customFormat="1" ht="30" customHeight="1" thickTop="1" thickBot="1">
      <c r="A125" s="431"/>
      <c r="B125" s="192">
        <f t="shared" si="18"/>
        <v>4</v>
      </c>
      <c r="C125" s="334" t="s">
        <v>11</v>
      </c>
      <c r="D125" s="335"/>
      <c r="E125" s="335"/>
      <c r="F125" s="335"/>
      <c r="G125" s="335"/>
      <c r="H125" s="335"/>
      <c r="I125" s="335"/>
      <c r="J125" s="335"/>
      <c r="K125" s="335"/>
      <c r="L125" s="335"/>
      <c r="M125" s="335"/>
      <c r="N125" s="335"/>
      <c r="O125" s="350" t="s">
        <v>10</v>
      </c>
      <c r="P125" s="351"/>
      <c r="Q125" s="351"/>
      <c r="R125" s="351"/>
      <c r="S125" s="351"/>
      <c r="T125" s="352"/>
      <c r="U125" s="350" t="s">
        <v>667</v>
      </c>
      <c r="V125" s="351"/>
      <c r="W125" s="351"/>
      <c r="X125" s="351"/>
      <c r="Y125" s="351"/>
      <c r="Z125" s="352"/>
      <c r="AA125" s="159"/>
      <c r="AC125" s="589" t="s">
        <v>39</v>
      </c>
      <c r="AD125" s="590"/>
      <c r="AE125" s="590"/>
      <c r="AF125" s="590"/>
      <c r="AG125" s="590"/>
      <c r="AH125" s="590"/>
      <c r="AI125" s="590"/>
      <c r="AJ125" s="590"/>
      <c r="AK125" s="590"/>
      <c r="AL125" s="590"/>
      <c r="AM125" s="591"/>
      <c r="AN125" s="161"/>
    </row>
    <row r="126" spans="1:40" s="160" customFormat="1" ht="30" customHeight="1" thickTop="1">
      <c r="A126" s="431"/>
      <c r="B126" s="193">
        <f t="shared" si="18"/>
        <v>4</v>
      </c>
      <c r="C126" s="542"/>
      <c r="D126" s="542"/>
      <c r="E126" s="542"/>
      <c r="F126" s="542"/>
      <c r="G126" s="542"/>
      <c r="H126" s="542"/>
      <c r="I126" s="542"/>
      <c r="J126" s="542"/>
      <c r="K126" s="542"/>
      <c r="L126" s="542"/>
      <c r="M126" s="542"/>
      <c r="N126" s="542"/>
      <c r="O126" s="543"/>
      <c r="P126" s="544"/>
      <c r="Q126" s="544"/>
      <c r="R126" s="544"/>
      <c r="S126" s="544"/>
      <c r="T126" s="545"/>
      <c r="U126" s="546"/>
      <c r="V126" s="547"/>
      <c r="W126" s="547"/>
      <c r="X126" s="547"/>
      <c r="Y126" s="547"/>
      <c r="Z126" s="548"/>
      <c r="AA126" s="159"/>
      <c r="AC126" s="592"/>
      <c r="AD126" s="593"/>
      <c r="AE126" s="593"/>
      <c r="AF126" s="593"/>
      <c r="AG126" s="593"/>
      <c r="AH126" s="593"/>
      <c r="AI126" s="593"/>
      <c r="AJ126" s="593"/>
      <c r="AK126" s="593"/>
      <c r="AL126" s="593"/>
      <c r="AM126" s="594"/>
      <c r="AN126" s="161"/>
    </row>
    <row r="127" spans="1:40" s="160" customFormat="1" ht="30" customHeight="1">
      <c r="A127" s="431"/>
      <c r="B127" s="194">
        <f t="shared" si="18"/>
        <v>4</v>
      </c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549"/>
      <c r="N127" s="549"/>
      <c r="O127" s="550"/>
      <c r="P127" s="551"/>
      <c r="Q127" s="551"/>
      <c r="R127" s="551"/>
      <c r="S127" s="551"/>
      <c r="T127" s="552"/>
      <c r="U127" s="553"/>
      <c r="V127" s="551"/>
      <c r="W127" s="551"/>
      <c r="X127" s="551"/>
      <c r="Y127" s="551"/>
      <c r="Z127" s="552"/>
      <c r="AA127" s="159"/>
      <c r="AC127" s="592"/>
      <c r="AD127" s="593"/>
      <c r="AE127" s="593"/>
      <c r="AF127" s="593"/>
      <c r="AG127" s="593"/>
      <c r="AH127" s="593"/>
      <c r="AI127" s="593"/>
      <c r="AJ127" s="593"/>
      <c r="AK127" s="593"/>
      <c r="AL127" s="593"/>
      <c r="AM127" s="594"/>
      <c r="AN127" s="161"/>
    </row>
    <row r="128" spans="1:40" s="160" customFormat="1" ht="30" customHeight="1">
      <c r="A128" s="431"/>
      <c r="B128" s="194">
        <f t="shared" si="18"/>
        <v>4</v>
      </c>
      <c r="C128" s="549"/>
      <c r="D128" s="549"/>
      <c r="E128" s="549"/>
      <c r="F128" s="549"/>
      <c r="G128" s="549"/>
      <c r="H128" s="549"/>
      <c r="I128" s="549"/>
      <c r="J128" s="549"/>
      <c r="K128" s="549"/>
      <c r="L128" s="549"/>
      <c r="M128" s="549"/>
      <c r="N128" s="549"/>
      <c r="O128" s="550"/>
      <c r="P128" s="551"/>
      <c r="Q128" s="551"/>
      <c r="R128" s="551"/>
      <c r="S128" s="551"/>
      <c r="T128" s="552"/>
      <c r="U128" s="553"/>
      <c r="V128" s="551"/>
      <c r="W128" s="551"/>
      <c r="X128" s="551"/>
      <c r="Y128" s="551"/>
      <c r="Z128" s="552"/>
      <c r="AA128" s="159"/>
      <c r="AC128" s="592"/>
      <c r="AD128" s="593"/>
      <c r="AE128" s="593"/>
      <c r="AF128" s="593"/>
      <c r="AG128" s="593"/>
      <c r="AH128" s="593"/>
      <c r="AI128" s="593"/>
      <c r="AJ128" s="593"/>
      <c r="AK128" s="593"/>
      <c r="AL128" s="593"/>
      <c r="AM128" s="594"/>
      <c r="AN128" s="161"/>
    </row>
    <row r="129" spans="1:40" s="160" customFormat="1" ht="30" customHeight="1" thickBot="1">
      <c r="A129" s="431"/>
      <c r="B129" s="195">
        <f t="shared" si="18"/>
        <v>4</v>
      </c>
      <c r="C129" s="554"/>
      <c r="D129" s="554"/>
      <c r="E129" s="554"/>
      <c r="F129" s="554"/>
      <c r="G129" s="554"/>
      <c r="H129" s="554"/>
      <c r="I129" s="554"/>
      <c r="J129" s="554"/>
      <c r="K129" s="554"/>
      <c r="L129" s="554"/>
      <c r="M129" s="554"/>
      <c r="N129" s="554"/>
      <c r="O129" s="555"/>
      <c r="P129" s="556"/>
      <c r="Q129" s="556"/>
      <c r="R129" s="556"/>
      <c r="S129" s="556"/>
      <c r="T129" s="557"/>
      <c r="U129" s="558"/>
      <c r="V129" s="556"/>
      <c r="W129" s="556"/>
      <c r="X129" s="556"/>
      <c r="Y129" s="556"/>
      <c r="Z129" s="557"/>
      <c r="AA129" s="159"/>
      <c r="AC129" s="592"/>
      <c r="AD129" s="593"/>
      <c r="AE129" s="593"/>
      <c r="AF129" s="593"/>
      <c r="AG129" s="593"/>
      <c r="AH129" s="593"/>
      <c r="AI129" s="593"/>
      <c r="AJ129" s="593"/>
      <c r="AK129" s="593"/>
      <c r="AL129" s="593"/>
      <c r="AM129" s="594"/>
      <c r="AN129" s="161"/>
    </row>
    <row r="130" spans="1:40" s="2" customFormat="1" ht="30" customHeight="1" thickTop="1" thickBot="1">
      <c r="A130" s="431"/>
      <c r="B130" s="124">
        <f t="shared" si="18"/>
        <v>4</v>
      </c>
      <c r="C130" s="336" t="s">
        <v>8</v>
      </c>
      <c r="D130" s="337"/>
      <c r="E130" s="337"/>
      <c r="F130" s="337"/>
      <c r="G130" s="353" t="str">
        <f>+F$3</f>
        <v>amr mostafa</v>
      </c>
      <c r="H130" s="354"/>
      <c r="I130" s="354"/>
      <c r="J130" s="354"/>
      <c r="K130" s="354"/>
      <c r="L130" s="354"/>
      <c r="M130" s="354"/>
      <c r="N130" s="355"/>
      <c r="O130" s="356" t="s">
        <v>7</v>
      </c>
      <c r="P130" s="357"/>
      <c r="Q130" s="357"/>
      <c r="R130" s="357"/>
      <c r="S130" s="358"/>
      <c r="T130" s="353" t="str">
        <f>+O$3</f>
        <v>wael</v>
      </c>
      <c r="U130" s="354"/>
      <c r="V130" s="354"/>
      <c r="W130" s="354"/>
      <c r="X130" s="354"/>
      <c r="Y130" s="354"/>
      <c r="Z130" s="354"/>
      <c r="AA130" s="3"/>
      <c r="AC130" s="592"/>
      <c r="AD130" s="593"/>
      <c r="AE130" s="593"/>
      <c r="AF130" s="593"/>
      <c r="AG130" s="593"/>
      <c r="AH130" s="593"/>
      <c r="AI130" s="593"/>
      <c r="AJ130" s="593"/>
      <c r="AK130" s="593"/>
      <c r="AL130" s="593"/>
      <c r="AM130" s="594"/>
      <c r="AN130" s="21"/>
    </row>
    <row r="131" spans="1:40" s="2" customFormat="1" ht="30" customHeight="1" thickTop="1" thickBot="1">
      <c r="A131" s="432"/>
      <c r="B131" s="24">
        <f t="shared" si="18"/>
        <v>4</v>
      </c>
      <c r="C131" s="338" t="s">
        <v>6</v>
      </c>
      <c r="D131" s="339"/>
      <c r="E131" s="339"/>
      <c r="F131" s="340"/>
      <c r="G131" s="379" t="str">
        <f>F$3</f>
        <v>amr mostafa</v>
      </c>
      <c r="H131" s="380"/>
      <c r="I131" s="380"/>
      <c r="J131" s="380"/>
      <c r="K131" s="380"/>
      <c r="L131" s="380"/>
      <c r="M131" s="380"/>
      <c r="N131" s="381"/>
      <c r="O131" s="359" t="s">
        <v>6</v>
      </c>
      <c r="P131" s="359"/>
      <c r="Q131" s="360" t="str">
        <f>+O$3</f>
        <v>wael</v>
      </c>
      <c r="R131" s="361"/>
      <c r="S131" s="361"/>
      <c r="T131" s="362"/>
      <c r="U131" s="362"/>
      <c r="V131" s="125" t="s">
        <v>5</v>
      </c>
      <c r="W131" s="125">
        <f>+B104</f>
        <v>4</v>
      </c>
      <c r="X131" s="125">
        <f>+F$2</f>
        <v>9</v>
      </c>
      <c r="Y131" s="363">
        <f>+J$2</f>
        <v>2015</v>
      </c>
      <c r="Z131" s="364"/>
      <c r="AA131" s="3"/>
      <c r="AC131" s="595"/>
      <c r="AD131" s="596"/>
      <c r="AE131" s="596"/>
      <c r="AF131" s="596"/>
      <c r="AG131" s="596"/>
      <c r="AH131" s="596"/>
      <c r="AI131" s="596"/>
      <c r="AJ131" s="596"/>
      <c r="AK131" s="596"/>
      <c r="AL131" s="596"/>
      <c r="AM131" s="597"/>
      <c r="AN131" s="21"/>
    </row>
    <row r="132" spans="1:40" s="2" customFormat="1" ht="30" customHeight="1" thickTop="1" thickBot="1">
      <c r="A132" s="430">
        <v>5</v>
      </c>
      <c r="B132" s="242"/>
      <c r="C132" s="11"/>
      <c r="D132" s="38"/>
      <c r="E132" s="3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9"/>
      <c r="R132" s="50"/>
      <c r="S132" s="39"/>
      <c r="T132" s="51"/>
      <c r="U132" s="39"/>
      <c r="V132" s="254" t="s">
        <v>24</v>
      </c>
      <c r="W132" s="254" t="s">
        <v>19</v>
      </c>
      <c r="X132" s="254" t="s">
        <v>20</v>
      </c>
      <c r="Y132" s="254" t="s">
        <v>22</v>
      </c>
      <c r="Z132" s="254" t="s">
        <v>21</v>
      </c>
      <c r="AA132" s="3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21"/>
    </row>
    <row r="133" spans="1:40" s="2" customFormat="1" ht="30" customHeight="1" thickBot="1">
      <c r="A133" s="430"/>
      <c r="B133" s="241">
        <v>5</v>
      </c>
      <c r="C133" s="12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25" t="s">
        <v>27</v>
      </c>
      <c r="V133" s="16"/>
      <c r="W133" s="17"/>
      <c r="X133" s="17"/>
      <c r="Y133" s="17"/>
      <c r="Z133" s="18"/>
      <c r="AA133" s="3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21"/>
    </row>
    <row r="134" spans="1:40" s="155" customFormat="1" ht="30" customHeight="1" thickTop="1" thickBot="1">
      <c r="A134" s="431"/>
      <c r="B134" s="157">
        <v>5</v>
      </c>
      <c r="C134" s="142" t="s">
        <v>16</v>
      </c>
      <c r="D134" s="143" t="s">
        <v>4</v>
      </c>
      <c r="E134" s="341" t="s">
        <v>15</v>
      </c>
      <c r="F134" s="341"/>
      <c r="G134" s="342"/>
      <c r="H134" s="144" t="s">
        <v>663</v>
      </c>
      <c r="I134" s="145" t="s">
        <v>662</v>
      </c>
      <c r="J134" s="343" t="s">
        <v>14</v>
      </c>
      <c r="K134" s="341"/>
      <c r="L134" s="146" t="s">
        <v>28</v>
      </c>
      <c r="M134" s="147" t="str">
        <f t="shared" ref="M134:U134" si="21">M14</f>
        <v>Trendo</v>
      </c>
      <c r="N134" s="148" t="str">
        <f t="shared" si="21"/>
        <v>P50</v>
      </c>
      <c r="O134" s="148" t="str">
        <f t="shared" si="21"/>
        <v>P100</v>
      </c>
      <c r="P134" s="148" t="str">
        <f t="shared" si="21"/>
        <v>PROS</v>
      </c>
      <c r="Q134" s="158" t="str">
        <f t="shared" si="21"/>
        <v>AVO</v>
      </c>
      <c r="R134" s="158" t="str">
        <f t="shared" si="21"/>
        <v>ASPA</v>
      </c>
      <c r="S134" s="158" t="str">
        <f t="shared" si="21"/>
        <v>VAIL</v>
      </c>
      <c r="T134" s="158" t="str">
        <f t="shared" si="21"/>
        <v>STAZO</v>
      </c>
      <c r="U134" s="377" t="str">
        <f t="shared" si="21"/>
        <v>COMMENT</v>
      </c>
      <c r="V134" s="378"/>
      <c r="W134" s="378"/>
      <c r="X134" s="378"/>
      <c r="Y134" s="378"/>
      <c r="Z134" s="378"/>
      <c r="AA134" s="154"/>
      <c r="AC134" s="271" t="s">
        <v>656</v>
      </c>
      <c r="AD134" s="271" t="s">
        <v>36</v>
      </c>
      <c r="AE134" s="271" t="s">
        <v>37</v>
      </c>
      <c r="AF134" s="149" t="str">
        <f t="shared" ref="AF134:AM134" si="22">M134</f>
        <v>Trendo</v>
      </c>
      <c r="AG134" s="148" t="str">
        <f t="shared" si="22"/>
        <v>P50</v>
      </c>
      <c r="AH134" s="148" t="str">
        <f t="shared" si="22"/>
        <v>P100</v>
      </c>
      <c r="AI134" s="148" t="str">
        <f t="shared" si="22"/>
        <v>PROS</v>
      </c>
      <c r="AJ134" s="148" t="str">
        <f t="shared" si="22"/>
        <v>AVO</v>
      </c>
      <c r="AK134" s="148" t="str">
        <f t="shared" si="22"/>
        <v>ASPA</v>
      </c>
      <c r="AL134" s="148" t="str">
        <f t="shared" si="22"/>
        <v>VAIL</v>
      </c>
      <c r="AM134" s="278" t="str">
        <f t="shared" si="22"/>
        <v>STAZO</v>
      </c>
      <c r="AN134" s="156"/>
    </row>
    <row r="135" spans="1:40" s="198" customFormat="1" ht="30" customHeight="1" thickTop="1">
      <c r="A135" s="431"/>
      <c r="B135" s="196">
        <f t="shared" ref="B135:B161" si="23">+B134</f>
        <v>5</v>
      </c>
      <c r="C135" s="134" t="e">
        <f>VLOOKUP(D135,Coverag!A:E,5,FALSE)</f>
        <v>#N/A</v>
      </c>
      <c r="D135" s="135"/>
      <c r="E135" s="372" t="e">
        <f>VLOOKUP(D135,Coverag!A:E,2,FALSE)</f>
        <v>#N/A</v>
      </c>
      <c r="F135" s="372" t="e">
        <f>VLOOKUP(D135,#REF!,2,FALSE)</f>
        <v>#REF!</v>
      </c>
      <c r="G135" s="373" t="e">
        <f>VLOOKUP(E135,#REF!,2,FALSE)</f>
        <v>#N/A</v>
      </c>
      <c r="H135" s="136"/>
      <c r="I135" s="137"/>
      <c r="J135" s="383" t="e">
        <f>VLOOKUP(D135,Coverag!A:E,3,FALSE)</f>
        <v>#N/A</v>
      </c>
      <c r="K135" s="372" t="e">
        <f>VLOOKUP(L135,#REF!,5,FALSE)</f>
        <v>#N/A</v>
      </c>
      <c r="L135" s="247" t="e">
        <f>VLOOKUP(D135,Coverag!A:H,4,FALSE)</f>
        <v>#N/A</v>
      </c>
      <c r="M135" s="527"/>
      <c r="N135" s="528"/>
      <c r="O135" s="528"/>
      <c r="P135" s="528"/>
      <c r="Q135" s="529"/>
      <c r="R135" s="529"/>
      <c r="S135" s="529"/>
      <c r="T135" s="562"/>
      <c r="U135" s="563"/>
      <c r="V135" s="531"/>
      <c r="W135" s="531"/>
      <c r="X135" s="531"/>
      <c r="Y135" s="531"/>
      <c r="Z135" s="532"/>
      <c r="AA135" s="197"/>
      <c r="AC135" s="613"/>
      <c r="AD135" s="614"/>
      <c r="AE135" s="614"/>
      <c r="AF135" s="615"/>
      <c r="AG135" s="528"/>
      <c r="AH135" s="528"/>
      <c r="AI135" s="528"/>
      <c r="AJ135" s="528"/>
      <c r="AK135" s="528"/>
      <c r="AL135" s="528"/>
      <c r="AM135" s="616"/>
      <c r="AN135" s="199"/>
    </row>
    <row r="136" spans="1:40" s="198" customFormat="1" ht="30" customHeight="1">
      <c r="A136" s="431"/>
      <c r="B136" s="200">
        <f t="shared" si="23"/>
        <v>5</v>
      </c>
      <c r="C136" s="168" t="e">
        <f>VLOOKUP(D136,Coverag!A:E,5,FALSE)</f>
        <v>#N/A</v>
      </c>
      <c r="D136" s="135"/>
      <c r="E136" s="344" t="e">
        <f>VLOOKUP(D136,Coverag!A:E,2,FALSE)</f>
        <v>#N/A</v>
      </c>
      <c r="F136" s="344" t="e">
        <f>VLOOKUP(D136,#REF!,2,FALSE)</f>
        <v>#REF!</v>
      </c>
      <c r="G136" s="345" t="e">
        <f>VLOOKUP(E136,#REF!,2,FALSE)</f>
        <v>#N/A</v>
      </c>
      <c r="H136" s="138"/>
      <c r="I136" s="174"/>
      <c r="J136" s="346" t="e">
        <f>VLOOKUP(D136,Coverag!A:E,3,FALSE)</f>
        <v>#N/A</v>
      </c>
      <c r="K136" s="344" t="e">
        <f>VLOOKUP(L136,#REF!,5,FALSE)</f>
        <v>#N/A</v>
      </c>
      <c r="L136" s="247" t="e">
        <f>VLOOKUP(D136,Coverag!A:H,4,FALSE)</f>
        <v>#N/A</v>
      </c>
      <c r="M136" s="533"/>
      <c r="N136" s="529"/>
      <c r="O136" s="529"/>
      <c r="P136" s="529"/>
      <c r="Q136" s="529"/>
      <c r="R136" s="529"/>
      <c r="S136" s="529"/>
      <c r="T136" s="564"/>
      <c r="U136" s="565"/>
      <c r="V136" s="535"/>
      <c r="W136" s="535"/>
      <c r="X136" s="535"/>
      <c r="Y136" s="535"/>
      <c r="Z136" s="536"/>
      <c r="AA136" s="197"/>
      <c r="AC136" s="617"/>
      <c r="AD136" s="618"/>
      <c r="AE136" s="618"/>
      <c r="AF136" s="619"/>
      <c r="AG136" s="529"/>
      <c r="AH136" s="529"/>
      <c r="AI136" s="529"/>
      <c r="AJ136" s="529"/>
      <c r="AK136" s="529"/>
      <c r="AL136" s="529"/>
      <c r="AM136" s="620"/>
      <c r="AN136" s="199"/>
    </row>
    <row r="137" spans="1:40" s="198" customFormat="1" ht="30" customHeight="1">
      <c r="A137" s="431"/>
      <c r="B137" s="200">
        <f t="shared" si="23"/>
        <v>5</v>
      </c>
      <c r="C137" s="168" t="e">
        <f>VLOOKUP(D137,Coverag!A:E,5,FALSE)</f>
        <v>#N/A</v>
      </c>
      <c r="D137" s="135"/>
      <c r="E137" s="344" t="e">
        <f>VLOOKUP(D137,Coverag!A:E,2,FALSE)</f>
        <v>#N/A</v>
      </c>
      <c r="F137" s="344" t="e">
        <f>VLOOKUP(D137,#REF!,2,FALSE)</f>
        <v>#REF!</v>
      </c>
      <c r="G137" s="345" t="e">
        <f>VLOOKUP(E137,#REF!,2,FALSE)</f>
        <v>#N/A</v>
      </c>
      <c r="H137" s="138"/>
      <c r="I137" s="174"/>
      <c r="J137" s="346" t="e">
        <f>VLOOKUP(D137,Coverag!A:E,3,FALSE)</f>
        <v>#N/A</v>
      </c>
      <c r="K137" s="344" t="e">
        <f>VLOOKUP(L137,#REF!,5,FALSE)</f>
        <v>#N/A</v>
      </c>
      <c r="L137" s="247" t="e">
        <f>VLOOKUP(D137,Coverag!A:H,4,FALSE)</f>
        <v>#N/A</v>
      </c>
      <c r="M137" s="533"/>
      <c r="N137" s="529"/>
      <c r="O137" s="529"/>
      <c r="P137" s="529"/>
      <c r="Q137" s="529"/>
      <c r="R137" s="529"/>
      <c r="S137" s="529"/>
      <c r="T137" s="564"/>
      <c r="U137" s="565"/>
      <c r="V137" s="535"/>
      <c r="W137" s="535"/>
      <c r="X137" s="535"/>
      <c r="Y137" s="535"/>
      <c r="Z137" s="536"/>
      <c r="AA137" s="197"/>
      <c r="AC137" s="617"/>
      <c r="AD137" s="618"/>
      <c r="AE137" s="618"/>
      <c r="AF137" s="619"/>
      <c r="AG137" s="529"/>
      <c r="AH137" s="529"/>
      <c r="AI137" s="529"/>
      <c r="AJ137" s="529"/>
      <c r="AK137" s="529"/>
      <c r="AL137" s="529"/>
      <c r="AM137" s="620"/>
      <c r="AN137" s="199"/>
    </row>
    <row r="138" spans="1:40" s="198" customFormat="1" ht="30" customHeight="1">
      <c r="A138" s="431"/>
      <c r="B138" s="200">
        <f t="shared" si="23"/>
        <v>5</v>
      </c>
      <c r="C138" s="168" t="e">
        <f>VLOOKUP(D138,Coverag!A:E,5,FALSE)</f>
        <v>#N/A</v>
      </c>
      <c r="D138" s="135"/>
      <c r="E138" s="344" t="e">
        <f>VLOOKUP(D138,Coverag!A:E,2,FALSE)</f>
        <v>#N/A</v>
      </c>
      <c r="F138" s="344" t="e">
        <f>VLOOKUP(D138,#REF!,2,FALSE)</f>
        <v>#REF!</v>
      </c>
      <c r="G138" s="345" t="e">
        <f>VLOOKUP(E138,#REF!,2,FALSE)</f>
        <v>#N/A</v>
      </c>
      <c r="H138" s="138"/>
      <c r="I138" s="174"/>
      <c r="J138" s="346" t="e">
        <f>VLOOKUP(D138,Coverag!A:E,3,FALSE)</f>
        <v>#N/A</v>
      </c>
      <c r="K138" s="344" t="e">
        <f>VLOOKUP(L138,#REF!,5,FALSE)</f>
        <v>#N/A</v>
      </c>
      <c r="L138" s="247" t="e">
        <f>VLOOKUP(D138,Coverag!A:H,4,FALSE)</f>
        <v>#N/A</v>
      </c>
      <c r="M138" s="533"/>
      <c r="N138" s="529"/>
      <c r="O138" s="529"/>
      <c r="P138" s="529"/>
      <c r="Q138" s="529"/>
      <c r="R138" s="529"/>
      <c r="S138" s="529"/>
      <c r="T138" s="564"/>
      <c r="U138" s="565"/>
      <c r="V138" s="535"/>
      <c r="W138" s="535"/>
      <c r="X138" s="535"/>
      <c r="Y138" s="535"/>
      <c r="Z138" s="536"/>
      <c r="AA138" s="197"/>
      <c r="AC138" s="617"/>
      <c r="AD138" s="618"/>
      <c r="AE138" s="618"/>
      <c r="AF138" s="619"/>
      <c r="AG138" s="529"/>
      <c r="AH138" s="529"/>
      <c r="AI138" s="529"/>
      <c r="AJ138" s="529"/>
      <c r="AK138" s="529"/>
      <c r="AL138" s="529"/>
      <c r="AM138" s="620"/>
      <c r="AN138" s="199"/>
    </row>
    <row r="139" spans="1:40" s="198" customFormat="1" ht="30" customHeight="1">
      <c r="A139" s="431"/>
      <c r="B139" s="200">
        <f t="shared" si="23"/>
        <v>5</v>
      </c>
      <c r="C139" s="168" t="e">
        <f>VLOOKUP(D139,Coverag!A:E,5,FALSE)</f>
        <v>#N/A</v>
      </c>
      <c r="D139" s="135"/>
      <c r="E139" s="344" t="e">
        <f>VLOOKUP(D139,Coverag!A:E,2,FALSE)</f>
        <v>#N/A</v>
      </c>
      <c r="F139" s="344" t="e">
        <f>VLOOKUP(D139,#REF!,2,FALSE)</f>
        <v>#REF!</v>
      </c>
      <c r="G139" s="345" t="e">
        <f>VLOOKUP(E139,#REF!,2,FALSE)</f>
        <v>#N/A</v>
      </c>
      <c r="H139" s="138"/>
      <c r="I139" s="174"/>
      <c r="J139" s="346" t="e">
        <f>VLOOKUP(D139,Coverag!A:E,3,FALSE)</f>
        <v>#N/A</v>
      </c>
      <c r="K139" s="344" t="e">
        <f>VLOOKUP(L139,#REF!,5,FALSE)</f>
        <v>#N/A</v>
      </c>
      <c r="L139" s="247" t="e">
        <f>VLOOKUP(D139,Coverag!A:H,4,FALSE)</f>
        <v>#N/A</v>
      </c>
      <c r="M139" s="533"/>
      <c r="N139" s="529"/>
      <c r="O139" s="529"/>
      <c r="P139" s="529"/>
      <c r="Q139" s="529"/>
      <c r="R139" s="529"/>
      <c r="S139" s="529"/>
      <c r="T139" s="564"/>
      <c r="U139" s="565"/>
      <c r="V139" s="535"/>
      <c r="W139" s="535"/>
      <c r="X139" s="535"/>
      <c r="Y139" s="535"/>
      <c r="Z139" s="536"/>
      <c r="AA139" s="197"/>
      <c r="AC139" s="617"/>
      <c r="AD139" s="618"/>
      <c r="AE139" s="618"/>
      <c r="AF139" s="619"/>
      <c r="AG139" s="529"/>
      <c r="AH139" s="529"/>
      <c r="AI139" s="529"/>
      <c r="AJ139" s="529"/>
      <c r="AK139" s="529"/>
      <c r="AL139" s="529"/>
      <c r="AM139" s="620"/>
      <c r="AN139" s="199"/>
    </row>
    <row r="140" spans="1:40" s="198" customFormat="1" ht="30" customHeight="1">
      <c r="A140" s="431"/>
      <c r="B140" s="200">
        <f t="shared" si="23"/>
        <v>5</v>
      </c>
      <c r="C140" s="168" t="e">
        <f>VLOOKUP(D140,Coverag!A:E,5,FALSE)</f>
        <v>#N/A</v>
      </c>
      <c r="D140" s="135"/>
      <c r="E140" s="344" t="e">
        <f>VLOOKUP(D140,Coverag!A:E,2,FALSE)</f>
        <v>#N/A</v>
      </c>
      <c r="F140" s="344" t="e">
        <f>VLOOKUP(D140,#REF!,2,FALSE)</f>
        <v>#REF!</v>
      </c>
      <c r="G140" s="345" t="e">
        <f>VLOOKUP(E140,#REF!,2,FALSE)</f>
        <v>#N/A</v>
      </c>
      <c r="H140" s="138"/>
      <c r="I140" s="174"/>
      <c r="J140" s="346" t="e">
        <f>VLOOKUP(D140,Coverag!A:E,3,FALSE)</f>
        <v>#N/A</v>
      </c>
      <c r="K140" s="344" t="e">
        <f>VLOOKUP(L140,#REF!,5,FALSE)</f>
        <v>#N/A</v>
      </c>
      <c r="L140" s="247" t="e">
        <f>VLOOKUP(D140,Coverag!A:H,4,FALSE)</f>
        <v>#N/A</v>
      </c>
      <c r="M140" s="533"/>
      <c r="N140" s="529"/>
      <c r="O140" s="529"/>
      <c r="P140" s="529"/>
      <c r="Q140" s="529"/>
      <c r="R140" s="529"/>
      <c r="S140" s="529"/>
      <c r="T140" s="564"/>
      <c r="U140" s="565"/>
      <c r="V140" s="535"/>
      <c r="W140" s="535"/>
      <c r="X140" s="535"/>
      <c r="Y140" s="535"/>
      <c r="Z140" s="536"/>
      <c r="AA140" s="197"/>
      <c r="AC140" s="617"/>
      <c r="AD140" s="618"/>
      <c r="AE140" s="618"/>
      <c r="AF140" s="619"/>
      <c r="AG140" s="529"/>
      <c r="AH140" s="529"/>
      <c r="AI140" s="529"/>
      <c r="AJ140" s="529"/>
      <c r="AK140" s="529"/>
      <c r="AL140" s="529"/>
      <c r="AM140" s="620"/>
      <c r="AN140" s="199"/>
    </row>
    <row r="141" spans="1:40" s="198" customFormat="1" ht="30" customHeight="1">
      <c r="A141" s="431"/>
      <c r="B141" s="200">
        <f t="shared" si="23"/>
        <v>5</v>
      </c>
      <c r="C141" s="168" t="e">
        <f>VLOOKUP(D141,Coverag!A:E,5,FALSE)</f>
        <v>#N/A</v>
      </c>
      <c r="D141" s="135"/>
      <c r="E141" s="344" t="e">
        <f>VLOOKUP(D141,Coverag!A:E,2,FALSE)</f>
        <v>#N/A</v>
      </c>
      <c r="F141" s="344" t="e">
        <f>VLOOKUP(D141,#REF!,2,FALSE)</f>
        <v>#REF!</v>
      </c>
      <c r="G141" s="345" t="e">
        <f>VLOOKUP(E141,#REF!,2,FALSE)</f>
        <v>#N/A</v>
      </c>
      <c r="H141" s="138"/>
      <c r="I141" s="174"/>
      <c r="J141" s="346" t="e">
        <f>VLOOKUP(D141,Coverag!A:E,3,FALSE)</f>
        <v>#N/A</v>
      </c>
      <c r="K141" s="344" t="e">
        <f>VLOOKUP(L141,#REF!,5,FALSE)</f>
        <v>#N/A</v>
      </c>
      <c r="L141" s="247" t="e">
        <f>VLOOKUP(D141,Coverag!A:H,4,FALSE)</f>
        <v>#N/A</v>
      </c>
      <c r="M141" s="533"/>
      <c r="N141" s="529"/>
      <c r="O141" s="529"/>
      <c r="P141" s="529"/>
      <c r="Q141" s="529"/>
      <c r="R141" s="529"/>
      <c r="S141" s="529"/>
      <c r="T141" s="564"/>
      <c r="U141" s="565"/>
      <c r="V141" s="535"/>
      <c r="W141" s="535"/>
      <c r="X141" s="535"/>
      <c r="Y141" s="535"/>
      <c r="Z141" s="536"/>
      <c r="AA141" s="197"/>
      <c r="AC141" s="617"/>
      <c r="AD141" s="618"/>
      <c r="AE141" s="618"/>
      <c r="AF141" s="619"/>
      <c r="AG141" s="529"/>
      <c r="AH141" s="529"/>
      <c r="AI141" s="529"/>
      <c r="AJ141" s="529"/>
      <c r="AK141" s="529"/>
      <c r="AL141" s="529"/>
      <c r="AM141" s="620"/>
      <c r="AN141" s="199"/>
    </row>
    <row r="142" spans="1:40" s="198" customFormat="1" ht="30" customHeight="1">
      <c r="A142" s="431"/>
      <c r="B142" s="200">
        <f t="shared" si="23"/>
        <v>5</v>
      </c>
      <c r="C142" s="168" t="e">
        <f>VLOOKUP(D142,Coverag!A:E,5,FALSE)</f>
        <v>#N/A</v>
      </c>
      <c r="D142" s="135"/>
      <c r="E142" s="344" t="e">
        <f>VLOOKUP(D142,Coverag!A:E,2,FALSE)</f>
        <v>#N/A</v>
      </c>
      <c r="F142" s="344" t="e">
        <f>VLOOKUP(D142,#REF!,2,FALSE)</f>
        <v>#REF!</v>
      </c>
      <c r="G142" s="345" t="e">
        <f>VLOOKUP(E142,#REF!,2,FALSE)</f>
        <v>#N/A</v>
      </c>
      <c r="H142" s="138"/>
      <c r="I142" s="174"/>
      <c r="J142" s="346" t="e">
        <f>VLOOKUP(D142,Coverag!A:E,3,FALSE)</f>
        <v>#N/A</v>
      </c>
      <c r="K142" s="344" t="e">
        <f>VLOOKUP(L142,#REF!,5,FALSE)</f>
        <v>#N/A</v>
      </c>
      <c r="L142" s="247" t="e">
        <f>VLOOKUP(D142,Coverag!A:H,4,FALSE)</f>
        <v>#N/A</v>
      </c>
      <c r="M142" s="533"/>
      <c r="N142" s="529"/>
      <c r="O142" s="529"/>
      <c r="P142" s="529"/>
      <c r="Q142" s="529"/>
      <c r="R142" s="529"/>
      <c r="S142" s="529"/>
      <c r="T142" s="564"/>
      <c r="U142" s="565"/>
      <c r="V142" s="535"/>
      <c r="W142" s="535"/>
      <c r="X142" s="535"/>
      <c r="Y142" s="535"/>
      <c r="Z142" s="536"/>
      <c r="AA142" s="197"/>
      <c r="AC142" s="617"/>
      <c r="AD142" s="618"/>
      <c r="AE142" s="618"/>
      <c r="AF142" s="619"/>
      <c r="AG142" s="529"/>
      <c r="AH142" s="529"/>
      <c r="AI142" s="529"/>
      <c r="AJ142" s="529"/>
      <c r="AK142" s="529"/>
      <c r="AL142" s="529"/>
      <c r="AM142" s="620"/>
      <c r="AN142" s="199"/>
    </row>
    <row r="143" spans="1:40" s="198" customFormat="1" ht="30" customHeight="1">
      <c r="A143" s="431"/>
      <c r="B143" s="200">
        <f t="shared" si="23"/>
        <v>5</v>
      </c>
      <c r="C143" s="168" t="e">
        <f>VLOOKUP(D143,Coverag!A:E,5,FALSE)</f>
        <v>#N/A</v>
      </c>
      <c r="D143" s="135"/>
      <c r="E143" s="344" t="e">
        <f>VLOOKUP(D143,Coverag!A:E,2,FALSE)</f>
        <v>#N/A</v>
      </c>
      <c r="F143" s="344" t="e">
        <f>VLOOKUP(D143,#REF!,2,FALSE)</f>
        <v>#REF!</v>
      </c>
      <c r="G143" s="345" t="e">
        <f>VLOOKUP(E143,#REF!,2,FALSE)</f>
        <v>#N/A</v>
      </c>
      <c r="H143" s="138"/>
      <c r="I143" s="174"/>
      <c r="J143" s="346" t="e">
        <f>VLOOKUP(D143,Coverag!A:E,3,FALSE)</f>
        <v>#N/A</v>
      </c>
      <c r="K143" s="344" t="e">
        <f>VLOOKUP(L143,#REF!,5,FALSE)</f>
        <v>#N/A</v>
      </c>
      <c r="L143" s="247" t="e">
        <f>VLOOKUP(D143,Coverag!A:H,4,FALSE)</f>
        <v>#N/A</v>
      </c>
      <c r="M143" s="533"/>
      <c r="N143" s="529"/>
      <c r="O143" s="529"/>
      <c r="P143" s="529"/>
      <c r="Q143" s="529"/>
      <c r="R143" s="529"/>
      <c r="S143" s="529"/>
      <c r="T143" s="564"/>
      <c r="U143" s="565"/>
      <c r="V143" s="535"/>
      <c r="W143" s="535"/>
      <c r="X143" s="535"/>
      <c r="Y143" s="535"/>
      <c r="Z143" s="536"/>
      <c r="AA143" s="197"/>
      <c r="AC143" s="617"/>
      <c r="AD143" s="618"/>
      <c r="AE143" s="618"/>
      <c r="AF143" s="619"/>
      <c r="AG143" s="529"/>
      <c r="AH143" s="529"/>
      <c r="AI143" s="529"/>
      <c r="AJ143" s="529"/>
      <c r="AK143" s="529"/>
      <c r="AL143" s="529"/>
      <c r="AM143" s="620"/>
      <c r="AN143" s="199"/>
    </row>
    <row r="144" spans="1:40" s="198" customFormat="1" ht="30" customHeight="1">
      <c r="A144" s="431"/>
      <c r="B144" s="200">
        <f t="shared" si="23"/>
        <v>5</v>
      </c>
      <c r="C144" s="168" t="e">
        <f>VLOOKUP(D144,Coverag!A:E,5,FALSE)</f>
        <v>#N/A</v>
      </c>
      <c r="D144" s="135"/>
      <c r="E144" s="344" t="e">
        <f>VLOOKUP(D144,Coverag!A:E,2,FALSE)</f>
        <v>#N/A</v>
      </c>
      <c r="F144" s="344" t="e">
        <f>VLOOKUP(D144,#REF!,2,FALSE)</f>
        <v>#REF!</v>
      </c>
      <c r="G144" s="345" t="e">
        <f>VLOOKUP(E144,#REF!,2,FALSE)</f>
        <v>#N/A</v>
      </c>
      <c r="H144" s="138"/>
      <c r="I144" s="174"/>
      <c r="J144" s="346" t="e">
        <f>VLOOKUP(D144,Coverag!A:E,3,FALSE)</f>
        <v>#N/A</v>
      </c>
      <c r="K144" s="344" t="e">
        <f>VLOOKUP(L144,#REF!,5,FALSE)</f>
        <v>#N/A</v>
      </c>
      <c r="L144" s="247" t="e">
        <f>VLOOKUP(D144,Coverag!A:H,4,FALSE)</f>
        <v>#N/A</v>
      </c>
      <c r="M144" s="533"/>
      <c r="N144" s="529"/>
      <c r="O144" s="529"/>
      <c r="P144" s="529"/>
      <c r="Q144" s="529"/>
      <c r="R144" s="529"/>
      <c r="S144" s="529"/>
      <c r="T144" s="564"/>
      <c r="U144" s="565"/>
      <c r="V144" s="535"/>
      <c r="W144" s="535"/>
      <c r="X144" s="535"/>
      <c r="Y144" s="535"/>
      <c r="Z144" s="536"/>
      <c r="AA144" s="197"/>
      <c r="AC144" s="617"/>
      <c r="AD144" s="618"/>
      <c r="AE144" s="618"/>
      <c r="AF144" s="619"/>
      <c r="AG144" s="529"/>
      <c r="AH144" s="529"/>
      <c r="AI144" s="529"/>
      <c r="AJ144" s="529"/>
      <c r="AK144" s="529"/>
      <c r="AL144" s="529"/>
      <c r="AM144" s="620"/>
      <c r="AN144" s="199"/>
    </row>
    <row r="145" spans="1:40" s="198" customFormat="1" ht="30" customHeight="1">
      <c r="A145" s="431"/>
      <c r="B145" s="200">
        <f t="shared" si="23"/>
        <v>5</v>
      </c>
      <c r="C145" s="168" t="e">
        <f>VLOOKUP(D145,Coverag!A:E,5,FALSE)</f>
        <v>#N/A</v>
      </c>
      <c r="D145" s="135"/>
      <c r="E145" s="344" t="e">
        <f>VLOOKUP(D145,Coverag!A:E,2,FALSE)</f>
        <v>#N/A</v>
      </c>
      <c r="F145" s="344" t="e">
        <f>VLOOKUP(D145,#REF!,2,FALSE)</f>
        <v>#REF!</v>
      </c>
      <c r="G145" s="345" t="e">
        <f>VLOOKUP(E145,#REF!,2,FALSE)</f>
        <v>#N/A</v>
      </c>
      <c r="H145" s="138"/>
      <c r="I145" s="174"/>
      <c r="J145" s="346" t="e">
        <f>VLOOKUP(D145,Coverag!A:E,3,FALSE)</f>
        <v>#N/A</v>
      </c>
      <c r="K145" s="344" t="e">
        <f>VLOOKUP(L145,#REF!,5,FALSE)</f>
        <v>#N/A</v>
      </c>
      <c r="L145" s="247" t="e">
        <f>VLOOKUP(D145,Coverag!A:H,4,FALSE)</f>
        <v>#N/A</v>
      </c>
      <c r="M145" s="533"/>
      <c r="N145" s="529"/>
      <c r="O145" s="529"/>
      <c r="P145" s="529"/>
      <c r="Q145" s="529"/>
      <c r="R145" s="529"/>
      <c r="S145" s="529"/>
      <c r="T145" s="564"/>
      <c r="U145" s="565"/>
      <c r="V145" s="535"/>
      <c r="W145" s="535"/>
      <c r="X145" s="535"/>
      <c r="Y145" s="535"/>
      <c r="Z145" s="536"/>
      <c r="AA145" s="197"/>
      <c r="AC145" s="617"/>
      <c r="AD145" s="618"/>
      <c r="AE145" s="618"/>
      <c r="AF145" s="619"/>
      <c r="AG145" s="529"/>
      <c r="AH145" s="529"/>
      <c r="AI145" s="529"/>
      <c r="AJ145" s="529"/>
      <c r="AK145" s="529"/>
      <c r="AL145" s="529"/>
      <c r="AM145" s="620"/>
      <c r="AN145" s="199"/>
    </row>
    <row r="146" spans="1:40" s="198" customFormat="1" ht="30" customHeight="1">
      <c r="A146" s="431"/>
      <c r="B146" s="200">
        <f t="shared" si="23"/>
        <v>5</v>
      </c>
      <c r="C146" s="168" t="e">
        <f>VLOOKUP(D146,Coverag!A:E,5,FALSE)</f>
        <v>#N/A</v>
      </c>
      <c r="D146" s="135"/>
      <c r="E146" s="344" t="e">
        <f>VLOOKUP(D146,Coverag!A:E,2,FALSE)</f>
        <v>#N/A</v>
      </c>
      <c r="F146" s="344" t="e">
        <f>VLOOKUP(D146,#REF!,2,FALSE)</f>
        <v>#REF!</v>
      </c>
      <c r="G146" s="345" t="e">
        <f>VLOOKUP(E146,#REF!,2,FALSE)</f>
        <v>#N/A</v>
      </c>
      <c r="H146" s="138"/>
      <c r="I146" s="174"/>
      <c r="J146" s="346" t="e">
        <f>VLOOKUP(D146,Coverag!A:E,3,FALSE)</f>
        <v>#N/A</v>
      </c>
      <c r="K146" s="344" t="e">
        <f>VLOOKUP(L146,#REF!,5,FALSE)</f>
        <v>#N/A</v>
      </c>
      <c r="L146" s="247" t="e">
        <f>VLOOKUP(D146,Coverag!A:H,4,FALSE)</f>
        <v>#N/A</v>
      </c>
      <c r="M146" s="533"/>
      <c r="N146" s="529"/>
      <c r="O146" s="529"/>
      <c r="P146" s="529"/>
      <c r="Q146" s="529"/>
      <c r="R146" s="529"/>
      <c r="S146" s="529"/>
      <c r="T146" s="564"/>
      <c r="U146" s="565"/>
      <c r="V146" s="535"/>
      <c r="W146" s="535"/>
      <c r="X146" s="535"/>
      <c r="Y146" s="535"/>
      <c r="Z146" s="536"/>
      <c r="AA146" s="197"/>
      <c r="AC146" s="617"/>
      <c r="AD146" s="618"/>
      <c r="AE146" s="618"/>
      <c r="AF146" s="619"/>
      <c r="AG146" s="529"/>
      <c r="AH146" s="529"/>
      <c r="AI146" s="529"/>
      <c r="AJ146" s="529"/>
      <c r="AK146" s="529"/>
      <c r="AL146" s="529"/>
      <c r="AM146" s="620"/>
      <c r="AN146" s="199"/>
    </row>
    <row r="147" spans="1:40" s="198" customFormat="1" ht="30" customHeight="1">
      <c r="A147" s="431"/>
      <c r="B147" s="200">
        <f t="shared" si="23"/>
        <v>5</v>
      </c>
      <c r="C147" s="168" t="e">
        <f>VLOOKUP(D147,Coverag!A:E,5,FALSE)</f>
        <v>#N/A</v>
      </c>
      <c r="D147" s="135"/>
      <c r="E147" s="344" t="e">
        <f>VLOOKUP(D147,Coverag!A:E,2,FALSE)</f>
        <v>#N/A</v>
      </c>
      <c r="F147" s="344" t="e">
        <f>VLOOKUP(D147,#REF!,2,FALSE)</f>
        <v>#REF!</v>
      </c>
      <c r="G147" s="345" t="e">
        <f>VLOOKUP(E147,#REF!,2,FALSE)</f>
        <v>#N/A</v>
      </c>
      <c r="H147" s="138"/>
      <c r="I147" s="174"/>
      <c r="J147" s="346" t="e">
        <f>VLOOKUP(D147,Coverag!A:E,3,FALSE)</f>
        <v>#N/A</v>
      </c>
      <c r="K147" s="344" t="e">
        <f>VLOOKUP(L147,#REF!,5,FALSE)</f>
        <v>#N/A</v>
      </c>
      <c r="L147" s="247" t="e">
        <f>VLOOKUP(D147,Coverag!A:H,4,FALSE)</f>
        <v>#N/A</v>
      </c>
      <c r="M147" s="533"/>
      <c r="N147" s="529"/>
      <c r="O147" s="529"/>
      <c r="P147" s="529"/>
      <c r="Q147" s="529"/>
      <c r="R147" s="529"/>
      <c r="S147" s="529"/>
      <c r="T147" s="564"/>
      <c r="U147" s="565"/>
      <c r="V147" s="535"/>
      <c r="W147" s="535"/>
      <c r="X147" s="535"/>
      <c r="Y147" s="535"/>
      <c r="Z147" s="536"/>
      <c r="AA147" s="197"/>
      <c r="AC147" s="617"/>
      <c r="AD147" s="618"/>
      <c r="AE147" s="618"/>
      <c r="AF147" s="619"/>
      <c r="AG147" s="529"/>
      <c r="AH147" s="529"/>
      <c r="AI147" s="529"/>
      <c r="AJ147" s="529"/>
      <c r="AK147" s="529"/>
      <c r="AL147" s="529"/>
      <c r="AM147" s="620"/>
      <c r="AN147" s="199"/>
    </row>
    <row r="148" spans="1:40" s="198" customFormat="1" ht="30" customHeight="1">
      <c r="A148" s="431"/>
      <c r="B148" s="200">
        <f t="shared" si="23"/>
        <v>5</v>
      </c>
      <c r="C148" s="168" t="e">
        <f>VLOOKUP(D148,Coverag!A:E,5,FALSE)</f>
        <v>#N/A</v>
      </c>
      <c r="D148" s="135"/>
      <c r="E148" s="344" t="e">
        <f>VLOOKUP(D148,Coverag!A:E,2,FALSE)</f>
        <v>#N/A</v>
      </c>
      <c r="F148" s="344" t="e">
        <f>VLOOKUP(D148,#REF!,2,FALSE)</f>
        <v>#REF!</v>
      </c>
      <c r="G148" s="345" t="e">
        <f>VLOOKUP(E148,#REF!,2,FALSE)</f>
        <v>#N/A</v>
      </c>
      <c r="H148" s="138"/>
      <c r="I148" s="174"/>
      <c r="J148" s="346" t="e">
        <f>VLOOKUP(D148,Coverag!A:E,3,FALSE)</f>
        <v>#N/A</v>
      </c>
      <c r="K148" s="344" t="e">
        <f>VLOOKUP(L148,#REF!,5,FALSE)</f>
        <v>#N/A</v>
      </c>
      <c r="L148" s="247" t="e">
        <f>VLOOKUP(D148,Coverag!A:H,4,FALSE)</f>
        <v>#N/A</v>
      </c>
      <c r="M148" s="533"/>
      <c r="N148" s="529"/>
      <c r="O148" s="529"/>
      <c r="P148" s="529"/>
      <c r="Q148" s="529"/>
      <c r="R148" s="529"/>
      <c r="S148" s="529"/>
      <c r="T148" s="564"/>
      <c r="U148" s="565"/>
      <c r="V148" s="535"/>
      <c r="W148" s="535"/>
      <c r="X148" s="535"/>
      <c r="Y148" s="535"/>
      <c r="Z148" s="536"/>
      <c r="AA148" s="197"/>
      <c r="AC148" s="617"/>
      <c r="AD148" s="618"/>
      <c r="AE148" s="618"/>
      <c r="AF148" s="619"/>
      <c r="AG148" s="529"/>
      <c r="AH148" s="529"/>
      <c r="AI148" s="529"/>
      <c r="AJ148" s="529"/>
      <c r="AK148" s="529"/>
      <c r="AL148" s="529"/>
      <c r="AM148" s="620"/>
      <c r="AN148" s="199"/>
    </row>
    <row r="149" spans="1:40" s="198" customFormat="1" ht="30" customHeight="1">
      <c r="A149" s="431"/>
      <c r="B149" s="200">
        <f t="shared" si="23"/>
        <v>5</v>
      </c>
      <c r="C149" s="168" t="e">
        <f>VLOOKUP(D149,Coverag!A:E,5,FALSE)</f>
        <v>#N/A</v>
      </c>
      <c r="D149" s="135"/>
      <c r="E149" s="344" t="e">
        <f>VLOOKUP(D149,Coverag!A:E,2,FALSE)</f>
        <v>#N/A</v>
      </c>
      <c r="F149" s="344" t="e">
        <f>VLOOKUP(D149,#REF!,2,FALSE)</f>
        <v>#REF!</v>
      </c>
      <c r="G149" s="345" t="e">
        <f>VLOOKUP(E149,#REF!,2,FALSE)</f>
        <v>#N/A</v>
      </c>
      <c r="H149" s="138"/>
      <c r="I149" s="174"/>
      <c r="J149" s="346" t="e">
        <f>VLOOKUP(D149,Coverag!A:E,3,FALSE)</f>
        <v>#N/A</v>
      </c>
      <c r="K149" s="344" t="e">
        <f>VLOOKUP(L149,#REF!,5,FALSE)</f>
        <v>#N/A</v>
      </c>
      <c r="L149" s="247" t="e">
        <f>VLOOKUP(D149,Coverag!A:H,4,FALSE)</f>
        <v>#N/A</v>
      </c>
      <c r="M149" s="533"/>
      <c r="N149" s="529"/>
      <c r="O149" s="529"/>
      <c r="P149" s="529"/>
      <c r="Q149" s="529"/>
      <c r="R149" s="529"/>
      <c r="S149" s="529"/>
      <c r="T149" s="564"/>
      <c r="U149" s="565"/>
      <c r="V149" s="535"/>
      <c r="W149" s="535"/>
      <c r="X149" s="535"/>
      <c r="Y149" s="535"/>
      <c r="Z149" s="536"/>
      <c r="AA149" s="197"/>
      <c r="AC149" s="617"/>
      <c r="AD149" s="618"/>
      <c r="AE149" s="618"/>
      <c r="AF149" s="619"/>
      <c r="AG149" s="529"/>
      <c r="AH149" s="529"/>
      <c r="AI149" s="529"/>
      <c r="AJ149" s="529"/>
      <c r="AK149" s="529"/>
      <c r="AL149" s="529"/>
      <c r="AM149" s="620"/>
      <c r="AN149" s="199"/>
    </row>
    <row r="150" spans="1:40" s="198" customFormat="1" ht="30" customHeight="1">
      <c r="A150" s="431"/>
      <c r="B150" s="200">
        <f t="shared" si="23"/>
        <v>5</v>
      </c>
      <c r="C150" s="168" t="e">
        <f>VLOOKUP(D150,Coverag!A:E,5,FALSE)</f>
        <v>#N/A</v>
      </c>
      <c r="D150" s="135"/>
      <c r="E150" s="344" t="e">
        <f>VLOOKUP(D150,Coverag!A:E,2,FALSE)</f>
        <v>#N/A</v>
      </c>
      <c r="F150" s="344" t="e">
        <f>VLOOKUP(D150,#REF!,2,FALSE)</f>
        <v>#REF!</v>
      </c>
      <c r="G150" s="345" t="e">
        <f>VLOOKUP(E150,#REF!,2,FALSE)</f>
        <v>#N/A</v>
      </c>
      <c r="H150" s="138"/>
      <c r="I150" s="174"/>
      <c r="J150" s="346" t="e">
        <f>VLOOKUP(D150,Coverag!A:E,3,FALSE)</f>
        <v>#N/A</v>
      </c>
      <c r="K150" s="344" t="e">
        <f>VLOOKUP(L150,#REF!,5,FALSE)</f>
        <v>#N/A</v>
      </c>
      <c r="L150" s="247" t="e">
        <f>VLOOKUP(D150,Coverag!A:H,4,FALSE)</f>
        <v>#N/A</v>
      </c>
      <c r="M150" s="533"/>
      <c r="N150" s="529"/>
      <c r="O150" s="529"/>
      <c r="P150" s="529"/>
      <c r="Q150" s="529"/>
      <c r="R150" s="529"/>
      <c r="S150" s="529"/>
      <c r="T150" s="564"/>
      <c r="U150" s="565"/>
      <c r="V150" s="535"/>
      <c r="W150" s="535"/>
      <c r="X150" s="535"/>
      <c r="Y150" s="535"/>
      <c r="Z150" s="536"/>
      <c r="AA150" s="197"/>
      <c r="AC150" s="617"/>
      <c r="AD150" s="618"/>
      <c r="AE150" s="618"/>
      <c r="AF150" s="619"/>
      <c r="AG150" s="529"/>
      <c r="AH150" s="529"/>
      <c r="AI150" s="529"/>
      <c r="AJ150" s="529"/>
      <c r="AK150" s="529"/>
      <c r="AL150" s="529"/>
      <c r="AM150" s="620"/>
      <c r="AN150" s="199"/>
    </row>
    <row r="151" spans="1:40" s="198" customFormat="1" ht="30" customHeight="1">
      <c r="A151" s="431"/>
      <c r="B151" s="200">
        <f t="shared" si="23"/>
        <v>5</v>
      </c>
      <c r="C151" s="168" t="e">
        <f>VLOOKUP(D151,Coverag!A:E,5,FALSE)</f>
        <v>#N/A</v>
      </c>
      <c r="D151" s="135"/>
      <c r="E151" s="344" t="e">
        <f>VLOOKUP(D151,Coverag!A:E,2,FALSE)</f>
        <v>#N/A</v>
      </c>
      <c r="F151" s="344" t="e">
        <f>VLOOKUP(D151,#REF!,2,FALSE)</f>
        <v>#REF!</v>
      </c>
      <c r="G151" s="345" t="e">
        <f>VLOOKUP(E151,#REF!,2,FALSE)</f>
        <v>#N/A</v>
      </c>
      <c r="H151" s="138"/>
      <c r="I151" s="174"/>
      <c r="J151" s="346" t="e">
        <f>VLOOKUP(D151,Coverag!A:E,3,FALSE)</f>
        <v>#N/A</v>
      </c>
      <c r="K151" s="344" t="e">
        <f>VLOOKUP(L151,#REF!,5,FALSE)</f>
        <v>#N/A</v>
      </c>
      <c r="L151" s="247" t="e">
        <f>VLOOKUP(D151,Coverag!A:H,4,FALSE)</f>
        <v>#N/A</v>
      </c>
      <c r="M151" s="533"/>
      <c r="N151" s="529"/>
      <c r="O151" s="529"/>
      <c r="P151" s="529"/>
      <c r="Q151" s="529"/>
      <c r="R151" s="529"/>
      <c r="S151" s="529"/>
      <c r="T151" s="564"/>
      <c r="U151" s="565"/>
      <c r="V151" s="535"/>
      <c r="W151" s="535"/>
      <c r="X151" s="535"/>
      <c r="Y151" s="535"/>
      <c r="Z151" s="536"/>
      <c r="AA151" s="197"/>
      <c r="AC151" s="617"/>
      <c r="AD151" s="618"/>
      <c r="AE151" s="618"/>
      <c r="AF151" s="619"/>
      <c r="AG151" s="529"/>
      <c r="AH151" s="529"/>
      <c r="AI151" s="529"/>
      <c r="AJ151" s="529"/>
      <c r="AK151" s="529"/>
      <c r="AL151" s="529"/>
      <c r="AM151" s="620"/>
      <c r="AN151" s="199"/>
    </row>
    <row r="152" spans="1:40" s="198" customFormat="1" ht="30" customHeight="1" thickBot="1">
      <c r="A152" s="431"/>
      <c r="B152" s="201">
        <f t="shared" si="23"/>
        <v>5</v>
      </c>
      <c r="C152" s="180" t="e">
        <f>VLOOKUP(D152,Coverag!A:E,5,FALSE)</f>
        <v>#N/A</v>
      </c>
      <c r="D152" s="183"/>
      <c r="E152" s="347" t="e">
        <f>VLOOKUP(D152,Coverag!A:E,2,FALSE)</f>
        <v>#N/A</v>
      </c>
      <c r="F152" s="347" t="e">
        <f>VLOOKUP(D152,#REF!,2,FALSE)</f>
        <v>#REF!</v>
      </c>
      <c r="G152" s="348" t="e">
        <f>VLOOKUP(E152,#REF!,2,FALSE)</f>
        <v>#N/A</v>
      </c>
      <c r="H152" s="181"/>
      <c r="I152" s="182"/>
      <c r="J152" s="382" t="e">
        <f>VLOOKUP(D152,Coverag!A:E,3,FALSE)</f>
        <v>#N/A</v>
      </c>
      <c r="K152" s="347" t="e">
        <f>VLOOKUP(L152,#REF!,5,FALSE)</f>
        <v>#N/A</v>
      </c>
      <c r="L152" s="247" t="e">
        <f>VLOOKUP(D152,Coverag!A:H,4,FALSE)</f>
        <v>#N/A</v>
      </c>
      <c r="M152" s="537"/>
      <c r="N152" s="538"/>
      <c r="O152" s="538"/>
      <c r="P152" s="538"/>
      <c r="Q152" s="529"/>
      <c r="R152" s="529"/>
      <c r="S152" s="529"/>
      <c r="T152" s="566"/>
      <c r="U152" s="567"/>
      <c r="V152" s="540"/>
      <c r="W152" s="540"/>
      <c r="X152" s="540"/>
      <c r="Y152" s="540"/>
      <c r="Z152" s="541"/>
      <c r="AA152" s="197"/>
      <c r="AC152" s="621"/>
      <c r="AD152" s="622"/>
      <c r="AE152" s="622"/>
      <c r="AF152" s="623"/>
      <c r="AG152" s="538"/>
      <c r="AH152" s="538"/>
      <c r="AI152" s="538"/>
      <c r="AJ152" s="538"/>
      <c r="AK152" s="538"/>
      <c r="AL152" s="538"/>
      <c r="AM152" s="624"/>
      <c r="AN152" s="199"/>
    </row>
    <row r="153" spans="1:40" s="208" customFormat="1" ht="30" customHeight="1" thickTop="1" thickBot="1">
      <c r="A153" s="431"/>
      <c r="B153" s="202">
        <f t="shared" si="23"/>
        <v>5</v>
      </c>
      <c r="C153" s="184"/>
      <c r="D153" s="368" t="s">
        <v>12</v>
      </c>
      <c r="E153" s="368"/>
      <c r="F153" s="368"/>
      <c r="G153" s="369"/>
      <c r="H153" s="203">
        <f>SUM(H135:H152)</f>
        <v>0</v>
      </c>
      <c r="I153" s="204">
        <f>SUM(I135:I152)</f>
        <v>0</v>
      </c>
      <c r="J153" s="370"/>
      <c r="K153" s="371"/>
      <c r="L153" s="205"/>
      <c r="M153" s="203">
        <f>SUM(M135:M152)</f>
        <v>0</v>
      </c>
      <c r="N153" s="206">
        <f>SUM(N135:N152)</f>
        <v>0</v>
      </c>
      <c r="O153" s="206">
        <f>SUM(O135:O152)</f>
        <v>0</v>
      </c>
      <c r="P153" s="206">
        <f>SUM(P135:P152)</f>
        <v>0</v>
      </c>
      <c r="Q153" s="206">
        <f t="shared" ref="Q153:T153" si="24">SUM(Q135:Q152)</f>
        <v>0</v>
      </c>
      <c r="R153" s="206">
        <f t="shared" si="24"/>
        <v>0</v>
      </c>
      <c r="S153" s="206">
        <f t="shared" si="24"/>
        <v>0</v>
      </c>
      <c r="T153" s="206">
        <f t="shared" si="24"/>
        <v>0</v>
      </c>
      <c r="U153" s="374"/>
      <c r="V153" s="375"/>
      <c r="W153" s="375"/>
      <c r="X153" s="375"/>
      <c r="Y153" s="375"/>
      <c r="Z153" s="413"/>
      <c r="AA153" s="207"/>
      <c r="AC153" s="273"/>
      <c r="AD153" s="274"/>
      <c r="AE153" s="275"/>
      <c r="AF153" s="276">
        <f t="shared" ref="AF153:AM153" si="25">SUM(AF135:AF152)</f>
        <v>0</v>
      </c>
      <c r="AG153" s="276">
        <f t="shared" si="25"/>
        <v>0</v>
      </c>
      <c r="AH153" s="276">
        <f t="shared" si="25"/>
        <v>0</v>
      </c>
      <c r="AI153" s="276">
        <f t="shared" si="25"/>
        <v>0</v>
      </c>
      <c r="AJ153" s="276">
        <f t="shared" si="25"/>
        <v>0</v>
      </c>
      <c r="AK153" s="276">
        <f t="shared" si="25"/>
        <v>0</v>
      </c>
      <c r="AL153" s="276">
        <f t="shared" si="25"/>
        <v>0</v>
      </c>
      <c r="AM153" s="277">
        <f t="shared" si="25"/>
        <v>0</v>
      </c>
      <c r="AN153" s="209"/>
    </row>
    <row r="154" spans="1:40" s="160" customFormat="1" ht="30" customHeight="1" thickTop="1" thickBot="1">
      <c r="A154" s="431"/>
      <c r="B154" s="210">
        <f t="shared" si="23"/>
        <v>5</v>
      </c>
      <c r="C154" s="210"/>
      <c r="D154" s="261"/>
      <c r="E154" s="261"/>
      <c r="F154" s="261"/>
      <c r="G154" s="261"/>
      <c r="H154" s="261"/>
      <c r="I154" s="261"/>
      <c r="J154" s="255"/>
      <c r="K154" s="255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433"/>
      <c r="Z154" s="433"/>
      <c r="AA154" s="159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161"/>
    </row>
    <row r="155" spans="1:40" s="160" customFormat="1" ht="30" customHeight="1" thickTop="1" thickBot="1">
      <c r="A155" s="431"/>
      <c r="B155" s="192">
        <f t="shared" si="23"/>
        <v>5</v>
      </c>
      <c r="C155" s="334" t="s">
        <v>11</v>
      </c>
      <c r="D155" s="335"/>
      <c r="E155" s="335"/>
      <c r="F155" s="335"/>
      <c r="G155" s="335"/>
      <c r="H155" s="335"/>
      <c r="I155" s="335"/>
      <c r="J155" s="335"/>
      <c r="K155" s="335"/>
      <c r="L155" s="335"/>
      <c r="M155" s="335"/>
      <c r="N155" s="335"/>
      <c r="O155" s="350" t="s">
        <v>10</v>
      </c>
      <c r="P155" s="351"/>
      <c r="Q155" s="351"/>
      <c r="R155" s="351"/>
      <c r="S155" s="351"/>
      <c r="T155" s="352"/>
      <c r="U155" s="350" t="s">
        <v>667</v>
      </c>
      <c r="V155" s="351"/>
      <c r="W155" s="351"/>
      <c r="X155" s="351"/>
      <c r="Y155" s="351"/>
      <c r="Z155" s="352"/>
      <c r="AA155" s="159"/>
      <c r="AC155" s="589" t="s">
        <v>39</v>
      </c>
      <c r="AD155" s="590"/>
      <c r="AE155" s="590"/>
      <c r="AF155" s="590"/>
      <c r="AG155" s="590"/>
      <c r="AH155" s="590"/>
      <c r="AI155" s="590"/>
      <c r="AJ155" s="590"/>
      <c r="AK155" s="590"/>
      <c r="AL155" s="590"/>
      <c r="AM155" s="591"/>
      <c r="AN155" s="161"/>
    </row>
    <row r="156" spans="1:40" s="160" customFormat="1" ht="30" customHeight="1" thickTop="1">
      <c r="A156" s="431"/>
      <c r="B156" s="193">
        <f t="shared" si="23"/>
        <v>5</v>
      </c>
      <c r="C156" s="542"/>
      <c r="D156" s="542"/>
      <c r="E156" s="542"/>
      <c r="F156" s="542"/>
      <c r="G156" s="542"/>
      <c r="H156" s="542"/>
      <c r="I156" s="542"/>
      <c r="J156" s="542"/>
      <c r="K156" s="542"/>
      <c r="L156" s="542"/>
      <c r="M156" s="542"/>
      <c r="N156" s="542"/>
      <c r="O156" s="543"/>
      <c r="P156" s="544"/>
      <c r="Q156" s="544"/>
      <c r="R156" s="544"/>
      <c r="S156" s="544"/>
      <c r="T156" s="545"/>
      <c r="U156" s="546"/>
      <c r="V156" s="547"/>
      <c r="W156" s="547"/>
      <c r="X156" s="547"/>
      <c r="Y156" s="547"/>
      <c r="Z156" s="548"/>
      <c r="AA156" s="159"/>
      <c r="AC156" s="592"/>
      <c r="AD156" s="593"/>
      <c r="AE156" s="593"/>
      <c r="AF156" s="593"/>
      <c r="AG156" s="593"/>
      <c r="AH156" s="593"/>
      <c r="AI156" s="593"/>
      <c r="AJ156" s="593"/>
      <c r="AK156" s="593"/>
      <c r="AL156" s="593"/>
      <c r="AM156" s="594"/>
      <c r="AN156" s="161"/>
    </row>
    <row r="157" spans="1:40" s="160" customFormat="1" ht="30" customHeight="1">
      <c r="A157" s="431"/>
      <c r="B157" s="194">
        <f t="shared" si="23"/>
        <v>5</v>
      </c>
      <c r="C157" s="549"/>
      <c r="D157" s="549"/>
      <c r="E157" s="549"/>
      <c r="F157" s="549"/>
      <c r="G157" s="549"/>
      <c r="H157" s="549"/>
      <c r="I157" s="549"/>
      <c r="J157" s="549"/>
      <c r="K157" s="549"/>
      <c r="L157" s="549"/>
      <c r="M157" s="549"/>
      <c r="N157" s="549"/>
      <c r="O157" s="550"/>
      <c r="P157" s="551"/>
      <c r="Q157" s="551"/>
      <c r="R157" s="551"/>
      <c r="S157" s="551"/>
      <c r="T157" s="552"/>
      <c r="U157" s="553"/>
      <c r="V157" s="551"/>
      <c r="W157" s="551"/>
      <c r="X157" s="551"/>
      <c r="Y157" s="551"/>
      <c r="Z157" s="552"/>
      <c r="AA157" s="159"/>
      <c r="AC157" s="592"/>
      <c r="AD157" s="593"/>
      <c r="AE157" s="593"/>
      <c r="AF157" s="593"/>
      <c r="AG157" s="593"/>
      <c r="AH157" s="593"/>
      <c r="AI157" s="593"/>
      <c r="AJ157" s="593"/>
      <c r="AK157" s="593"/>
      <c r="AL157" s="593"/>
      <c r="AM157" s="594"/>
      <c r="AN157" s="161"/>
    </row>
    <row r="158" spans="1:40" s="160" customFormat="1" ht="30" customHeight="1">
      <c r="A158" s="431"/>
      <c r="B158" s="194">
        <f t="shared" si="23"/>
        <v>5</v>
      </c>
      <c r="C158" s="549"/>
      <c r="D158" s="549"/>
      <c r="E158" s="549"/>
      <c r="F158" s="549"/>
      <c r="G158" s="549"/>
      <c r="H158" s="549"/>
      <c r="I158" s="549"/>
      <c r="J158" s="549"/>
      <c r="K158" s="549"/>
      <c r="L158" s="549"/>
      <c r="M158" s="549"/>
      <c r="N158" s="549"/>
      <c r="O158" s="550"/>
      <c r="P158" s="551"/>
      <c r="Q158" s="551"/>
      <c r="R158" s="551"/>
      <c r="S158" s="551"/>
      <c r="T158" s="552"/>
      <c r="U158" s="553"/>
      <c r="V158" s="551"/>
      <c r="W158" s="551"/>
      <c r="X158" s="551"/>
      <c r="Y158" s="551"/>
      <c r="Z158" s="552"/>
      <c r="AA158" s="159"/>
      <c r="AC158" s="592"/>
      <c r="AD158" s="593"/>
      <c r="AE158" s="593"/>
      <c r="AF158" s="593"/>
      <c r="AG158" s="593"/>
      <c r="AH158" s="593"/>
      <c r="AI158" s="593"/>
      <c r="AJ158" s="593"/>
      <c r="AK158" s="593"/>
      <c r="AL158" s="593"/>
      <c r="AM158" s="594"/>
      <c r="AN158" s="161"/>
    </row>
    <row r="159" spans="1:40" s="160" customFormat="1" ht="30" customHeight="1" thickBot="1">
      <c r="A159" s="431"/>
      <c r="B159" s="195">
        <f t="shared" si="23"/>
        <v>5</v>
      </c>
      <c r="C159" s="554"/>
      <c r="D159" s="554"/>
      <c r="E159" s="554"/>
      <c r="F159" s="554"/>
      <c r="G159" s="554"/>
      <c r="H159" s="554"/>
      <c r="I159" s="554"/>
      <c r="J159" s="554"/>
      <c r="K159" s="554"/>
      <c r="L159" s="554"/>
      <c r="M159" s="554"/>
      <c r="N159" s="554"/>
      <c r="O159" s="555"/>
      <c r="P159" s="556"/>
      <c r="Q159" s="556"/>
      <c r="R159" s="556"/>
      <c r="S159" s="556"/>
      <c r="T159" s="557"/>
      <c r="U159" s="558"/>
      <c r="V159" s="556"/>
      <c r="W159" s="556"/>
      <c r="X159" s="556"/>
      <c r="Y159" s="556"/>
      <c r="Z159" s="557"/>
      <c r="AA159" s="159"/>
      <c r="AC159" s="592"/>
      <c r="AD159" s="593"/>
      <c r="AE159" s="593"/>
      <c r="AF159" s="593"/>
      <c r="AG159" s="593"/>
      <c r="AH159" s="593"/>
      <c r="AI159" s="593"/>
      <c r="AJ159" s="593"/>
      <c r="AK159" s="593"/>
      <c r="AL159" s="593"/>
      <c r="AM159" s="594"/>
      <c r="AN159" s="161"/>
    </row>
    <row r="160" spans="1:40" s="2" customFormat="1" ht="30" customHeight="1" thickTop="1" thickBot="1">
      <c r="A160" s="431"/>
      <c r="B160" s="124">
        <f t="shared" si="23"/>
        <v>5</v>
      </c>
      <c r="C160" s="336" t="s">
        <v>8</v>
      </c>
      <c r="D160" s="337"/>
      <c r="E160" s="337"/>
      <c r="F160" s="337"/>
      <c r="G160" s="353" t="str">
        <f>+F$3</f>
        <v>amr mostafa</v>
      </c>
      <c r="H160" s="354"/>
      <c r="I160" s="354"/>
      <c r="J160" s="354"/>
      <c r="K160" s="354"/>
      <c r="L160" s="354"/>
      <c r="M160" s="354"/>
      <c r="N160" s="355"/>
      <c r="O160" s="356" t="s">
        <v>7</v>
      </c>
      <c r="P160" s="357"/>
      <c r="Q160" s="357"/>
      <c r="R160" s="357"/>
      <c r="S160" s="358"/>
      <c r="T160" s="353" t="str">
        <f>+O$3</f>
        <v>wael</v>
      </c>
      <c r="U160" s="354"/>
      <c r="V160" s="354"/>
      <c r="W160" s="354"/>
      <c r="X160" s="354"/>
      <c r="Y160" s="354"/>
      <c r="Z160" s="354"/>
      <c r="AA160" s="3"/>
      <c r="AC160" s="592"/>
      <c r="AD160" s="593"/>
      <c r="AE160" s="593"/>
      <c r="AF160" s="593"/>
      <c r="AG160" s="593"/>
      <c r="AH160" s="593"/>
      <c r="AI160" s="593"/>
      <c r="AJ160" s="593"/>
      <c r="AK160" s="593"/>
      <c r="AL160" s="593"/>
      <c r="AM160" s="594"/>
      <c r="AN160" s="21"/>
    </row>
    <row r="161" spans="1:40" s="2" customFormat="1" ht="30" customHeight="1" thickTop="1" thickBot="1">
      <c r="A161" s="432"/>
      <c r="B161" s="24">
        <f t="shared" si="23"/>
        <v>5</v>
      </c>
      <c r="C161" s="338" t="s">
        <v>6</v>
      </c>
      <c r="D161" s="339"/>
      <c r="E161" s="339"/>
      <c r="F161" s="340"/>
      <c r="G161" s="379" t="str">
        <f>F$3</f>
        <v>amr mostafa</v>
      </c>
      <c r="H161" s="380"/>
      <c r="I161" s="380"/>
      <c r="J161" s="380"/>
      <c r="K161" s="380"/>
      <c r="L161" s="380"/>
      <c r="M161" s="380"/>
      <c r="N161" s="381"/>
      <c r="O161" s="359" t="s">
        <v>6</v>
      </c>
      <c r="P161" s="359"/>
      <c r="Q161" s="360" t="str">
        <f>+O$3</f>
        <v>wael</v>
      </c>
      <c r="R161" s="361"/>
      <c r="S161" s="361"/>
      <c r="T161" s="362"/>
      <c r="U161" s="362"/>
      <c r="V161" s="125" t="s">
        <v>5</v>
      </c>
      <c r="W161" s="125">
        <f>+B134</f>
        <v>5</v>
      </c>
      <c r="X161" s="125">
        <f>+F$2</f>
        <v>9</v>
      </c>
      <c r="Y161" s="363">
        <f>+J$2</f>
        <v>2015</v>
      </c>
      <c r="Z161" s="364"/>
      <c r="AA161" s="3"/>
      <c r="AC161" s="595"/>
      <c r="AD161" s="596"/>
      <c r="AE161" s="596"/>
      <c r="AF161" s="596"/>
      <c r="AG161" s="596"/>
      <c r="AH161" s="596"/>
      <c r="AI161" s="596"/>
      <c r="AJ161" s="596"/>
      <c r="AK161" s="596"/>
      <c r="AL161" s="596"/>
      <c r="AM161" s="597"/>
      <c r="AN161" s="21"/>
    </row>
    <row r="162" spans="1:40" s="2" customFormat="1" ht="30" customHeight="1" thickTop="1" thickBot="1">
      <c r="A162" s="431">
        <v>6</v>
      </c>
      <c r="B162" s="242"/>
      <c r="C162" s="242"/>
      <c r="D162" s="255"/>
      <c r="E162" s="255"/>
      <c r="F162" s="256"/>
      <c r="G162" s="256"/>
      <c r="H162" s="256"/>
      <c r="I162" s="256"/>
      <c r="J162" s="256"/>
      <c r="K162" s="256"/>
      <c r="L162" s="256"/>
      <c r="M162" s="256"/>
      <c r="N162" s="256"/>
      <c r="O162" s="256"/>
      <c r="P162" s="256"/>
      <c r="Q162" s="257"/>
      <c r="R162" s="258"/>
      <c r="S162" s="259"/>
      <c r="T162" s="260"/>
      <c r="U162" s="259"/>
      <c r="V162" s="254" t="s">
        <v>24</v>
      </c>
      <c r="W162" s="254" t="s">
        <v>19</v>
      </c>
      <c r="X162" s="254" t="s">
        <v>20</v>
      </c>
      <c r="Y162" s="254" t="s">
        <v>22</v>
      </c>
      <c r="Z162" s="254" t="s">
        <v>21</v>
      </c>
      <c r="AA162" s="3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21"/>
    </row>
    <row r="163" spans="1:40" s="2" customFormat="1" ht="30" customHeight="1" thickBot="1">
      <c r="A163" s="431"/>
      <c r="B163" s="241">
        <v>6</v>
      </c>
      <c r="C163" s="12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25" t="s">
        <v>27</v>
      </c>
      <c r="V163" s="16"/>
      <c r="W163" s="17"/>
      <c r="X163" s="17"/>
      <c r="Y163" s="17"/>
      <c r="Z163" s="18"/>
      <c r="AA163" s="3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21"/>
    </row>
    <row r="164" spans="1:40" s="155" customFormat="1" ht="30" customHeight="1" thickTop="1" thickBot="1">
      <c r="A164" s="431"/>
      <c r="B164" s="157">
        <v>6</v>
      </c>
      <c r="C164" s="142" t="s">
        <v>16</v>
      </c>
      <c r="D164" s="143" t="s">
        <v>4</v>
      </c>
      <c r="E164" s="341" t="s">
        <v>15</v>
      </c>
      <c r="F164" s="341"/>
      <c r="G164" s="342"/>
      <c r="H164" s="144" t="s">
        <v>663</v>
      </c>
      <c r="I164" s="145" t="s">
        <v>662</v>
      </c>
      <c r="J164" s="343" t="s">
        <v>14</v>
      </c>
      <c r="K164" s="341"/>
      <c r="L164" s="146" t="s">
        <v>28</v>
      </c>
      <c r="M164" s="147" t="str">
        <f t="shared" ref="M164:U164" si="26">M14</f>
        <v>Trendo</v>
      </c>
      <c r="N164" s="148" t="str">
        <f t="shared" si="26"/>
        <v>P50</v>
      </c>
      <c r="O164" s="148" t="str">
        <f t="shared" si="26"/>
        <v>P100</v>
      </c>
      <c r="P164" s="148" t="str">
        <f t="shared" si="26"/>
        <v>PROS</v>
      </c>
      <c r="Q164" s="158" t="str">
        <f t="shared" si="26"/>
        <v>AVO</v>
      </c>
      <c r="R164" s="158" t="str">
        <f t="shared" si="26"/>
        <v>ASPA</v>
      </c>
      <c r="S164" s="158" t="str">
        <f t="shared" si="26"/>
        <v>VAIL</v>
      </c>
      <c r="T164" s="158" t="str">
        <f t="shared" si="26"/>
        <v>STAZO</v>
      </c>
      <c r="U164" s="377" t="str">
        <f t="shared" si="26"/>
        <v>COMMENT</v>
      </c>
      <c r="V164" s="378"/>
      <c r="W164" s="378"/>
      <c r="X164" s="378"/>
      <c r="Y164" s="378"/>
      <c r="Z164" s="378"/>
      <c r="AA164" s="154"/>
      <c r="AC164" s="271" t="s">
        <v>656</v>
      </c>
      <c r="AD164" s="271" t="s">
        <v>36</v>
      </c>
      <c r="AE164" s="271" t="s">
        <v>37</v>
      </c>
      <c r="AF164" s="149" t="str">
        <f t="shared" ref="AF164:AM164" si="27">M164</f>
        <v>Trendo</v>
      </c>
      <c r="AG164" s="148" t="str">
        <f t="shared" si="27"/>
        <v>P50</v>
      </c>
      <c r="AH164" s="148" t="str">
        <f t="shared" si="27"/>
        <v>P100</v>
      </c>
      <c r="AI164" s="148" t="str">
        <f t="shared" si="27"/>
        <v>PROS</v>
      </c>
      <c r="AJ164" s="148" t="str">
        <f t="shared" si="27"/>
        <v>AVO</v>
      </c>
      <c r="AK164" s="148" t="str">
        <f t="shared" si="27"/>
        <v>ASPA</v>
      </c>
      <c r="AL164" s="148" t="str">
        <f t="shared" si="27"/>
        <v>VAIL</v>
      </c>
      <c r="AM164" s="278" t="str">
        <f t="shared" si="27"/>
        <v>STAZO</v>
      </c>
      <c r="AN164" s="156"/>
    </row>
    <row r="165" spans="1:40" s="198" customFormat="1" ht="30" customHeight="1" thickTop="1">
      <c r="A165" s="431"/>
      <c r="B165" s="196">
        <f t="shared" ref="B165:B191" si="28">+B164</f>
        <v>6</v>
      </c>
      <c r="C165" s="134" t="e">
        <f>VLOOKUP(D165,Coverag!A:E,5,FALSE)</f>
        <v>#N/A</v>
      </c>
      <c r="D165" s="135"/>
      <c r="E165" s="372" t="e">
        <f>VLOOKUP(D165,Coverag!A:E,2,FALSE)</f>
        <v>#N/A</v>
      </c>
      <c r="F165" s="372" t="e">
        <f>VLOOKUP(D165,#REF!,2,FALSE)</f>
        <v>#REF!</v>
      </c>
      <c r="G165" s="373" t="e">
        <f>VLOOKUP(E165,#REF!,2,FALSE)</f>
        <v>#N/A</v>
      </c>
      <c r="H165" s="136"/>
      <c r="I165" s="137"/>
      <c r="J165" s="383" t="e">
        <f>VLOOKUP(D165,Coverag!A:E,3,FALSE)</f>
        <v>#N/A</v>
      </c>
      <c r="K165" s="372" t="e">
        <f>VLOOKUP(L165,#REF!,5,FALSE)</f>
        <v>#N/A</v>
      </c>
      <c r="L165" s="247" t="e">
        <f>VLOOKUP(D165,Coverag!A:H,4,FALSE)</f>
        <v>#N/A</v>
      </c>
      <c r="M165" s="533"/>
      <c r="N165" s="529"/>
      <c r="O165" s="529"/>
      <c r="P165" s="529"/>
      <c r="Q165" s="529"/>
      <c r="R165" s="529"/>
      <c r="S165" s="529"/>
      <c r="T165" s="562"/>
      <c r="U165" s="563"/>
      <c r="V165" s="531"/>
      <c r="W165" s="531"/>
      <c r="X165" s="531"/>
      <c r="Y165" s="531"/>
      <c r="Z165" s="532"/>
      <c r="AA165" s="197"/>
      <c r="AC165" s="613"/>
      <c r="AD165" s="614"/>
      <c r="AE165" s="614"/>
      <c r="AF165" s="615"/>
      <c r="AG165" s="528"/>
      <c r="AH165" s="528"/>
      <c r="AI165" s="528"/>
      <c r="AJ165" s="528"/>
      <c r="AK165" s="528"/>
      <c r="AL165" s="528"/>
      <c r="AM165" s="616"/>
      <c r="AN165" s="199"/>
    </row>
    <row r="166" spans="1:40" s="198" customFormat="1" ht="30" customHeight="1">
      <c r="A166" s="431"/>
      <c r="B166" s="200">
        <f t="shared" si="28"/>
        <v>6</v>
      </c>
      <c r="C166" s="168" t="e">
        <f>VLOOKUP(D166,Coverag!A:E,5,FALSE)</f>
        <v>#N/A</v>
      </c>
      <c r="D166" s="135"/>
      <c r="E166" s="344" t="e">
        <f>VLOOKUP(D166,Coverag!A:E,2,FALSE)</f>
        <v>#N/A</v>
      </c>
      <c r="F166" s="344" t="e">
        <f>VLOOKUP(D166,#REF!,2,FALSE)</f>
        <v>#REF!</v>
      </c>
      <c r="G166" s="345" t="e">
        <f>VLOOKUP(E166,#REF!,2,FALSE)</f>
        <v>#N/A</v>
      </c>
      <c r="H166" s="138"/>
      <c r="I166" s="174"/>
      <c r="J166" s="346" t="e">
        <f>VLOOKUP(D166,Coverag!A:E,3,FALSE)</f>
        <v>#N/A</v>
      </c>
      <c r="K166" s="344" t="e">
        <f>VLOOKUP(L166,#REF!,5,FALSE)</f>
        <v>#N/A</v>
      </c>
      <c r="L166" s="247" t="e">
        <f>VLOOKUP(D166,Coverag!A:H,4,FALSE)</f>
        <v>#N/A</v>
      </c>
      <c r="M166" s="533"/>
      <c r="N166" s="529"/>
      <c r="O166" s="529"/>
      <c r="P166" s="529"/>
      <c r="Q166" s="529"/>
      <c r="R166" s="529"/>
      <c r="S166" s="529"/>
      <c r="T166" s="564"/>
      <c r="U166" s="565"/>
      <c r="V166" s="535"/>
      <c r="W166" s="535"/>
      <c r="X166" s="535"/>
      <c r="Y166" s="535"/>
      <c r="Z166" s="536"/>
      <c r="AA166" s="197"/>
      <c r="AB166" s="211"/>
      <c r="AC166" s="617"/>
      <c r="AD166" s="618"/>
      <c r="AE166" s="618"/>
      <c r="AF166" s="619"/>
      <c r="AG166" s="529"/>
      <c r="AH166" s="529"/>
      <c r="AI166" s="529"/>
      <c r="AJ166" s="529"/>
      <c r="AK166" s="529"/>
      <c r="AL166" s="529"/>
      <c r="AM166" s="620"/>
      <c r="AN166" s="199"/>
    </row>
    <row r="167" spans="1:40" s="198" customFormat="1" ht="30" customHeight="1">
      <c r="A167" s="431"/>
      <c r="B167" s="200">
        <f t="shared" si="28"/>
        <v>6</v>
      </c>
      <c r="C167" s="168" t="e">
        <f>VLOOKUP(D167,Coverag!A:E,5,FALSE)</f>
        <v>#N/A</v>
      </c>
      <c r="D167" s="135"/>
      <c r="E167" s="344" t="e">
        <f>VLOOKUP(D167,Coverag!A:E,2,FALSE)</f>
        <v>#N/A</v>
      </c>
      <c r="F167" s="344" t="e">
        <f>VLOOKUP(D167,#REF!,2,FALSE)</f>
        <v>#REF!</v>
      </c>
      <c r="G167" s="345" t="e">
        <f>VLOOKUP(E167,#REF!,2,FALSE)</f>
        <v>#N/A</v>
      </c>
      <c r="H167" s="138"/>
      <c r="I167" s="174"/>
      <c r="J167" s="346" t="e">
        <f>VLOOKUP(D167,Coverag!A:E,3,FALSE)</f>
        <v>#N/A</v>
      </c>
      <c r="K167" s="344" t="e">
        <f>VLOOKUP(L167,#REF!,5,FALSE)</f>
        <v>#N/A</v>
      </c>
      <c r="L167" s="247" t="e">
        <f>VLOOKUP(D167,Coverag!A:H,4,FALSE)</f>
        <v>#N/A</v>
      </c>
      <c r="M167" s="533"/>
      <c r="N167" s="529"/>
      <c r="O167" s="529"/>
      <c r="P167" s="529"/>
      <c r="Q167" s="529"/>
      <c r="R167" s="529"/>
      <c r="S167" s="529"/>
      <c r="T167" s="564"/>
      <c r="U167" s="565"/>
      <c r="V167" s="535"/>
      <c r="W167" s="535"/>
      <c r="X167" s="535"/>
      <c r="Y167" s="535"/>
      <c r="Z167" s="536"/>
      <c r="AA167" s="197"/>
      <c r="AB167" s="211"/>
      <c r="AC167" s="617"/>
      <c r="AD167" s="618"/>
      <c r="AE167" s="618"/>
      <c r="AF167" s="619"/>
      <c r="AG167" s="529"/>
      <c r="AH167" s="529"/>
      <c r="AI167" s="529"/>
      <c r="AJ167" s="529"/>
      <c r="AK167" s="529"/>
      <c r="AL167" s="529"/>
      <c r="AM167" s="620"/>
      <c r="AN167" s="199"/>
    </row>
    <row r="168" spans="1:40" s="198" customFormat="1" ht="30" customHeight="1">
      <c r="A168" s="431"/>
      <c r="B168" s="200">
        <f t="shared" si="28"/>
        <v>6</v>
      </c>
      <c r="C168" s="168" t="e">
        <f>VLOOKUP(D168,Coverag!A:E,5,FALSE)</f>
        <v>#N/A</v>
      </c>
      <c r="D168" s="135"/>
      <c r="E168" s="344" t="e">
        <f>VLOOKUP(D168,Coverag!A:E,2,FALSE)</f>
        <v>#N/A</v>
      </c>
      <c r="F168" s="344" t="e">
        <f>VLOOKUP(D168,#REF!,2,FALSE)</f>
        <v>#REF!</v>
      </c>
      <c r="G168" s="345" t="e">
        <f>VLOOKUP(E168,#REF!,2,FALSE)</f>
        <v>#N/A</v>
      </c>
      <c r="H168" s="138"/>
      <c r="I168" s="174"/>
      <c r="J168" s="346" t="e">
        <f>VLOOKUP(D168,Coverag!A:E,3,FALSE)</f>
        <v>#N/A</v>
      </c>
      <c r="K168" s="344" t="e">
        <f>VLOOKUP(L168,#REF!,5,FALSE)</f>
        <v>#N/A</v>
      </c>
      <c r="L168" s="247" t="e">
        <f>VLOOKUP(D168,Coverag!A:H,4,FALSE)</f>
        <v>#N/A</v>
      </c>
      <c r="M168" s="533"/>
      <c r="N168" s="529"/>
      <c r="O168" s="529"/>
      <c r="P168" s="529"/>
      <c r="Q168" s="529"/>
      <c r="R168" s="529"/>
      <c r="S168" s="529"/>
      <c r="T168" s="564"/>
      <c r="U168" s="565"/>
      <c r="V168" s="535"/>
      <c r="W168" s="535"/>
      <c r="X168" s="535"/>
      <c r="Y168" s="535"/>
      <c r="Z168" s="536"/>
      <c r="AA168" s="197"/>
      <c r="AB168" s="211"/>
      <c r="AC168" s="617"/>
      <c r="AD168" s="618"/>
      <c r="AE168" s="618"/>
      <c r="AF168" s="619"/>
      <c r="AG168" s="529"/>
      <c r="AH168" s="529"/>
      <c r="AI168" s="529"/>
      <c r="AJ168" s="529"/>
      <c r="AK168" s="529"/>
      <c r="AL168" s="529"/>
      <c r="AM168" s="620"/>
      <c r="AN168" s="199"/>
    </row>
    <row r="169" spans="1:40" s="198" customFormat="1" ht="30" customHeight="1">
      <c r="A169" s="431"/>
      <c r="B169" s="200">
        <f t="shared" si="28"/>
        <v>6</v>
      </c>
      <c r="C169" s="168" t="e">
        <f>VLOOKUP(D169,Coverag!A:E,5,FALSE)</f>
        <v>#N/A</v>
      </c>
      <c r="D169" s="135"/>
      <c r="E169" s="344" t="e">
        <f>VLOOKUP(D169,Coverag!A:E,2,FALSE)</f>
        <v>#N/A</v>
      </c>
      <c r="F169" s="344" t="e">
        <f>VLOOKUP(D169,#REF!,2,FALSE)</f>
        <v>#REF!</v>
      </c>
      <c r="G169" s="345" t="e">
        <f>VLOOKUP(E169,#REF!,2,FALSE)</f>
        <v>#N/A</v>
      </c>
      <c r="H169" s="138"/>
      <c r="I169" s="174"/>
      <c r="J169" s="346" t="e">
        <f>VLOOKUP(D169,Coverag!A:E,3,FALSE)</f>
        <v>#N/A</v>
      </c>
      <c r="K169" s="344" t="e">
        <f>VLOOKUP(L169,#REF!,5,FALSE)</f>
        <v>#N/A</v>
      </c>
      <c r="L169" s="247" t="e">
        <f>VLOOKUP(D169,Coverag!A:H,4,FALSE)</f>
        <v>#N/A</v>
      </c>
      <c r="M169" s="533"/>
      <c r="N169" s="529"/>
      <c r="O169" s="529"/>
      <c r="P169" s="529"/>
      <c r="Q169" s="529"/>
      <c r="R169" s="529"/>
      <c r="S169" s="529"/>
      <c r="T169" s="564"/>
      <c r="U169" s="565"/>
      <c r="V169" s="535"/>
      <c r="W169" s="535"/>
      <c r="X169" s="535"/>
      <c r="Y169" s="535"/>
      <c r="Z169" s="536"/>
      <c r="AA169" s="197"/>
      <c r="AB169" s="211"/>
      <c r="AC169" s="560"/>
      <c r="AD169" s="618"/>
      <c r="AE169" s="618"/>
      <c r="AF169" s="619"/>
      <c r="AG169" s="529"/>
      <c r="AH169" s="529"/>
      <c r="AI169" s="529"/>
      <c r="AJ169" s="529"/>
      <c r="AK169" s="529"/>
      <c r="AL169" s="529"/>
      <c r="AM169" s="620"/>
      <c r="AN169" s="199"/>
    </row>
    <row r="170" spans="1:40" s="198" customFormat="1" ht="30" customHeight="1">
      <c r="A170" s="431"/>
      <c r="B170" s="200">
        <f t="shared" si="28"/>
        <v>6</v>
      </c>
      <c r="C170" s="168" t="e">
        <f>VLOOKUP(D170,Coverag!A:E,5,FALSE)</f>
        <v>#N/A</v>
      </c>
      <c r="D170" s="135"/>
      <c r="E170" s="344" t="e">
        <f>VLOOKUP(D170,Coverag!A:E,2,FALSE)</f>
        <v>#N/A</v>
      </c>
      <c r="F170" s="344" t="e">
        <f>VLOOKUP(D170,#REF!,2,FALSE)</f>
        <v>#REF!</v>
      </c>
      <c r="G170" s="345" t="e">
        <f>VLOOKUP(E170,#REF!,2,FALSE)</f>
        <v>#N/A</v>
      </c>
      <c r="H170" s="138"/>
      <c r="I170" s="174"/>
      <c r="J170" s="346" t="e">
        <f>VLOOKUP(D170,Coverag!A:E,3,FALSE)</f>
        <v>#N/A</v>
      </c>
      <c r="K170" s="344" t="e">
        <f>VLOOKUP(L170,#REF!,5,FALSE)</f>
        <v>#N/A</v>
      </c>
      <c r="L170" s="247" t="e">
        <f>VLOOKUP(D170,Coverag!A:H,4,FALSE)</f>
        <v>#N/A</v>
      </c>
      <c r="M170" s="533"/>
      <c r="N170" s="529"/>
      <c r="O170" s="529"/>
      <c r="P170" s="529"/>
      <c r="Q170" s="529"/>
      <c r="R170" s="529"/>
      <c r="S170" s="529"/>
      <c r="T170" s="564"/>
      <c r="U170" s="565"/>
      <c r="V170" s="535"/>
      <c r="W170" s="535"/>
      <c r="X170" s="535"/>
      <c r="Y170" s="535"/>
      <c r="Z170" s="536"/>
      <c r="AA170" s="197"/>
      <c r="AB170" s="211"/>
      <c r="AC170" s="560"/>
      <c r="AD170" s="618"/>
      <c r="AE170" s="618"/>
      <c r="AF170" s="619"/>
      <c r="AG170" s="529"/>
      <c r="AH170" s="529"/>
      <c r="AI170" s="529"/>
      <c r="AJ170" s="529"/>
      <c r="AK170" s="529"/>
      <c r="AL170" s="529"/>
      <c r="AM170" s="620"/>
      <c r="AN170" s="199"/>
    </row>
    <row r="171" spans="1:40" s="198" customFormat="1" ht="30" customHeight="1">
      <c r="A171" s="431"/>
      <c r="B171" s="200">
        <f t="shared" si="28"/>
        <v>6</v>
      </c>
      <c r="C171" s="168" t="e">
        <f>VLOOKUP(D171,Coverag!A:E,5,FALSE)</f>
        <v>#N/A</v>
      </c>
      <c r="D171" s="135"/>
      <c r="E171" s="344" t="e">
        <f>VLOOKUP(D171,Coverag!A:E,2,FALSE)</f>
        <v>#N/A</v>
      </c>
      <c r="F171" s="344" t="e">
        <f>VLOOKUP(D171,#REF!,2,FALSE)</f>
        <v>#REF!</v>
      </c>
      <c r="G171" s="345" t="e">
        <f>VLOOKUP(E171,#REF!,2,FALSE)</f>
        <v>#N/A</v>
      </c>
      <c r="H171" s="138"/>
      <c r="I171" s="174"/>
      <c r="J171" s="346" t="e">
        <f>VLOOKUP(D171,Coverag!A:E,3,FALSE)</f>
        <v>#N/A</v>
      </c>
      <c r="K171" s="344" t="e">
        <f>VLOOKUP(L171,#REF!,5,FALSE)</f>
        <v>#N/A</v>
      </c>
      <c r="L171" s="247" t="e">
        <f>VLOOKUP(D171,Coverag!A:H,4,FALSE)</f>
        <v>#N/A</v>
      </c>
      <c r="M171" s="533"/>
      <c r="N171" s="529"/>
      <c r="O171" s="529"/>
      <c r="P171" s="529"/>
      <c r="Q171" s="529"/>
      <c r="R171" s="529"/>
      <c r="S171" s="529"/>
      <c r="T171" s="564"/>
      <c r="U171" s="565"/>
      <c r="V171" s="535"/>
      <c r="W171" s="535"/>
      <c r="X171" s="535"/>
      <c r="Y171" s="535"/>
      <c r="Z171" s="536"/>
      <c r="AA171" s="197"/>
      <c r="AB171" s="211"/>
      <c r="AC171" s="560"/>
      <c r="AD171" s="618"/>
      <c r="AE171" s="618"/>
      <c r="AF171" s="619"/>
      <c r="AG171" s="529"/>
      <c r="AH171" s="529"/>
      <c r="AI171" s="529"/>
      <c r="AJ171" s="529"/>
      <c r="AK171" s="529"/>
      <c r="AL171" s="529"/>
      <c r="AM171" s="620"/>
      <c r="AN171" s="199"/>
    </row>
    <row r="172" spans="1:40" s="198" customFormat="1" ht="30" customHeight="1">
      <c r="A172" s="431"/>
      <c r="B172" s="200">
        <f t="shared" si="28"/>
        <v>6</v>
      </c>
      <c r="C172" s="168" t="e">
        <f>VLOOKUP(D172,Coverag!A:E,5,FALSE)</f>
        <v>#N/A</v>
      </c>
      <c r="D172" s="135"/>
      <c r="E172" s="344" t="e">
        <f>VLOOKUP(D172,Coverag!A:E,2,FALSE)</f>
        <v>#N/A</v>
      </c>
      <c r="F172" s="344" t="e">
        <f>VLOOKUP(D172,#REF!,2,FALSE)</f>
        <v>#REF!</v>
      </c>
      <c r="G172" s="345" t="e">
        <f>VLOOKUP(E172,#REF!,2,FALSE)</f>
        <v>#N/A</v>
      </c>
      <c r="H172" s="138"/>
      <c r="I172" s="174"/>
      <c r="J172" s="346" t="e">
        <f>VLOOKUP(D172,Coverag!A:E,3,FALSE)</f>
        <v>#N/A</v>
      </c>
      <c r="K172" s="344" t="e">
        <f>VLOOKUP(L172,#REF!,5,FALSE)</f>
        <v>#N/A</v>
      </c>
      <c r="L172" s="247" t="e">
        <f>VLOOKUP(D172,Coverag!A:H,4,FALSE)</f>
        <v>#N/A</v>
      </c>
      <c r="M172" s="533"/>
      <c r="N172" s="529"/>
      <c r="O172" s="529"/>
      <c r="P172" s="529"/>
      <c r="Q172" s="529"/>
      <c r="R172" s="529"/>
      <c r="S172" s="529"/>
      <c r="T172" s="564"/>
      <c r="U172" s="565"/>
      <c r="V172" s="535"/>
      <c r="W172" s="535"/>
      <c r="X172" s="535"/>
      <c r="Y172" s="535"/>
      <c r="Z172" s="536"/>
      <c r="AA172" s="197"/>
      <c r="AB172" s="211"/>
      <c r="AC172" s="560"/>
      <c r="AD172" s="618"/>
      <c r="AE172" s="618"/>
      <c r="AF172" s="619"/>
      <c r="AG172" s="529"/>
      <c r="AH172" s="529"/>
      <c r="AI172" s="529"/>
      <c r="AJ172" s="529"/>
      <c r="AK172" s="529"/>
      <c r="AL172" s="529"/>
      <c r="AM172" s="620"/>
      <c r="AN172" s="199"/>
    </row>
    <row r="173" spans="1:40" s="198" customFormat="1" ht="30" customHeight="1">
      <c r="A173" s="431"/>
      <c r="B173" s="200">
        <f t="shared" si="28"/>
        <v>6</v>
      </c>
      <c r="C173" s="168" t="e">
        <f>VLOOKUP(D173,Coverag!A:E,5,FALSE)</f>
        <v>#N/A</v>
      </c>
      <c r="D173" s="135"/>
      <c r="E173" s="344" t="e">
        <f>VLOOKUP(D173,Coverag!A:E,2,FALSE)</f>
        <v>#N/A</v>
      </c>
      <c r="F173" s="344" t="e">
        <f>VLOOKUP(D173,#REF!,2,FALSE)</f>
        <v>#REF!</v>
      </c>
      <c r="G173" s="345" t="e">
        <f>VLOOKUP(E173,#REF!,2,FALSE)</f>
        <v>#N/A</v>
      </c>
      <c r="H173" s="138"/>
      <c r="I173" s="174"/>
      <c r="J173" s="346" t="e">
        <f>VLOOKUP(D173,Coverag!A:E,3,FALSE)</f>
        <v>#N/A</v>
      </c>
      <c r="K173" s="344" t="e">
        <f>VLOOKUP(L173,#REF!,5,FALSE)</f>
        <v>#N/A</v>
      </c>
      <c r="L173" s="247" t="e">
        <f>VLOOKUP(D173,Coverag!A:H,4,FALSE)</f>
        <v>#N/A</v>
      </c>
      <c r="M173" s="533"/>
      <c r="N173" s="529"/>
      <c r="O173" s="529"/>
      <c r="P173" s="529"/>
      <c r="Q173" s="529"/>
      <c r="R173" s="529"/>
      <c r="S173" s="529"/>
      <c r="T173" s="564"/>
      <c r="U173" s="565"/>
      <c r="V173" s="535"/>
      <c r="W173" s="535"/>
      <c r="X173" s="535"/>
      <c r="Y173" s="535"/>
      <c r="Z173" s="536"/>
      <c r="AA173" s="197"/>
      <c r="AB173" s="211"/>
      <c r="AC173" s="560"/>
      <c r="AD173" s="618"/>
      <c r="AE173" s="618"/>
      <c r="AF173" s="619"/>
      <c r="AG173" s="529"/>
      <c r="AH173" s="529"/>
      <c r="AI173" s="529"/>
      <c r="AJ173" s="529"/>
      <c r="AK173" s="529"/>
      <c r="AL173" s="529"/>
      <c r="AM173" s="620"/>
      <c r="AN173" s="199"/>
    </row>
    <row r="174" spans="1:40" s="198" customFormat="1" ht="30" customHeight="1">
      <c r="A174" s="431"/>
      <c r="B174" s="200">
        <f t="shared" si="28"/>
        <v>6</v>
      </c>
      <c r="C174" s="168" t="e">
        <f>VLOOKUP(D174,Coverag!A:E,5,FALSE)</f>
        <v>#N/A</v>
      </c>
      <c r="D174" s="135"/>
      <c r="E174" s="344" t="e">
        <f>VLOOKUP(D174,Coverag!A:E,2,FALSE)</f>
        <v>#N/A</v>
      </c>
      <c r="F174" s="344" t="e">
        <f>VLOOKUP(D174,#REF!,2,FALSE)</f>
        <v>#REF!</v>
      </c>
      <c r="G174" s="345" t="e">
        <f>VLOOKUP(E174,#REF!,2,FALSE)</f>
        <v>#N/A</v>
      </c>
      <c r="H174" s="138"/>
      <c r="I174" s="174"/>
      <c r="J174" s="346" t="e">
        <f>VLOOKUP(D174,Coverag!A:E,3,FALSE)</f>
        <v>#N/A</v>
      </c>
      <c r="K174" s="344" t="e">
        <f>VLOOKUP(L174,#REF!,5,FALSE)</f>
        <v>#N/A</v>
      </c>
      <c r="L174" s="247" t="e">
        <f>VLOOKUP(D174,Coverag!A:H,4,FALSE)</f>
        <v>#N/A</v>
      </c>
      <c r="M174" s="533"/>
      <c r="N174" s="529"/>
      <c r="O174" s="529"/>
      <c r="P174" s="529"/>
      <c r="Q174" s="529"/>
      <c r="R174" s="529"/>
      <c r="S174" s="529"/>
      <c r="T174" s="564"/>
      <c r="U174" s="565"/>
      <c r="V174" s="535"/>
      <c r="W174" s="535"/>
      <c r="X174" s="535"/>
      <c r="Y174" s="535"/>
      <c r="Z174" s="536"/>
      <c r="AA174" s="197"/>
      <c r="AB174" s="211"/>
      <c r="AC174" s="560"/>
      <c r="AD174" s="618"/>
      <c r="AE174" s="618"/>
      <c r="AF174" s="619"/>
      <c r="AG174" s="529"/>
      <c r="AH174" s="529"/>
      <c r="AI174" s="529"/>
      <c r="AJ174" s="529"/>
      <c r="AK174" s="529"/>
      <c r="AL174" s="529"/>
      <c r="AM174" s="620"/>
      <c r="AN174" s="199"/>
    </row>
    <row r="175" spans="1:40" s="198" customFormat="1" ht="30" customHeight="1">
      <c r="A175" s="431"/>
      <c r="B175" s="200">
        <f t="shared" si="28"/>
        <v>6</v>
      </c>
      <c r="C175" s="168" t="e">
        <f>VLOOKUP(D175,Coverag!A:E,5,FALSE)</f>
        <v>#N/A</v>
      </c>
      <c r="D175" s="135"/>
      <c r="E175" s="344" t="e">
        <f>VLOOKUP(D175,Coverag!A:E,2,FALSE)</f>
        <v>#N/A</v>
      </c>
      <c r="F175" s="344" t="e">
        <f>VLOOKUP(D175,#REF!,2,FALSE)</f>
        <v>#REF!</v>
      </c>
      <c r="G175" s="345" t="e">
        <f>VLOOKUP(E175,#REF!,2,FALSE)</f>
        <v>#N/A</v>
      </c>
      <c r="H175" s="138"/>
      <c r="I175" s="174"/>
      <c r="J175" s="346" t="e">
        <f>VLOOKUP(D175,Coverag!A:E,3,FALSE)</f>
        <v>#N/A</v>
      </c>
      <c r="K175" s="344" t="e">
        <f>VLOOKUP(L175,#REF!,5,FALSE)</f>
        <v>#N/A</v>
      </c>
      <c r="L175" s="247" t="e">
        <f>VLOOKUP(D175,Coverag!A:H,4,FALSE)</f>
        <v>#N/A</v>
      </c>
      <c r="M175" s="533"/>
      <c r="N175" s="529"/>
      <c r="O175" s="529"/>
      <c r="P175" s="529"/>
      <c r="Q175" s="529"/>
      <c r="R175" s="529"/>
      <c r="S175" s="529"/>
      <c r="T175" s="564"/>
      <c r="U175" s="565"/>
      <c r="V175" s="535"/>
      <c r="W175" s="535"/>
      <c r="X175" s="535"/>
      <c r="Y175" s="535"/>
      <c r="Z175" s="536"/>
      <c r="AA175" s="197"/>
      <c r="AB175" s="211"/>
      <c r="AC175" s="560"/>
      <c r="AD175" s="618"/>
      <c r="AE175" s="618"/>
      <c r="AF175" s="619"/>
      <c r="AG175" s="529"/>
      <c r="AH175" s="529"/>
      <c r="AI175" s="529"/>
      <c r="AJ175" s="529"/>
      <c r="AK175" s="529"/>
      <c r="AL175" s="529"/>
      <c r="AM175" s="620"/>
      <c r="AN175" s="199"/>
    </row>
    <row r="176" spans="1:40" s="198" customFormat="1" ht="30" customHeight="1">
      <c r="A176" s="431"/>
      <c r="B176" s="200">
        <f t="shared" si="28"/>
        <v>6</v>
      </c>
      <c r="C176" s="168" t="e">
        <f>VLOOKUP(D176,Coverag!A:E,5,FALSE)</f>
        <v>#N/A</v>
      </c>
      <c r="D176" s="135"/>
      <c r="E176" s="344" t="e">
        <f>VLOOKUP(D176,Coverag!A:E,2,FALSE)</f>
        <v>#N/A</v>
      </c>
      <c r="F176" s="344" t="e">
        <f>VLOOKUP(D176,#REF!,2,FALSE)</f>
        <v>#REF!</v>
      </c>
      <c r="G176" s="345" t="e">
        <f>VLOOKUP(E176,#REF!,2,FALSE)</f>
        <v>#N/A</v>
      </c>
      <c r="H176" s="138"/>
      <c r="I176" s="174"/>
      <c r="J176" s="346" t="e">
        <f>VLOOKUP(D176,Coverag!A:E,3,FALSE)</f>
        <v>#N/A</v>
      </c>
      <c r="K176" s="344" t="e">
        <f>VLOOKUP(L176,#REF!,5,FALSE)</f>
        <v>#N/A</v>
      </c>
      <c r="L176" s="247" t="e">
        <f>VLOOKUP(D176,Coverag!A:H,4,FALSE)</f>
        <v>#N/A</v>
      </c>
      <c r="M176" s="533"/>
      <c r="N176" s="529"/>
      <c r="O176" s="529"/>
      <c r="P176" s="529"/>
      <c r="Q176" s="529"/>
      <c r="R176" s="529"/>
      <c r="S176" s="529"/>
      <c r="T176" s="564"/>
      <c r="U176" s="565"/>
      <c r="V176" s="535"/>
      <c r="W176" s="535"/>
      <c r="X176" s="535"/>
      <c r="Y176" s="535"/>
      <c r="Z176" s="536"/>
      <c r="AA176" s="197"/>
      <c r="AB176" s="211"/>
      <c r="AC176" s="560"/>
      <c r="AD176" s="618"/>
      <c r="AE176" s="618"/>
      <c r="AF176" s="619"/>
      <c r="AG176" s="529"/>
      <c r="AH176" s="529"/>
      <c r="AI176" s="529"/>
      <c r="AJ176" s="529"/>
      <c r="AK176" s="529"/>
      <c r="AL176" s="529"/>
      <c r="AM176" s="620"/>
      <c r="AN176" s="199"/>
    </row>
    <row r="177" spans="1:40" s="198" customFormat="1" ht="30" customHeight="1">
      <c r="A177" s="431"/>
      <c r="B177" s="200">
        <f t="shared" si="28"/>
        <v>6</v>
      </c>
      <c r="C177" s="168" t="e">
        <f>VLOOKUP(D177,Coverag!A:E,5,FALSE)</f>
        <v>#N/A</v>
      </c>
      <c r="D177" s="135"/>
      <c r="E177" s="344" t="e">
        <f>VLOOKUP(D177,Coverag!A:E,2,FALSE)</f>
        <v>#N/A</v>
      </c>
      <c r="F177" s="344" t="e">
        <f>VLOOKUP(D177,#REF!,2,FALSE)</f>
        <v>#REF!</v>
      </c>
      <c r="G177" s="345" t="e">
        <f>VLOOKUP(E177,#REF!,2,FALSE)</f>
        <v>#N/A</v>
      </c>
      <c r="H177" s="138"/>
      <c r="I177" s="174"/>
      <c r="J177" s="346" t="e">
        <f>VLOOKUP(D177,Coverag!A:E,3,FALSE)</f>
        <v>#N/A</v>
      </c>
      <c r="K177" s="344" t="e">
        <f>VLOOKUP(L177,#REF!,5,FALSE)</f>
        <v>#N/A</v>
      </c>
      <c r="L177" s="247" t="e">
        <f>VLOOKUP(D177,Coverag!A:H,4,FALSE)</f>
        <v>#N/A</v>
      </c>
      <c r="M177" s="533"/>
      <c r="N177" s="529"/>
      <c r="O177" s="529"/>
      <c r="P177" s="529"/>
      <c r="Q177" s="529"/>
      <c r="R177" s="529"/>
      <c r="S177" s="529"/>
      <c r="T177" s="564"/>
      <c r="U177" s="565"/>
      <c r="V177" s="535"/>
      <c r="W177" s="535"/>
      <c r="X177" s="535"/>
      <c r="Y177" s="535"/>
      <c r="Z177" s="536"/>
      <c r="AA177" s="197"/>
      <c r="AB177" s="211"/>
      <c r="AC177" s="560"/>
      <c r="AD177" s="618"/>
      <c r="AE177" s="618"/>
      <c r="AF177" s="619"/>
      <c r="AG177" s="529"/>
      <c r="AH177" s="529"/>
      <c r="AI177" s="529"/>
      <c r="AJ177" s="529"/>
      <c r="AK177" s="529"/>
      <c r="AL177" s="529"/>
      <c r="AM177" s="620"/>
      <c r="AN177" s="199"/>
    </row>
    <row r="178" spans="1:40" s="198" customFormat="1" ht="30" customHeight="1">
      <c r="A178" s="431"/>
      <c r="B178" s="200">
        <f t="shared" si="28"/>
        <v>6</v>
      </c>
      <c r="C178" s="168" t="e">
        <f>VLOOKUP(D178,Coverag!A:E,5,FALSE)</f>
        <v>#N/A</v>
      </c>
      <c r="D178" s="135"/>
      <c r="E178" s="344" t="e">
        <f>VLOOKUP(D178,Coverag!A:E,2,FALSE)</f>
        <v>#N/A</v>
      </c>
      <c r="F178" s="344" t="e">
        <f>VLOOKUP(D178,#REF!,2,FALSE)</f>
        <v>#REF!</v>
      </c>
      <c r="G178" s="345" t="e">
        <f>VLOOKUP(E178,#REF!,2,FALSE)</f>
        <v>#N/A</v>
      </c>
      <c r="H178" s="138"/>
      <c r="I178" s="174"/>
      <c r="J178" s="346" t="e">
        <f>VLOOKUP(D178,Coverag!A:E,3,FALSE)</f>
        <v>#N/A</v>
      </c>
      <c r="K178" s="344" t="e">
        <f>VLOOKUP(L178,#REF!,5,FALSE)</f>
        <v>#N/A</v>
      </c>
      <c r="L178" s="247" t="e">
        <f>VLOOKUP(D178,Coverag!A:H,4,FALSE)</f>
        <v>#N/A</v>
      </c>
      <c r="M178" s="533"/>
      <c r="N178" s="529"/>
      <c r="O178" s="529"/>
      <c r="P178" s="529"/>
      <c r="Q178" s="529"/>
      <c r="R178" s="529"/>
      <c r="S178" s="529"/>
      <c r="T178" s="564"/>
      <c r="U178" s="565"/>
      <c r="V178" s="535"/>
      <c r="W178" s="535"/>
      <c r="X178" s="535"/>
      <c r="Y178" s="535"/>
      <c r="Z178" s="536"/>
      <c r="AA178" s="197"/>
      <c r="AB178" s="211"/>
      <c r="AC178" s="560"/>
      <c r="AD178" s="618"/>
      <c r="AE178" s="618"/>
      <c r="AF178" s="619"/>
      <c r="AG178" s="529"/>
      <c r="AH178" s="529"/>
      <c r="AI178" s="529"/>
      <c r="AJ178" s="529"/>
      <c r="AK178" s="529"/>
      <c r="AL178" s="529"/>
      <c r="AM178" s="620"/>
      <c r="AN178" s="199"/>
    </row>
    <row r="179" spans="1:40" s="198" customFormat="1" ht="30" customHeight="1">
      <c r="A179" s="431"/>
      <c r="B179" s="200">
        <f t="shared" si="28"/>
        <v>6</v>
      </c>
      <c r="C179" s="168" t="e">
        <f>VLOOKUP(D179,Coverag!A:E,5,FALSE)</f>
        <v>#N/A</v>
      </c>
      <c r="D179" s="135"/>
      <c r="E179" s="344" t="e">
        <f>VLOOKUP(D179,Coverag!A:E,2,FALSE)</f>
        <v>#N/A</v>
      </c>
      <c r="F179" s="344" t="e">
        <f>VLOOKUP(D179,#REF!,2,FALSE)</f>
        <v>#REF!</v>
      </c>
      <c r="G179" s="345" t="e">
        <f>VLOOKUP(E179,#REF!,2,FALSE)</f>
        <v>#N/A</v>
      </c>
      <c r="H179" s="138"/>
      <c r="I179" s="174"/>
      <c r="J179" s="346" t="e">
        <f>VLOOKUP(D179,Coverag!A:E,3,FALSE)</f>
        <v>#N/A</v>
      </c>
      <c r="K179" s="344" t="e">
        <f>VLOOKUP(L179,#REF!,5,FALSE)</f>
        <v>#N/A</v>
      </c>
      <c r="L179" s="247" t="e">
        <f>VLOOKUP(D179,Coverag!A:H,4,FALSE)</f>
        <v>#N/A</v>
      </c>
      <c r="M179" s="533"/>
      <c r="N179" s="529"/>
      <c r="O179" s="529"/>
      <c r="P179" s="529"/>
      <c r="Q179" s="529"/>
      <c r="R179" s="529"/>
      <c r="S179" s="529"/>
      <c r="T179" s="564"/>
      <c r="U179" s="565"/>
      <c r="V179" s="535"/>
      <c r="W179" s="535"/>
      <c r="X179" s="535"/>
      <c r="Y179" s="535"/>
      <c r="Z179" s="536"/>
      <c r="AA179" s="197"/>
      <c r="AB179" s="211"/>
      <c r="AC179" s="560"/>
      <c r="AD179" s="618"/>
      <c r="AE179" s="618"/>
      <c r="AF179" s="619"/>
      <c r="AG179" s="529"/>
      <c r="AH179" s="529"/>
      <c r="AI179" s="529"/>
      <c r="AJ179" s="529"/>
      <c r="AK179" s="529"/>
      <c r="AL179" s="529"/>
      <c r="AM179" s="620"/>
      <c r="AN179" s="199"/>
    </row>
    <row r="180" spans="1:40" s="198" customFormat="1" ht="30" customHeight="1">
      <c r="A180" s="431"/>
      <c r="B180" s="200">
        <f t="shared" si="28"/>
        <v>6</v>
      </c>
      <c r="C180" s="168" t="e">
        <f>VLOOKUP(D180,Coverag!A:E,5,FALSE)</f>
        <v>#N/A</v>
      </c>
      <c r="D180" s="135"/>
      <c r="E180" s="344" t="e">
        <f>VLOOKUP(D180,Coverag!A:E,2,FALSE)</f>
        <v>#N/A</v>
      </c>
      <c r="F180" s="344" t="e">
        <f>VLOOKUP(D180,#REF!,2,FALSE)</f>
        <v>#REF!</v>
      </c>
      <c r="G180" s="345" t="e">
        <f>VLOOKUP(E180,#REF!,2,FALSE)</f>
        <v>#N/A</v>
      </c>
      <c r="H180" s="138"/>
      <c r="I180" s="174"/>
      <c r="J180" s="346" t="e">
        <f>VLOOKUP(D180,Coverag!A:E,3,FALSE)</f>
        <v>#N/A</v>
      </c>
      <c r="K180" s="344" t="e">
        <f>VLOOKUP(L180,#REF!,5,FALSE)</f>
        <v>#N/A</v>
      </c>
      <c r="L180" s="247" t="e">
        <f>VLOOKUP(D180,Coverag!A:H,4,FALSE)</f>
        <v>#N/A</v>
      </c>
      <c r="M180" s="533"/>
      <c r="N180" s="529"/>
      <c r="O180" s="529"/>
      <c r="P180" s="529"/>
      <c r="Q180" s="529"/>
      <c r="R180" s="529"/>
      <c r="S180" s="529"/>
      <c r="T180" s="564"/>
      <c r="U180" s="565"/>
      <c r="V180" s="535"/>
      <c r="W180" s="535"/>
      <c r="X180" s="535"/>
      <c r="Y180" s="535"/>
      <c r="Z180" s="536"/>
      <c r="AA180" s="197"/>
      <c r="AB180" s="211"/>
      <c r="AC180" s="560"/>
      <c r="AD180" s="618"/>
      <c r="AE180" s="618"/>
      <c r="AF180" s="619"/>
      <c r="AG180" s="529"/>
      <c r="AH180" s="529"/>
      <c r="AI180" s="529"/>
      <c r="AJ180" s="529"/>
      <c r="AK180" s="529"/>
      <c r="AL180" s="529"/>
      <c r="AM180" s="620"/>
      <c r="AN180" s="199"/>
    </row>
    <row r="181" spans="1:40" s="198" customFormat="1" ht="30" customHeight="1">
      <c r="A181" s="431"/>
      <c r="B181" s="200">
        <f t="shared" si="28"/>
        <v>6</v>
      </c>
      <c r="C181" s="168" t="e">
        <f>VLOOKUP(D181,Coverag!A:E,5,FALSE)</f>
        <v>#N/A</v>
      </c>
      <c r="D181" s="135"/>
      <c r="E181" s="344" t="e">
        <f>VLOOKUP(D181,Coverag!A:E,2,FALSE)</f>
        <v>#N/A</v>
      </c>
      <c r="F181" s="344" t="e">
        <f>VLOOKUP(D181,#REF!,2,FALSE)</f>
        <v>#REF!</v>
      </c>
      <c r="G181" s="345" t="e">
        <f>VLOOKUP(E181,#REF!,2,FALSE)</f>
        <v>#N/A</v>
      </c>
      <c r="H181" s="138"/>
      <c r="I181" s="174"/>
      <c r="J181" s="346" t="e">
        <f>VLOOKUP(D181,Coverag!A:E,3,FALSE)</f>
        <v>#N/A</v>
      </c>
      <c r="K181" s="344" t="e">
        <f>VLOOKUP(L181,#REF!,5,FALSE)</f>
        <v>#N/A</v>
      </c>
      <c r="L181" s="247" t="e">
        <f>VLOOKUP(D181,Coverag!A:H,4,FALSE)</f>
        <v>#N/A</v>
      </c>
      <c r="M181" s="533"/>
      <c r="N181" s="529"/>
      <c r="O181" s="529"/>
      <c r="P181" s="529"/>
      <c r="Q181" s="529"/>
      <c r="R181" s="529"/>
      <c r="S181" s="529"/>
      <c r="T181" s="564"/>
      <c r="U181" s="565"/>
      <c r="V181" s="535"/>
      <c r="W181" s="535"/>
      <c r="X181" s="535"/>
      <c r="Y181" s="535"/>
      <c r="Z181" s="536"/>
      <c r="AA181" s="197"/>
      <c r="AB181" s="211"/>
      <c r="AC181" s="560"/>
      <c r="AD181" s="618"/>
      <c r="AE181" s="618"/>
      <c r="AF181" s="619"/>
      <c r="AG181" s="529"/>
      <c r="AH181" s="529"/>
      <c r="AI181" s="529"/>
      <c r="AJ181" s="529"/>
      <c r="AK181" s="529"/>
      <c r="AL181" s="529"/>
      <c r="AM181" s="620"/>
      <c r="AN181" s="199"/>
    </row>
    <row r="182" spans="1:40" s="198" customFormat="1" ht="30" customHeight="1" thickBot="1">
      <c r="A182" s="431"/>
      <c r="B182" s="201">
        <f t="shared" si="28"/>
        <v>6</v>
      </c>
      <c r="C182" s="180" t="e">
        <f>VLOOKUP(D182,Coverag!A:E,5,FALSE)</f>
        <v>#N/A</v>
      </c>
      <c r="D182" s="183"/>
      <c r="E182" s="347" t="e">
        <f>VLOOKUP(D182,Coverag!A:E,2,FALSE)</f>
        <v>#N/A</v>
      </c>
      <c r="F182" s="347" t="e">
        <f>VLOOKUP(D182,#REF!,2,FALSE)</f>
        <v>#REF!</v>
      </c>
      <c r="G182" s="348" t="e">
        <f>VLOOKUP(E182,#REF!,2,FALSE)</f>
        <v>#N/A</v>
      </c>
      <c r="H182" s="181"/>
      <c r="I182" s="182"/>
      <c r="J182" s="382" t="e">
        <f>VLOOKUP(D182,Coverag!A:E,3,FALSE)</f>
        <v>#N/A</v>
      </c>
      <c r="K182" s="347" t="e">
        <f>VLOOKUP(L182,#REF!,5,FALSE)</f>
        <v>#N/A</v>
      </c>
      <c r="L182" s="247" t="e">
        <f>VLOOKUP(D182,Coverag!A:H,4,FALSE)</f>
        <v>#N/A</v>
      </c>
      <c r="M182" s="537"/>
      <c r="N182" s="538"/>
      <c r="O182" s="538"/>
      <c r="P182" s="538"/>
      <c r="Q182" s="529"/>
      <c r="R182" s="529"/>
      <c r="S182" s="529"/>
      <c r="T182" s="566"/>
      <c r="U182" s="567"/>
      <c r="V182" s="540"/>
      <c r="W182" s="540"/>
      <c r="X182" s="540"/>
      <c r="Y182" s="540"/>
      <c r="Z182" s="541"/>
      <c r="AA182" s="197"/>
      <c r="AB182" s="211"/>
      <c r="AC182" s="561"/>
      <c r="AD182" s="622"/>
      <c r="AE182" s="622"/>
      <c r="AF182" s="623"/>
      <c r="AG182" s="538"/>
      <c r="AH182" s="538"/>
      <c r="AI182" s="538"/>
      <c r="AJ182" s="538"/>
      <c r="AK182" s="538"/>
      <c r="AL182" s="538"/>
      <c r="AM182" s="624"/>
      <c r="AN182" s="199"/>
    </row>
    <row r="183" spans="1:40" s="208" customFormat="1" ht="30" customHeight="1" thickTop="1" thickBot="1">
      <c r="A183" s="431"/>
      <c r="B183" s="202">
        <f t="shared" si="28"/>
        <v>6</v>
      </c>
      <c r="C183" s="184"/>
      <c r="D183" s="368" t="s">
        <v>12</v>
      </c>
      <c r="E183" s="368"/>
      <c r="F183" s="368"/>
      <c r="G183" s="369"/>
      <c r="H183" s="203">
        <f>SUM(H165:H182)</f>
        <v>0</v>
      </c>
      <c r="I183" s="204">
        <f>SUM(I165:I182)</f>
        <v>0</v>
      </c>
      <c r="J183" s="370"/>
      <c r="K183" s="371"/>
      <c r="L183" s="205"/>
      <c r="M183" s="203">
        <f>SUM(M165:M182)</f>
        <v>0</v>
      </c>
      <c r="N183" s="206">
        <f>SUM(N165:N182)</f>
        <v>0</v>
      </c>
      <c r="O183" s="206">
        <f>SUM(O165:O182)</f>
        <v>0</v>
      </c>
      <c r="P183" s="206">
        <f>SUM(P165:P182)</f>
        <v>0</v>
      </c>
      <c r="Q183" s="206">
        <f t="shared" ref="Q183:T183" si="29">SUM(Q165:Q182)</f>
        <v>0</v>
      </c>
      <c r="R183" s="206">
        <f t="shared" si="29"/>
        <v>0</v>
      </c>
      <c r="S183" s="206">
        <f t="shared" si="29"/>
        <v>0</v>
      </c>
      <c r="T183" s="206">
        <f t="shared" si="29"/>
        <v>0</v>
      </c>
      <c r="U183" s="374"/>
      <c r="V183" s="375"/>
      <c r="W183" s="375"/>
      <c r="X183" s="375"/>
      <c r="Y183" s="375"/>
      <c r="Z183" s="376"/>
      <c r="AA183" s="207"/>
      <c r="AB183" s="212"/>
      <c r="AC183" s="274"/>
      <c r="AD183" s="274"/>
      <c r="AE183" s="275"/>
      <c r="AF183" s="276">
        <f t="shared" ref="AF183:AM183" si="30">SUM(AF165:AF182)</f>
        <v>0</v>
      </c>
      <c r="AG183" s="276">
        <f t="shared" si="30"/>
        <v>0</v>
      </c>
      <c r="AH183" s="276">
        <f t="shared" si="30"/>
        <v>0</v>
      </c>
      <c r="AI183" s="276">
        <f t="shared" si="30"/>
        <v>0</v>
      </c>
      <c r="AJ183" s="276">
        <f t="shared" si="30"/>
        <v>0</v>
      </c>
      <c r="AK183" s="276">
        <f t="shared" si="30"/>
        <v>0</v>
      </c>
      <c r="AL183" s="276">
        <f t="shared" si="30"/>
        <v>0</v>
      </c>
      <c r="AM183" s="277">
        <f t="shared" si="30"/>
        <v>0</v>
      </c>
      <c r="AN183" s="209"/>
    </row>
    <row r="184" spans="1:40" s="160" customFormat="1" ht="30" customHeight="1" thickTop="1" thickBot="1">
      <c r="A184" s="431"/>
      <c r="B184" s="210">
        <f t="shared" si="28"/>
        <v>6</v>
      </c>
      <c r="C184" s="189"/>
      <c r="D184" s="190"/>
      <c r="E184" s="190"/>
      <c r="F184" s="190"/>
      <c r="G184" s="190"/>
      <c r="H184" s="190"/>
      <c r="I184" s="190"/>
      <c r="J184" s="38"/>
      <c r="K184" s="38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349"/>
      <c r="Z184" s="349"/>
      <c r="AA184" s="159"/>
      <c r="AB184" s="213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161"/>
    </row>
    <row r="185" spans="1:40" s="160" customFormat="1" ht="30" customHeight="1" thickTop="1" thickBot="1">
      <c r="A185" s="431"/>
      <c r="B185" s="192">
        <f t="shared" si="28"/>
        <v>6</v>
      </c>
      <c r="C185" s="334" t="s">
        <v>11</v>
      </c>
      <c r="D185" s="335"/>
      <c r="E185" s="335"/>
      <c r="F185" s="335"/>
      <c r="G185" s="335"/>
      <c r="H185" s="335"/>
      <c r="I185" s="335"/>
      <c r="J185" s="335"/>
      <c r="K185" s="335"/>
      <c r="L185" s="335"/>
      <c r="M185" s="335"/>
      <c r="N185" s="335"/>
      <c r="O185" s="350" t="s">
        <v>10</v>
      </c>
      <c r="P185" s="351"/>
      <c r="Q185" s="351"/>
      <c r="R185" s="351"/>
      <c r="S185" s="351"/>
      <c r="T185" s="352"/>
      <c r="U185" s="350" t="s">
        <v>667</v>
      </c>
      <c r="V185" s="351"/>
      <c r="W185" s="351"/>
      <c r="X185" s="351"/>
      <c r="Y185" s="351"/>
      <c r="Z185" s="352"/>
      <c r="AA185" s="159"/>
      <c r="AB185" s="213"/>
      <c r="AC185" s="589" t="s">
        <v>39</v>
      </c>
      <c r="AD185" s="590"/>
      <c r="AE185" s="590"/>
      <c r="AF185" s="590"/>
      <c r="AG185" s="590"/>
      <c r="AH185" s="590"/>
      <c r="AI185" s="590"/>
      <c r="AJ185" s="590"/>
      <c r="AK185" s="590"/>
      <c r="AL185" s="590"/>
      <c r="AM185" s="591"/>
      <c r="AN185" s="161"/>
    </row>
    <row r="186" spans="1:40" s="160" customFormat="1" ht="30" customHeight="1" thickTop="1">
      <c r="A186" s="431"/>
      <c r="B186" s="193">
        <f t="shared" si="28"/>
        <v>6</v>
      </c>
      <c r="C186" s="542"/>
      <c r="D186" s="542"/>
      <c r="E186" s="542"/>
      <c r="F186" s="542"/>
      <c r="G186" s="542"/>
      <c r="H186" s="542"/>
      <c r="I186" s="542"/>
      <c r="J186" s="542"/>
      <c r="K186" s="542"/>
      <c r="L186" s="542"/>
      <c r="M186" s="542"/>
      <c r="N186" s="542"/>
      <c r="O186" s="543"/>
      <c r="P186" s="544"/>
      <c r="Q186" s="544"/>
      <c r="R186" s="544"/>
      <c r="S186" s="544"/>
      <c r="T186" s="545"/>
      <c r="U186" s="546"/>
      <c r="V186" s="547"/>
      <c r="W186" s="547"/>
      <c r="X186" s="547"/>
      <c r="Y186" s="547"/>
      <c r="Z186" s="548"/>
      <c r="AA186" s="159"/>
      <c r="AB186" s="213"/>
      <c r="AC186" s="592"/>
      <c r="AD186" s="593"/>
      <c r="AE186" s="593"/>
      <c r="AF186" s="593"/>
      <c r="AG186" s="593"/>
      <c r="AH186" s="593"/>
      <c r="AI186" s="593"/>
      <c r="AJ186" s="593"/>
      <c r="AK186" s="593"/>
      <c r="AL186" s="593"/>
      <c r="AM186" s="594"/>
      <c r="AN186" s="161"/>
    </row>
    <row r="187" spans="1:40" s="160" customFormat="1" ht="30" customHeight="1">
      <c r="A187" s="431"/>
      <c r="B187" s="194">
        <f t="shared" si="28"/>
        <v>6</v>
      </c>
      <c r="C187" s="549"/>
      <c r="D187" s="549"/>
      <c r="E187" s="549"/>
      <c r="F187" s="549"/>
      <c r="G187" s="549"/>
      <c r="H187" s="549"/>
      <c r="I187" s="549"/>
      <c r="J187" s="549"/>
      <c r="K187" s="549"/>
      <c r="L187" s="549"/>
      <c r="M187" s="549"/>
      <c r="N187" s="549"/>
      <c r="O187" s="550"/>
      <c r="P187" s="551"/>
      <c r="Q187" s="551"/>
      <c r="R187" s="551"/>
      <c r="S187" s="551"/>
      <c r="T187" s="552"/>
      <c r="U187" s="553"/>
      <c r="V187" s="551"/>
      <c r="W187" s="551"/>
      <c r="X187" s="551"/>
      <c r="Y187" s="551"/>
      <c r="Z187" s="552"/>
      <c r="AA187" s="159"/>
      <c r="AB187" s="213"/>
      <c r="AC187" s="592"/>
      <c r="AD187" s="593"/>
      <c r="AE187" s="593"/>
      <c r="AF187" s="593"/>
      <c r="AG187" s="593"/>
      <c r="AH187" s="593"/>
      <c r="AI187" s="593"/>
      <c r="AJ187" s="593"/>
      <c r="AK187" s="593"/>
      <c r="AL187" s="593"/>
      <c r="AM187" s="594"/>
      <c r="AN187" s="161"/>
    </row>
    <row r="188" spans="1:40" s="160" customFormat="1" ht="30" customHeight="1">
      <c r="A188" s="431"/>
      <c r="B188" s="194">
        <f t="shared" si="28"/>
        <v>6</v>
      </c>
      <c r="C188" s="549"/>
      <c r="D188" s="549"/>
      <c r="E188" s="549"/>
      <c r="F188" s="549"/>
      <c r="G188" s="549"/>
      <c r="H188" s="549"/>
      <c r="I188" s="549"/>
      <c r="J188" s="549"/>
      <c r="K188" s="549"/>
      <c r="L188" s="549"/>
      <c r="M188" s="549"/>
      <c r="N188" s="549"/>
      <c r="O188" s="550"/>
      <c r="P188" s="551"/>
      <c r="Q188" s="551"/>
      <c r="R188" s="551"/>
      <c r="S188" s="551"/>
      <c r="T188" s="552"/>
      <c r="U188" s="553"/>
      <c r="V188" s="551"/>
      <c r="W188" s="551"/>
      <c r="X188" s="551"/>
      <c r="Y188" s="551"/>
      <c r="Z188" s="552"/>
      <c r="AA188" s="159"/>
      <c r="AC188" s="592"/>
      <c r="AD188" s="593"/>
      <c r="AE188" s="593"/>
      <c r="AF188" s="593"/>
      <c r="AG188" s="593"/>
      <c r="AH188" s="593"/>
      <c r="AI188" s="593"/>
      <c r="AJ188" s="593"/>
      <c r="AK188" s="593"/>
      <c r="AL188" s="593"/>
      <c r="AM188" s="594"/>
      <c r="AN188" s="161"/>
    </row>
    <row r="189" spans="1:40" s="160" customFormat="1" ht="30" customHeight="1" thickBot="1">
      <c r="A189" s="431"/>
      <c r="B189" s="195">
        <f t="shared" si="28"/>
        <v>6</v>
      </c>
      <c r="C189" s="554"/>
      <c r="D189" s="554"/>
      <c r="E189" s="554"/>
      <c r="F189" s="554"/>
      <c r="G189" s="554"/>
      <c r="H189" s="554"/>
      <c r="I189" s="554"/>
      <c r="J189" s="554"/>
      <c r="K189" s="554"/>
      <c r="L189" s="554"/>
      <c r="M189" s="554"/>
      <c r="N189" s="554"/>
      <c r="O189" s="555"/>
      <c r="P189" s="556"/>
      <c r="Q189" s="556"/>
      <c r="R189" s="556"/>
      <c r="S189" s="556"/>
      <c r="T189" s="557"/>
      <c r="U189" s="558"/>
      <c r="V189" s="556"/>
      <c r="W189" s="556"/>
      <c r="X189" s="556"/>
      <c r="Y189" s="556"/>
      <c r="Z189" s="557"/>
      <c r="AA189" s="159"/>
      <c r="AC189" s="592"/>
      <c r="AD189" s="593"/>
      <c r="AE189" s="593"/>
      <c r="AF189" s="593"/>
      <c r="AG189" s="593"/>
      <c r="AH189" s="593"/>
      <c r="AI189" s="593"/>
      <c r="AJ189" s="593"/>
      <c r="AK189" s="593"/>
      <c r="AL189" s="593"/>
      <c r="AM189" s="594"/>
      <c r="AN189" s="161"/>
    </row>
    <row r="190" spans="1:40" s="2" customFormat="1" ht="30" customHeight="1" thickTop="1" thickBot="1">
      <c r="A190" s="431"/>
      <c r="B190" s="124">
        <f t="shared" si="28"/>
        <v>6</v>
      </c>
      <c r="C190" s="336" t="s">
        <v>8</v>
      </c>
      <c r="D190" s="337"/>
      <c r="E190" s="337"/>
      <c r="F190" s="337"/>
      <c r="G190" s="353" t="str">
        <f>+F$3</f>
        <v>amr mostafa</v>
      </c>
      <c r="H190" s="354"/>
      <c r="I190" s="354"/>
      <c r="J190" s="354"/>
      <c r="K190" s="354"/>
      <c r="L190" s="354"/>
      <c r="M190" s="354"/>
      <c r="N190" s="355"/>
      <c r="O190" s="356" t="s">
        <v>7</v>
      </c>
      <c r="P190" s="357"/>
      <c r="Q190" s="357"/>
      <c r="R190" s="357"/>
      <c r="S190" s="358"/>
      <c r="T190" s="353" t="str">
        <f>+O$3</f>
        <v>wael</v>
      </c>
      <c r="U190" s="354"/>
      <c r="V190" s="354"/>
      <c r="W190" s="354"/>
      <c r="X190" s="354"/>
      <c r="Y190" s="354"/>
      <c r="Z190" s="354"/>
      <c r="AA190" s="3"/>
      <c r="AC190" s="592"/>
      <c r="AD190" s="593"/>
      <c r="AE190" s="593"/>
      <c r="AF190" s="593"/>
      <c r="AG190" s="593"/>
      <c r="AH190" s="593"/>
      <c r="AI190" s="593"/>
      <c r="AJ190" s="593"/>
      <c r="AK190" s="593"/>
      <c r="AL190" s="593"/>
      <c r="AM190" s="594"/>
      <c r="AN190" s="21"/>
    </row>
    <row r="191" spans="1:40" s="2" customFormat="1" ht="30" customHeight="1" thickTop="1" thickBot="1">
      <c r="A191" s="432"/>
      <c r="B191" s="24">
        <f t="shared" si="28"/>
        <v>6</v>
      </c>
      <c r="C191" s="338" t="s">
        <v>6</v>
      </c>
      <c r="D191" s="339"/>
      <c r="E191" s="339"/>
      <c r="F191" s="340"/>
      <c r="G191" s="379" t="str">
        <f>F$3</f>
        <v>amr mostafa</v>
      </c>
      <c r="H191" s="380"/>
      <c r="I191" s="380"/>
      <c r="J191" s="380"/>
      <c r="K191" s="380"/>
      <c r="L191" s="380"/>
      <c r="M191" s="380"/>
      <c r="N191" s="381"/>
      <c r="O191" s="359" t="s">
        <v>6</v>
      </c>
      <c r="P191" s="359"/>
      <c r="Q191" s="360" t="str">
        <f>+O$3</f>
        <v>wael</v>
      </c>
      <c r="R191" s="361"/>
      <c r="S191" s="361"/>
      <c r="T191" s="362"/>
      <c r="U191" s="362"/>
      <c r="V191" s="125" t="s">
        <v>5</v>
      </c>
      <c r="W191" s="125">
        <f>+B164</f>
        <v>6</v>
      </c>
      <c r="X191" s="125">
        <f>+F$2</f>
        <v>9</v>
      </c>
      <c r="Y191" s="363">
        <f>+J$2</f>
        <v>2015</v>
      </c>
      <c r="Z191" s="364"/>
      <c r="AA191" s="3"/>
      <c r="AC191" s="595"/>
      <c r="AD191" s="596"/>
      <c r="AE191" s="596"/>
      <c r="AF191" s="596"/>
      <c r="AG191" s="596"/>
      <c r="AH191" s="596"/>
      <c r="AI191" s="596"/>
      <c r="AJ191" s="596"/>
      <c r="AK191" s="596"/>
      <c r="AL191" s="596"/>
      <c r="AM191" s="597"/>
      <c r="AN191" s="21"/>
    </row>
    <row r="192" spans="1:40" s="2" customFormat="1" ht="30" customHeight="1" thickTop="1" thickBot="1">
      <c r="A192" s="431">
        <v>7</v>
      </c>
      <c r="B192" s="242"/>
      <c r="C192" s="11"/>
      <c r="D192" s="38"/>
      <c r="E192" s="3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9"/>
      <c r="R192" s="50"/>
      <c r="S192" s="39"/>
      <c r="T192" s="51"/>
      <c r="U192" s="39"/>
      <c r="V192" s="254" t="s">
        <v>24</v>
      </c>
      <c r="W192" s="254" t="s">
        <v>19</v>
      </c>
      <c r="X192" s="254" t="s">
        <v>20</v>
      </c>
      <c r="Y192" s="254" t="s">
        <v>22</v>
      </c>
      <c r="Z192" s="254" t="s">
        <v>21</v>
      </c>
      <c r="AA192" s="3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21"/>
    </row>
    <row r="193" spans="1:40" s="2" customFormat="1" ht="30" customHeight="1" thickBot="1">
      <c r="A193" s="431"/>
      <c r="B193" s="241">
        <v>7</v>
      </c>
      <c r="C193" s="12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25" t="s">
        <v>27</v>
      </c>
      <c r="V193" s="16"/>
      <c r="W193" s="17"/>
      <c r="X193" s="17"/>
      <c r="Y193" s="17"/>
      <c r="Z193" s="18"/>
      <c r="AA193" s="3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21"/>
    </row>
    <row r="194" spans="1:40" s="155" customFormat="1" ht="30" customHeight="1" thickTop="1" thickBot="1">
      <c r="A194" s="431"/>
      <c r="B194" s="157">
        <v>7</v>
      </c>
      <c r="C194" s="142" t="s">
        <v>16</v>
      </c>
      <c r="D194" s="143" t="s">
        <v>4</v>
      </c>
      <c r="E194" s="341" t="s">
        <v>15</v>
      </c>
      <c r="F194" s="341"/>
      <c r="G194" s="342"/>
      <c r="H194" s="144" t="s">
        <v>663</v>
      </c>
      <c r="I194" s="145" t="s">
        <v>662</v>
      </c>
      <c r="J194" s="343" t="s">
        <v>14</v>
      </c>
      <c r="K194" s="341"/>
      <c r="L194" s="146" t="s">
        <v>28</v>
      </c>
      <c r="M194" s="147" t="str">
        <f t="shared" ref="M194:U194" si="31">M14</f>
        <v>Trendo</v>
      </c>
      <c r="N194" s="148" t="str">
        <f t="shared" si="31"/>
        <v>P50</v>
      </c>
      <c r="O194" s="148" t="str">
        <f t="shared" si="31"/>
        <v>P100</v>
      </c>
      <c r="P194" s="148" t="str">
        <f t="shared" si="31"/>
        <v>PROS</v>
      </c>
      <c r="Q194" s="158" t="str">
        <f t="shared" si="31"/>
        <v>AVO</v>
      </c>
      <c r="R194" s="158" t="str">
        <f t="shared" si="31"/>
        <v>ASPA</v>
      </c>
      <c r="S194" s="158" t="str">
        <f t="shared" si="31"/>
        <v>VAIL</v>
      </c>
      <c r="T194" s="158" t="str">
        <f t="shared" si="31"/>
        <v>STAZO</v>
      </c>
      <c r="U194" s="377" t="str">
        <f t="shared" si="31"/>
        <v>COMMENT</v>
      </c>
      <c r="V194" s="378"/>
      <c r="W194" s="378"/>
      <c r="X194" s="378"/>
      <c r="Y194" s="378"/>
      <c r="Z194" s="378"/>
      <c r="AA194" s="154"/>
      <c r="AC194" s="271" t="s">
        <v>656</v>
      </c>
      <c r="AD194" s="271" t="s">
        <v>36</v>
      </c>
      <c r="AE194" s="271" t="s">
        <v>37</v>
      </c>
      <c r="AF194" s="149" t="str">
        <f t="shared" ref="AF194:AM194" si="32">M194</f>
        <v>Trendo</v>
      </c>
      <c r="AG194" s="148" t="str">
        <f t="shared" si="32"/>
        <v>P50</v>
      </c>
      <c r="AH194" s="148" t="str">
        <f t="shared" si="32"/>
        <v>P100</v>
      </c>
      <c r="AI194" s="148" t="str">
        <f t="shared" si="32"/>
        <v>PROS</v>
      </c>
      <c r="AJ194" s="148" t="str">
        <f t="shared" si="32"/>
        <v>AVO</v>
      </c>
      <c r="AK194" s="148" t="str">
        <f t="shared" si="32"/>
        <v>ASPA</v>
      </c>
      <c r="AL194" s="148" t="str">
        <f t="shared" si="32"/>
        <v>VAIL</v>
      </c>
      <c r="AM194" s="278" t="str">
        <f t="shared" si="32"/>
        <v>STAZO</v>
      </c>
      <c r="AN194" s="156"/>
    </row>
    <row r="195" spans="1:40" s="198" customFormat="1" ht="30" customHeight="1" thickTop="1">
      <c r="A195" s="431"/>
      <c r="B195" s="196">
        <f t="shared" ref="B195:B221" si="33">+B194</f>
        <v>7</v>
      </c>
      <c r="C195" s="134" t="e">
        <f>VLOOKUP(D195,Coverag!A:E,5,FALSE)</f>
        <v>#N/A</v>
      </c>
      <c r="D195" s="135"/>
      <c r="E195" s="372" t="e">
        <f>VLOOKUP(D195,Coverag!A:E,2,FALSE)</f>
        <v>#N/A</v>
      </c>
      <c r="F195" s="372" t="e">
        <f>VLOOKUP(D195,#REF!,2,FALSE)</f>
        <v>#REF!</v>
      </c>
      <c r="G195" s="373" t="e">
        <f>VLOOKUP(E195,#REF!,2,FALSE)</f>
        <v>#N/A</v>
      </c>
      <c r="H195" s="136"/>
      <c r="I195" s="137"/>
      <c r="J195" s="383" t="e">
        <f>VLOOKUP(D195,Coverag!A:E,3,FALSE)</f>
        <v>#N/A</v>
      </c>
      <c r="K195" s="372" t="e">
        <f>VLOOKUP(L195,#REF!,5,FALSE)</f>
        <v>#N/A</v>
      </c>
      <c r="L195" s="247" t="e">
        <f>VLOOKUP(D195,Coverag!A:H,4,FALSE)</f>
        <v>#N/A</v>
      </c>
      <c r="M195" s="527"/>
      <c r="N195" s="528"/>
      <c r="O195" s="528"/>
      <c r="P195" s="528"/>
      <c r="Q195" s="529"/>
      <c r="R195" s="529"/>
      <c r="S195" s="529"/>
      <c r="T195" s="564"/>
      <c r="U195" s="530"/>
      <c r="V195" s="531"/>
      <c r="W195" s="531"/>
      <c r="X195" s="531"/>
      <c r="Y195" s="531"/>
      <c r="Z195" s="532"/>
      <c r="AA195" s="197"/>
      <c r="AC195" s="617"/>
      <c r="AD195" s="618"/>
      <c r="AE195" s="618"/>
      <c r="AF195" s="619"/>
      <c r="AG195" s="529"/>
      <c r="AH195" s="529"/>
      <c r="AI195" s="529"/>
      <c r="AJ195" s="529"/>
      <c r="AK195" s="528"/>
      <c r="AL195" s="528"/>
      <c r="AM195" s="616"/>
      <c r="AN195" s="199"/>
    </row>
    <row r="196" spans="1:40" s="198" customFormat="1" ht="30" customHeight="1">
      <c r="A196" s="431"/>
      <c r="B196" s="200">
        <f t="shared" si="33"/>
        <v>7</v>
      </c>
      <c r="C196" s="168" t="e">
        <f>VLOOKUP(D196,Coverag!A:E,5,FALSE)</f>
        <v>#N/A</v>
      </c>
      <c r="D196" s="135"/>
      <c r="E196" s="344" t="e">
        <f>VLOOKUP(D196,Coverag!A:E,2,FALSE)</f>
        <v>#N/A</v>
      </c>
      <c r="F196" s="344" t="e">
        <f>VLOOKUP(D196,#REF!,2,FALSE)</f>
        <v>#REF!</v>
      </c>
      <c r="G196" s="345" t="e">
        <f>VLOOKUP(E196,#REF!,2,FALSE)</f>
        <v>#N/A</v>
      </c>
      <c r="H196" s="138"/>
      <c r="I196" s="174"/>
      <c r="J196" s="346" t="e">
        <f>VLOOKUP(D196,Coverag!A:E,3,FALSE)</f>
        <v>#N/A</v>
      </c>
      <c r="K196" s="344" t="e">
        <f>VLOOKUP(L196,#REF!,5,FALSE)</f>
        <v>#N/A</v>
      </c>
      <c r="L196" s="247" t="e">
        <f>VLOOKUP(D196,Coverag!A:H,4,FALSE)</f>
        <v>#N/A</v>
      </c>
      <c r="M196" s="533"/>
      <c r="N196" s="529"/>
      <c r="O196" s="529"/>
      <c r="P196" s="529"/>
      <c r="Q196" s="529"/>
      <c r="R196" s="529"/>
      <c r="S196" s="529"/>
      <c r="T196" s="564"/>
      <c r="U196" s="534"/>
      <c r="V196" s="535"/>
      <c r="W196" s="535"/>
      <c r="X196" s="535"/>
      <c r="Y196" s="535"/>
      <c r="Z196" s="536"/>
      <c r="AA196" s="197"/>
      <c r="AC196" s="617"/>
      <c r="AD196" s="618"/>
      <c r="AE196" s="618"/>
      <c r="AF196" s="619"/>
      <c r="AG196" s="529"/>
      <c r="AH196" s="529"/>
      <c r="AI196" s="529"/>
      <c r="AJ196" s="529"/>
      <c r="AK196" s="529"/>
      <c r="AL196" s="529"/>
      <c r="AM196" s="620"/>
      <c r="AN196" s="199"/>
    </row>
    <row r="197" spans="1:40" s="198" customFormat="1" ht="30" customHeight="1">
      <c r="A197" s="431"/>
      <c r="B197" s="200">
        <f t="shared" si="33"/>
        <v>7</v>
      </c>
      <c r="C197" s="168" t="e">
        <f>VLOOKUP(D197,Coverag!A:E,5,FALSE)</f>
        <v>#N/A</v>
      </c>
      <c r="D197" s="135"/>
      <c r="E197" s="344" t="e">
        <f>VLOOKUP(D197,Coverag!A:E,2,FALSE)</f>
        <v>#N/A</v>
      </c>
      <c r="F197" s="344" t="e">
        <f>VLOOKUP(D197,#REF!,2,FALSE)</f>
        <v>#REF!</v>
      </c>
      <c r="G197" s="345" t="e">
        <f>VLOOKUP(E197,#REF!,2,FALSE)</f>
        <v>#N/A</v>
      </c>
      <c r="H197" s="138"/>
      <c r="I197" s="174"/>
      <c r="J197" s="346" t="e">
        <f>VLOOKUP(D197,Coverag!A:E,3,FALSE)</f>
        <v>#N/A</v>
      </c>
      <c r="K197" s="344" t="e">
        <f>VLOOKUP(L197,#REF!,5,FALSE)</f>
        <v>#N/A</v>
      </c>
      <c r="L197" s="247" t="e">
        <f>VLOOKUP(D197,Coverag!A:H,4,FALSE)</f>
        <v>#N/A</v>
      </c>
      <c r="M197" s="533"/>
      <c r="N197" s="529"/>
      <c r="O197" s="529"/>
      <c r="P197" s="529"/>
      <c r="Q197" s="529"/>
      <c r="R197" s="529"/>
      <c r="S197" s="529"/>
      <c r="T197" s="564"/>
      <c r="U197" s="534"/>
      <c r="V197" s="535"/>
      <c r="W197" s="535"/>
      <c r="X197" s="535"/>
      <c r="Y197" s="535"/>
      <c r="Z197" s="536"/>
      <c r="AA197" s="197"/>
      <c r="AC197" s="617"/>
      <c r="AD197" s="618"/>
      <c r="AE197" s="618"/>
      <c r="AF197" s="619"/>
      <c r="AG197" s="529"/>
      <c r="AH197" s="529"/>
      <c r="AI197" s="529"/>
      <c r="AJ197" s="529"/>
      <c r="AK197" s="529"/>
      <c r="AL197" s="529"/>
      <c r="AM197" s="620"/>
      <c r="AN197" s="199"/>
    </row>
    <row r="198" spans="1:40" s="198" customFormat="1" ht="30" customHeight="1">
      <c r="A198" s="431"/>
      <c r="B198" s="200">
        <f t="shared" si="33"/>
        <v>7</v>
      </c>
      <c r="C198" s="168" t="e">
        <f>VLOOKUP(D198,Coverag!A:E,5,FALSE)</f>
        <v>#N/A</v>
      </c>
      <c r="D198" s="135"/>
      <c r="E198" s="344" t="e">
        <f>VLOOKUP(D198,Coverag!A:E,2,FALSE)</f>
        <v>#N/A</v>
      </c>
      <c r="F198" s="344" t="e">
        <f>VLOOKUP(D198,#REF!,2,FALSE)</f>
        <v>#REF!</v>
      </c>
      <c r="G198" s="345" t="e">
        <f>VLOOKUP(E198,#REF!,2,FALSE)</f>
        <v>#N/A</v>
      </c>
      <c r="H198" s="138"/>
      <c r="I198" s="174"/>
      <c r="J198" s="346" t="e">
        <f>VLOOKUP(D198,Coverag!A:E,3,FALSE)</f>
        <v>#N/A</v>
      </c>
      <c r="K198" s="344" t="e">
        <f>VLOOKUP(L198,#REF!,5,FALSE)</f>
        <v>#N/A</v>
      </c>
      <c r="L198" s="247" t="e">
        <f>VLOOKUP(D198,Coverag!A:H,4,FALSE)</f>
        <v>#N/A</v>
      </c>
      <c r="M198" s="533"/>
      <c r="N198" s="529"/>
      <c r="O198" s="529"/>
      <c r="P198" s="529"/>
      <c r="Q198" s="529"/>
      <c r="R198" s="529"/>
      <c r="S198" s="529"/>
      <c r="T198" s="564"/>
      <c r="U198" s="534"/>
      <c r="V198" s="535"/>
      <c r="W198" s="535"/>
      <c r="X198" s="535"/>
      <c r="Y198" s="535"/>
      <c r="Z198" s="536"/>
      <c r="AA198" s="197"/>
      <c r="AC198" s="617"/>
      <c r="AD198" s="618"/>
      <c r="AE198" s="618"/>
      <c r="AF198" s="619"/>
      <c r="AG198" s="529"/>
      <c r="AH198" s="529"/>
      <c r="AI198" s="529"/>
      <c r="AJ198" s="529"/>
      <c r="AK198" s="529"/>
      <c r="AL198" s="529"/>
      <c r="AM198" s="620"/>
      <c r="AN198" s="199"/>
    </row>
    <row r="199" spans="1:40" s="198" customFormat="1" ht="30" customHeight="1">
      <c r="A199" s="431"/>
      <c r="B199" s="200">
        <f t="shared" si="33"/>
        <v>7</v>
      </c>
      <c r="C199" s="168" t="e">
        <f>VLOOKUP(D199,Coverag!A:E,5,FALSE)</f>
        <v>#N/A</v>
      </c>
      <c r="D199" s="135"/>
      <c r="E199" s="344" t="e">
        <f>VLOOKUP(D199,Coverag!A:E,2,FALSE)</f>
        <v>#N/A</v>
      </c>
      <c r="F199" s="344" t="e">
        <f>VLOOKUP(D199,#REF!,2,FALSE)</f>
        <v>#REF!</v>
      </c>
      <c r="G199" s="345" t="e">
        <f>VLOOKUP(E199,#REF!,2,FALSE)</f>
        <v>#N/A</v>
      </c>
      <c r="H199" s="138"/>
      <c r="I199" s="174"/>
      <c r="J199" s="346" t="e">
        <f>VLOOKUP(D199,Coverag!A:E,3,FALSE)</f>
        <v>#N/A</v>
      </c>
      <c r="K199" s="344" t="e">
        <f>VLOOKUP(L199,#REF!,5,FALSE)</f>
        <v>#N/A</v>
      </c>
      <c r="L199" s="247" t="e">
        <f>VLOOKUP(D199,Coverag!A:H,4,FALSE)</f>
        <v>#N/A</v>
      </c>
      <c r="M199" s="533"/>
      <c r="N199" s="529"/>
      <c r="O199" s="529"/>
      <c r="P199" s="529"/>
      <c r="Q199" s="529"/>
      <c r="R199" s="529"/>
      <c r="S199" s="529"/>
      <c r="T199" s="564"/>
      <c r="U199" s="534"/>
      <c r="V199" s="535"/>
      <c r="W199" s="535"/>
      <c r="X199" s="535"/>
      <c r="Y199" s="535"/>
      <c r="Z199" s="536"/>
      <c r="AA199" s="197"/>
      <c r="AC199" s="617"/>
      <c r="AD199" s="618"/>
      <c r="AE199" s="618"/>
      <c r="AF199" s="619"/>
      <c r="AG199" s="529"/>
      <c r="AH199" s="529"/>
      <c r="AI199" s="529"/>
      <c r="AJ199" s="529"/>
      <c r="AK199" s="529"/>
      <c r="AL199" s="529"/>
      <c r="AM199" s="620"/>
      <c r="AN199" s="199"/>
    </row>
    <row r="200" spans="1:40" s="198" customFormat="1" ht="30" customHeight="1">
      <c r="A200" s="431"/>
      <c r="B200" s="200">
        <f t="shared" si="33"/>
        <v>7</v>
      </c>
      <c r="C200" s="168" t="e">
        <f>VLOOKUP(D200,Coverag!A:E,5,FALSE)</f>
        <v>#N/A</v>
      </c>
      <c r="D200" s="135"/>
      <c r="E200" s="344" t="e">
        <f>VLOOKUP(D200,Coverag!A:E,2,FALSE)</f>
        <v>#N/A</v>
      </c>
      <c r="F200" s="344" t="e">
        <f>VLOOKUP(D200,#REF!,2,FALSE)</f>
        <v>#REF!</v>
      </c>
      <c r="G200" s="345" t="e">
        <f>VLOOKUP(E200,#REF!,2,FALSE)</f>
        <v>#N/A</v>
      </c>
      <c r="H200" s="138"/>
      <c r="I200" s="174"/>
      <c r="J200" s="346" t="e">
        <f>VLOOKUP(D200,Coverag!A:E,3,FALSE)</f>
        <v>#N/A</v>
      </c>
      <c r="K200" s="344" t="e">
        <f>VLOOKUP(L200,#REF!,5,FALSE)</f>
        <v>#N/A</v>
      </c>
      <c r="L200" s="247" t="e">
        <f>VLOOKUP(D200,Coverag!A:H,4,FALSE)</f>
        <v>#N/A</v>
      </c>
      <c r="M200" s="533"/>
      <c r="N200" s="529"/>
      <c r="O200" s="529"/>
      <c r="P200" s="529"/>
      <c r="Q200" s="529"/>
      <c r="R200" s="529"/>
      <c r="S200" s="529"/>
      <c r="T200" s="564"/>
      <c r="U200" s="534"/>
      <c r="V200" s="535"/>
      <c r="W200" s="535"/>
      <c r="X200" s="535"/>
      <c r="Y200" s="535"/>
      <c r="Z200" s="536"/>
      <c r="AA200" s="197"/>
      <c r="AC200" s="617"/>
      <c r="AD200" s="618"/>
      <c r="AE200" s="618"/>
      <c r="AF200" s="619"/>
      <c r="AG200" s="529"/>
      <c r="AH200" s="529"/>
      <c r="AI200" s="529"/>
      <c r="AJ200" s="529"/>
      <c r="AK200" s="529"/>
      <c r="AL200" s="529"/>
      <c r="AM200" s="620"/>
      <c r="AN200" s="199"/>
    </row>
    <row r="201" spans="1:40" s="198" customFormat="1" ht="30" customHeight="1">
      <c r="A201" s="431"/>
      <c r="B201" s="200">
        <f t="shared" si="33"/>
        <v>7</v>
      </c>
      <c r="C201" s="168" t="e">
        <f>VLOOKUP(D201,Coverag!A:E,5,FALSE)</f>
        <v>#N/A</v>
      </c>
      <c r="D201" s="135"/>
      <c r="E201" s="344" t="e">
        <f>VLOOKUP(D201,Coverag!A:E,2,FALSE)</f>
        <v>#N/A</v>
      </c>
      <c r="F201" s="344" t="e">
        <f>VLOOKUP(D201,#REF!,2,FALSE)</f>
        <v>#REF!</v>
      </c>
      <c r="G201" s="345" t="e">
        <f>VLOOKUP(E201,#REF!,2,FALSE)</f>
        <v>#N/A</v>
      </c>
      <c r="H201" s="138"/>
      <c r="I201" s="174"/>
      <c r="J201" s="346" t="e">
        <f>VLOOKUP(D201,Coverag!A:E,3,FALSE)</f>
        <v>#N/A</v>
      </c>
      <c r="K201" s="344" t="e">
        <f>VLOOKUP(L201,#REF!,5,FALSE)</f>
        <v>#N/A</v>
      </c>
      <c r="L201" s="247" t="e">
        <f>VLOOKUP(D201,Coverag!A:H,4,FALSE)</f>
        <v>#N/A</v>
      </c>
      <c r="M201" s="533"/>
      <c r="N201" s="529"/>
      <c r="O201" s="529"/>
      <c r="P201" s="529"/>
      <c r="Q201" s="529"/>
      <c r="R201" s="529"/>
      <c r="S201" s="529"/>
      <c r="T201" s="564"/>
      <c r="U201" s="534"/>
      <c r="V201" s="535"/>
      <c r="W201" s="535"/>
      <c r="X201" s="535"/>
      <c r="Y201" s="535"/>
      <c r="Z201" s="536"/>
      <c r="AA201" s="197"/>
      <c r="AC201" s="617"/>
      <c r="AD201" s="618"/>
      <c r="AE201" s="618"/>
      <c r="AF201" s="619"/>
      <c r="AG201" s="529"/>
      <c r="AH201" s="529"/>
      <c r="AI201" s="529"/>
      <c r="AJ201" s="529"/>
      <c r="AK201" s="529"/>
      <c r="AL201" s="529"/>
      <c r="AM201" s="620"/>
      <c r="AN201" s="199"/>
    </row>
    <row r="202" spans="1:40" s="198" customFormat="1" ht="30" customHeight="1">
      <c r="A202" s="431"/>
      <c r="B202" s="200">
        <f t="shared" si="33"/>
        <v>7</v>
      </c>
      <c r="C202" s="168" t="e">
        <f>VLOOKUP(D202,Coverag!A:E,5,FALSE)</f>
        <v>#N/A</v>
      </c>
      <c r="D202" s="135"/>
      <c r="E202" s="344" t="e">
        <f>VLOOKUP(D202,Coverag!A:E,2,FALSE)</f>
        <v>#N/A</v>
      </c>
      <c r="F202" s="344" t="e">
        <f>VLOOKUP(D202,#REF!,2,FALSE)</f>
        <v>#REF!</v>
      </c>
      <c r="G202" s="345" t="e">
        <f>VLOOKUP(E202,#REF!,2,FALSE)</f>
        <v>#N/A</v>
      </c>
      <c r="H202" s="138"/>
      <c r="I202" s="174"/>
      <c r="J202" s="346" t="e">
        <f>VLOOKUP(D202,Coverag!A:E,3,FALSE)</f>
        <v>#N/A</v>
      </c>
      <c r="K202" s="344" t="e">
        <f>VLOOKUP(L202,#REF!,5,FALSE)</f>
        <v>#N/A</v>
      </c>
      <c r="L202" s="247" t="e">
        <f>VLOOKUP(D202,Coverag!A:H,4,FALSE)</f>
        <v>#N/A</v>
      </c>
      <c r="M202" s="533"/>
      <c r="N202" s="529"/>
      <c r="O202" s="529"/>
      <c r="P202" s="529"/>
      <c r="Q202" s="529"/>
      <c r="R202" s="529"/>
      <c r="S202" s="529"/>
      <c r="T202" s="564"/>
      <c r="U202" s="534"/>
      <c r="V202" s="535"/>
      <c r="W202" s="535"/>
      <c r="X202" s="535"/>
      <c r="Y202" s="535"/>
      <c r="Z202" s="536"/>
      <c r="AA202" s="197"/>
      <c r="AC202" s="617"/>
      <c r="AD202" s="618"/>
      <c r="AE202" s="618"/>
      <c r="AF202" s="619"/>
      <c r="AG202" s="529"/>
      <c r="AH202" s="529"/>
      <c r="AI202" s="529"/>
      <c r="AJ202" s="529"/>
      <c r="AK202" s="529"/>
      <c r="AL202" s="529"/>
      <c r="AM202" s="620"/>
      <c r="AN202" s="199"/>
    </row>
    <row r="203" spans="1:40" s="198" customFormat="1" ht="30" customHeight="1">
      <c r="A203" s="431"/>
      <c r="B203" s="200">
        <f t="shared" si="33"/>
        <v>7</v>
      </c>
      <c r="C203" s="168" t="e">
        <f>VLOOKUP(D203,Coverag!A:E,5,FALSE)</f>
        <v>#N/A</v>
      </c>
      <c r="D203" s="135"/>
      <c r="E203" s="344" t="e">
        <f>VLOOKUP(D203,Coverag!A:E,2,FALSE)</f>
        <v>#N/A</v>
      </c>
      <c r="F203" s="344" t="e">
        <f>VLOOKUP(D203,#REF!,2,FALSE)</f>
        <v>#REF!</v>
      </c>
      <c r="G203" s="345" t="e">
        <f>VLOOKUP(E203,#REF!,2,FALSE)</f>
        <v>#N/A</v>
      </c>
      <c r="H203" s="138"/>
      <c r="I203" s="174"/>
      <c r="J203" s="346" t="e">
        <f>VLOOKUP(D203,Coverag!A:E,3,FALSE)</f>
        <v>#N/A</v>
      </c>
      <c r="K203" s="344" t="e">
        <f>VLOOKUP(L203,#REF!,5,FALSE)</f>
        <v>#N/A</v>
      </c>
      <c r="L203" s="247" t="e">
        <f>VLOOKUP(D203,Coverag!A:H,4,FALSE)</f>
        <v>#N/A</v>
      </c>
      <c r="M203" s="533"/>
      <c r="N203" s="529"/>
      <c r="O203" s="529"/>
      <c r="P203" s="529"/>
      <c r="Q203" s="529"/>
      <c r="R203" s="529"/>
      <c r="S203" s="529"/>
      <c r="T203" s="564"/>
      <c r="U203" s="534"/>
      <c r="V203" s="535"/>
      <c r="W203" s="535"/>
      <c r="X203" s="535"/>
      <c r="Y203" s="535"/>
      <c r="Z203" s="536"/>
      <c r="AA203" s="197"/>
      <c r="AC203" s="617"/>
      <c r="AD203" s="618"/>
      <c r="AE203" s="618"/>
      <c r="AF203" s="619"/>
      <c r="AG203" s="529"/>
      <c r="AH203" s="529"/>
      <c r="AI203" s="529"/>
      <c r="AJ203" s="529"/>
      <c r="AK203" s="529"/>
      <c r="AL203" s="529"/>
      <c r="AM203" s="620"/>
      <c r="AN203" s="199"/>
    </row>
    <row r="204" spans="1:40" s="198" customFormat="1" ht="30" customHeight="1">
      <c r="A204" s="431"/>
      <c r="B204" s="200">
        <f t="shared" si="33"/>
        <v>7</v>
      </c>
      <c r="C204" s="168" t="e">
        <f>VLOOKUP(D204,Coverag!A:E,5,FALSE)</f>
        <v>#N/A</v>
      </c>
      <c r="D204" s="135"/>
      <c r="E204" s="344" t="e">
        <f>VLOOKUP(D204,Coverag!A:E,2,FALSE)</f>
        <v>#N/A</v>
      </c>
      <c r="F204" s="344" t="e">
        <f>VLOOKUP(D204,#REF!,2,FALSE)</f>
        <v>#REF!</v>
      </c>
      <c r="G204" s="345" t="e">
        <f>VLOOKUP(E204,#REF!,2,FALSE)</f>
        <v>#N/A</v>
      </c>
      <c r="H204" s="138"/>
      <c r="I204" s="174"/>
      <c r="J204" s="346" t="e">
        <f>VLOOKUP(D204,Coverag!A:E,3,FALSE)</f>
        <v>#N/A</v>
      </c>
      <c r="K204" s="344" t="e">
        <f>VLOOKUP(L204,#REF!,5,FALSE)</f>
        <v>#N/A</v>
      </c>
      <c r="L204" s="247" t="e">
        <f>VLOOKUP(D204,Coverag!A:H,4,FALSE)</f>
        <v>#N/A</v>
      </c>
      <c r="M204" s="533"/>
      <c r="N204" s="529"/>
      <c r="O204" s="529"/>
      <c r="P204" s="529"/>
      <c r="Q204" s="529"/>
      <c r="R204" s="529"/>
      <c r="S204" s="529"/>
      <c r="T204" s="564"/>
      <c r="U204" s="534"/>
      <c r="V204" s="535"/>
      <c r="W204" s="535"/>
      <c r="X204" s="535"/>
      <c r="Y204" s="535"/>
      <c r="Z204" s="536"/>
      <c r="AA204" s="197"/>
      <c r="AC204" s="617"/>
      <c r="AD204" s="618"/>
      <c r="AE204" s="618"/>
      <c r="AF204" s="619"/>
      <c r="AG204" s="529"/>
      <c r="AH204" s="529"/>
      <c r="AI204" s="529"/>
      <c r="AJ204" s="529"/>
      <c r="AK204" s="529"/>
      <c r="AL204" s="529"/>
      <c r="AM204" s="620"/>
      <c r="AN204" s="199"/>
    </row>
    <row r="205" spans="1:40" s="198" customFormat="1" ht="30" customHeight="1">
      <c r="A205" s="431"/>
      <c r="B205" s="200">
        <f t="shared" si="33"/>
        <v>7</v>
      </c>
      <c r="C205" s="168" t="e">
        <f>VLOOKUP(D205,Coverag!A:E,5,FALSE)</f>
        <v>#N/A</v>
      </c>
      <c r="D205" s="135"/>
      <c r="E205" s="344" t="e">
        <f>VLOOKUP(D205,Coverag!A:E,2,FALSE)</f>
        <v>#N/A</v>
      </c>
      <c r="F205" s="344" t="e">
        <f>VLOOKUP(D205,#REF!,2,FALSE)</f>
        <v>#REF!</v>
      </c>
      <c r="G205" s="345" t="e">
        <f>VLOOKUP(E205,#REF!,2,FALSE)</f>
        <v>#N/A</v>
      </c>
      <c r="H205" s="138"/>
      <c r="I205" s="174"/>
      <c r="J205" s="346" t="e">
        <f>VLOOKUP(D205,Coverag!A:E,3,FALSE)</f>
        <v>#N/A</v>
      </c>
      <c r="K205" s="344" t="e">
        <f>VLOOKUP(L205,#REF!,5,FALSE)</f>
        <v>#N/A</v>
      </c>
      <c r="L205" s="247" t="e">
        <f>VLOOKUP(D205,Coverag!A:H,4,FALSE)</f>
        <v>#N/A</v>
      </c>
      <c r="M205" s="533"/>
      <c r="N205" s="529"/>
      <c r="O205" s="529"/>
      <c r="P205" s="529"/>
      <c r="Q205" s="529"/>
      <c r="R205" s="529"/>
      <c r="S205" s="529"/>
      <c r="T205" s="564"/>
      <c r="U205" s="534"/>
      <c r="V205" s="535"/>
      <c r="W205" s="535"/>
      <c r="X205" s="535"/>
      <c r="Y205" s="535"/>
      <c r="Z205" s="536"/>
      <c r="AA205" s="197"/>
      <c r="AC205" s="617"/>
      <c r="AD205" s="618"/>
      <c r="AE205" s="618"/>
      <c r="AF205" s="619"/>
      <c r="AG205" s="529"/>
      <c r="AH205" s="529"/>
      <c r="AI205" s="529"/>
      <c r="AJ205" s="529"/>
      <c r="AK205" s="529"/>
      <c r="AL205" s="529"/>
      <c r="AM205" s="620"/>
      <c r="AN205" s="199"/>
    </row>
    <row r="206" spans="1:40" s="198" customFormat="1" ht="30" customHeight="1">
      <c r="A206" s="431"/>
      <c r="B206" s="200">
        <f t="shared" si="33"/>
        <v>7</v>
      </c>
      <c r="C206" s="168" t="e">
        <f>VLOOKUP(D206,Coverag!A:E,5,FALSE)</f>
        <v>#N/A</v>
      </c>
      <c r="D206" s="135"/>
      <c r="E206" s="344" t="e">
        <f>VLOOKUP(D206,Coverag!A:E,2,FALSE)</f>
        <v>#N/A</v>
      </c>
      <c r="F206" s="344" t="e">
        <f>VLOOKUP(D206,#REF!,2,FALSE)</f>
        <v>#REF!</v>
      </c>
      <c r="G206" s="345" t="e">
        <f>VLOOKUP(E206,#REF!,2,FALSE)</f>
        <v>#N/A</v>
      </c>
      <c r="H206" s="138"/>
      <c r="I206" s="174"/>
      <c r="J206" s="346" t="e">
        <f>VLOOKUP(D206,Coverag!A:E,3,FALSE)</f>
        <v>#N/A</v>
      </c>
      <c r="K206" s="344" t="e">
        <f>VLOOKUP(L206,#REF!,5,FALSE)</f>
        <v>#N/A</v>
      </c>
      <c r="L206" s="247" t="e">
        <f>VLOOKUP(D206,Coverag!A:H,4,FALSE)</f>
        <v>#N/A</v>
      </c>
      <c r="M206" s="533"/>
      <c r="N206" s="529"/>
      <c r="O206" s="529"/>
      <c r="P206" s="529"/>
      <c r="Q206" s="529"/>
      <c r="R206" s="529"/>
      <c r="S206" s="529"/>
      <c r="T206" s="564"/>
      <c r="U206" s="534"/>
      <c r="V206" s="535"/>
      <c r="W206" s="535"/>
      <c r="X206" s="535"/>
      <c r="Y206" s="535"/>
      <c r="Z206" s="536"/>
      <c r="AA206" s="197"/>
      <c r="AC206" s="617"/>
      <c r="AD206" s="618"/>
      <c r="AE206" s="618"/>
      <c r="AF206" s="619"/>
      <c r="AG206" s="529"/>
      <c r="AH206" s="529"/>
      <c r="AI206" s="529"/>
      <c r="AJ206" s="529"/>
      <c r="AK206" s="529"/>
      <c r="AL206" s="529"/>
      <c r="AM206" s="620"/>
      <c r="AN206" s="199"/>
    </row>
    <row r="207" spans="1:40" s="198" customFormat="1" ht="30" customHeight="1">
      <c r="A207" s="431"/>
      <c r="B207" s="200">
        <f t="shared" si="33"/>
        <v>7</v>
      </c>
      <c r="C207" s="168" t="e">
        <f>VLOOKUP(D207,Coverag!A:E,5,FALSE)</f>
        <v>#N/A</v>
      </c>
      <c r="D207" s="135"/>
      <c r="E207" s="344" t="e">
        <f>VLOOKUP(D207,Coverag!A:E,2,FALSE)</f>
        <v>#N/A</v>
      </c>
      <c r="F207" s="344" t="e">
        <f>VLOOKUP(D207,#REF!,2,FALSE)</f>
        <v>#REF!</v>
      </c>
      <c r="G207" s="345" t="e">
        <f>VLOOKUP(E207,#REF!,2,FALSE)</f>
        <v>#N/A</v>
      </c>
      <c r="H207" s="138"/>
      <c r="I207" s="174"/>
      <c r="J207" s="346" t="e">
        <f>VLOOKUP(D207,Coverag!A:E,3,FALSE)</f>
        <v>#N/A</v>
      </c>
      <c r="K207" s="344" t="e">
        <f>VLOOKUP(L207,#REF!,5,FALSE)</f>
        <v>#N/A</v>
      </c>
      <c r="L207" s="247" t="e">
        <f>VLOOKUP(D207,Coverag!A:H,4,FALSE)</f>
        <v>#N/A</v>
      </c>
      <c r="M207" s="533"/>
      <c r="N207" s="529"/>
      <c r="O207" s="529"/>
      <c r="P207" s="529"/>
      <c r="Q207" s="529"/>
      <c r="R207" s="529"/>
      <c r="S207" s="529"/>
      <c r="T207" s="564"/>
      <c r="U207" s="534"/>
      <c r="V207" s="535"/>
      <c r="W207" s="535"/>
      <c r="X207" s="535"/>
      <c r="Y207" s="535"/>
      <c r="Z207" s="536"/>
      <c r="AA207" s="197"/>
      <c r="AC207" s="617"/>
      <c r="AD207" s="618"/>
      <c r="AE207" s="618"/>
      <c r="AF207" s="619"/>
      <c r="AG207" s="529"/>
      <c r="AH207" s="529"/>
      <c r="AI207" s="529"/>
      <c r="AJ207" s="529"/>
      <c r="AK207" s="529"/>
      <c r="AL207" s="529"/>
      <c r="AM207" s="620"/>
      <c r="AN207" s="199"/>
    </row>
    <row r="208" spans="1:40" s="198" customFormat="1" ht="30" customHeight="1">
      <c r="A208" s="431"/>
      <c r="B208" s="200">
        <f t="shared" si="33"/>
        <v>7</v>
      </c>
      <c r="C208" s="168" t="e">
        <f>VLOOKUP(D208,Coverag!A:E,5,FALSE)</f>
        <v>#N/A</v>
      </c>
      <c r="D208" s="135"/>
      <c r="E208" s="344" t="e">
        <f>VLOOKUP(D208,Coverag!A:E,2,FALSE)</f>
        <v>#N/A</v>
      </c>
      <c r="F208" s="344" t="e">
        <f>VLOOKUP(D208,#REF!,2,FALSE)</f>
        <v>#REF!</v>
      </c>
      <c r="G208" s="345" t="e">
        <f>VLOOKUP(E208,#REF!,2,FALSE)</f>
        <v>#N/A</v>
      </c>
      <c r="H208" s="138"/>
      <c r="I208" s="174"/>
      <c r="J208" s="346" t="e">
        <f>VLOOKUP(D208,Coverag!A:E,3,FALSE)</f>
        <v>#N/A</v>
      </c>
      <c r="K208" s="344" t="e">
        <f>VLOOKUP(L208,#REF!,5,FALSE)</f>
        <v>#N/A</v>
      </c>
      <c r="L208" s="247" t="e">
        <f>VLOOKUP(D208,Coverag!A:H,4,FALSE)</f>
        <v>#N/A</v>
      </c>
      <c r="M208" s="533"/>
      <c r="N208" s="529"/>
      <c r="O208" s="529"/>
      <c r="P208" s="529"/>
      <c r="Q208" s="529"/>
      <c r="R208" s="529"/>
      <c r="S208" s="529"/>
      <c r="T208" s="564"/>
      <c r="U208" s="534"/>
      <c r="V208" s="535"/>
      <c r="W208" s="535"/>
      <c r="X208" s="535"/>
      <c r="Y208" s="535"/>
      <c r="Z208" s="536"/>
      <c r="AA208" s="197"/>
      <c r="AC208" s="617"/>
      <c r="AD208" s="618"/>
      <c r="AE208" s="618"/>
      <c r="AF208" s="619"/>
      <c r="AG208" s="529"/>
      <c r="AH208" s="529"/>
      <c r="AI208" s="529"/>
      <c r="AJ208" s="529"/>
      <c r="AK208" s="529"/>
      <c r="AL208" s="529"/>
      <c r="AM208" s="620"/>
      <c r="AN208" s="199"/>
    </row>
    <row r="209" spans="1:40" s="198" customFormat="1" ht="30" customHeight="1">
      <c r="A209" s="431"/>
      <c r="B209" s="200">
        <f t="shared" si="33"/>
        <v>7</v>
      </c>
      <c r="C209" s="168" t="e">
        <f>VLOOKUP(D209,Coverag!A:E,5,FALSE)</f>
        <v>#N/A</v>
      </c>
      <c r="D209" s="135"/>
      <c r="E209" s="344" t="e">
        <f>VLOOKUP(D209,Coverag!A:E,2,FALSE)</f>
        <v>#N/A</v>
      </c>
      <c r="F209" s="344" t="e">
        <f>VLOOKUP(D209,#REF!,2,FALSE)</f>
        <v>#REF!</v>
      </c>
      <c r="G209" s="345" t="e">
        <f>VLOOKUP(E209,#REF!,2,FALSE)</f>
        <v>#N/A</v>
      </c>
      <c r="H209" s="138"/>
      <c r="I209" s="174"/>
      <c r="J209" s="346" t="e">
        <f>VLOOKUP(D209,Coverag!A:E,3,FALSE)</f>
        <v>#N/A</v>
      </c>
      <c r="K209" s="344" t="e">
        <f>VLOOKUP(L209,#REF!,5,FALSE)</f>
        <v>#N/A</v>
      </c>
      <c r="L209" s="247" t="e">
        <f>VLOOKUP(D209,Coverag!A:H,4,FALSE)</f>
        <v>#N/A</v>
      </c>
      <c r="M209" s="533"/>
      <c r="N209" s="529"/>
      <c r="O209" s="529"/>
      <c r="P209" s="529"/>
      <c r="Q209" s="529"/>
      <c r="R209" s="529"/>
      <c r="S209" s="529"/>
      <c r="T209" s="564"/>
      <c r="U209" s="534"/>
      <c r="V209" s="535"/>
      <c r="W209" s="535"/>
      <c r="X209" s="535"/>
      <c r="Y209" s="535"/>
      <c r="Z209" s="536"/>
      <c r="AA209" s="197"/>
      <c r="AC209" s="617"/>
      <c r="AD209" s="618"/>
      <c r="AE209" s="618"/>
      <c r="AF209" s="619"/>
      <c r="AG209" s="529"/>
      <c r="AH209" s="529"/>
      <c r="AI209" s="529"/>
      <c r="AJ209" s="529"/>
      <c r="AK209" s="529"/>
      <c r="AL209" s="529"/>
      <c r="AM209" s="620"/>
      <c r="AN209" s="199"/>
    </row>
    <row r="210" spans="1:40" s="198" customFormat="1" ht="30" customHeight="1">
      <c r="A210" s="431"/>
      <c r="B210" s="200">
        <f t="shared" si="33"/>
        <v>7</v>
      </c>
      <c r="C210" s="168" t="e">
        <f>VLOOKUP(D210,Coverag!A:E,5,FALSE)</f>
        <v>#N/A</v>
      </c>
      <c r="D210" s="135"/>
      <c r="E210" s="344" t="e">
        <f>VLOOKUP(D210,Coverag!A:E,2,FALSE)</f>
        <v>#N/A</v>
      </c>
      <c r="F210" s="344" t="e">
        <f>VLOOKUP(D210,#REF!,2,FALSE)</f>
        <v>#REF!</v>
      </c>
      <c r="G210" s="345" t="e">
        <f>VLOOKUP(E210,#REF!,2,FALSE)</f>
        <v>#N/A</v>
      </c>
      <c r="H210" s="138"/>
      <c r="I210" s="174"/>
      <c r="J210" s="346" t="e">
        <f>VLOOKUP(D210,Coverag!A:E,3,FALSE)</f>
        <v>#N/A</v>
      </c>
      <c r="K210" s="344" t="e">
        <f>VLOOKUP(L210,#REF!,5,FALSE)</f>
        <v>#N/A</v>
      </c>
      <c r="L210" s="247" t="e">
        <f>VLOOKUP(D210,Coverag!A:H,4,FALSE)</f>
        <v>#N/A</v>
      </c>
      <c r="M210" s="533"/>
      <c r="N210" s="529"/>
      <c r="O210" s="529"/>
      <c r="P210" s="529"/>
      <c r="Q210" s="529"/>
      <c r="R210" s="529"/>
      <c r="S210" s="529"/>
      <c r="T210" s="564"/>
      <c r="U210" s="534"/>
      <c r="V210" s="535"/>
      <c r="W210" s="535"/>
      <c r="X210" s="535"/>
      <c r="Y210" s="535"/>
      <c r="Z210" s="536"/>
      <c r="AA210" s="197"/>
      <c r="AC210" s="617"/>
      <c r="AD210" s="618"/>
      <c r="AE210" s="618"/>
      <c r="AF210" s="619"/>
      <c r="AG210" s="529"/>
      <c r="AH210" s="529"/>
      <c r="AI210" s="529"/>
      <c r="AJ210" s="529"/>
      <c r="AK210" s="529"/>
      <c r="AL210" s="529"/>
      <c r="AM210" s="620"/>
      <c r="AN210" s="199"/>
    </row>
    <row r="211" spans="1:40" s="198" customFormat="1" ht="30" customHeight="1">
      <c r="A211" s="431"/>
      <c r="B211" s="200">
        <f t="shared" si="33"/>
        <v>7</v>
      </c>
      <c r="C211" s="168" t="e">
        <f>VLOOKUP(D211,Coverag!A:E,5,FALSE)</f>
        <v>#N/A</v>
      </c>
      <c r="D211" s="135"/>
      <c r="E211" s="344" t="e">
        <f>VLOOKUP(D211,Coverag!A:E,2,FALSE)</f>
        <v>#N/A</v>
      </c>
      <c r="F211" s="344" t="e">
        <f>VLOOKUP(D211,#REF!,2,FALSE)</f>
        <v>#REF!</v>
      </c>
      <c r="G211" s="345" t="e">
        <f>VLOOKUP(E211,#REF!,2,FALSE)</f>
        <v>#N/A</v>
      </c>
      <c r="H211" s="138"/>
      <c r="I211" s="174"/>
      <c r="J211" s="346" t="e">
        <f>VLOOKUP(D211,Coverag!A:E,3,FALSE)</f>
        <v>#N/A</v>
      </c>
      <c r="K211" s="344" t="e">
        <f>VLOOKUP(L211,#REF!,5,FALSE)</f>
        <v>#N/A</v>
      </c>
      <c r="L211" s="247" t="e">
        <f>VLOOKUP(D211,Coverag!A:H,4,FALSE)</f>
        <v>#N/A</v>
      </c>
      <c r="M211" s="533"/>
      <c r="N211" s="529"/>
      <c r="O211" s="529"/>
      <c r="P211" s="529"/>
      <c r="Q211" s="529"/>
      <c r="R211" s="529"/>
      <c r="S211" s="529"/>
      <c r="T211" s="564"/>
      <c r="U211" s="534"/>
      <c r="V211" s="535"/>
      <c r="W211" s="535"/>
      <c r="X211" s="535"/>
      <c r="Y211" s="535"/>
      <c r="Z211" s="536"/>
      <c r="AA211" s="197"/>
      <c r="AC211" s="617"/>
      <c r="AD211" s="618"/>
      <c r="AE211" s="618"/>
      <c r="AF211" s="619"/>
      <c r="AG211" s="529"/>
      <c r="AH211" s="529"/>
      <c r="AI211" s="529"/>
      <c r="AJ211" s="529"/>
      <c r="AK211" s="529"/>
      <c r="AL211" s="529"/>
      <c r="AM211" s="620"/>
      <c r="AN211" s="199"/>
    </row>
    <row r="212" spans="1:40" s="198" customFormat="1" ht="30" customHeight="1" thickBot="1">
      <c r="A212" s="431"/>
      <c r="B212" s="201">
        <f t="shared" si="33"/>
        <v>7</v>
      </c>
      <c r="C212" s="180" t="e">
        <f>VLOOKUP(D212,Coverag!A:E,5,FALSE)</f>
        <v>#N/A</v>
      </c>
      <c r="D212" s="183"/>
      <c r="E212" s="347" t="e">
        <f>VLOOKUP(D212,Coverag!A:E,2,FALSE)</f>
        <v>#N/A</v>
      </c>
      <c r="F212" s="347" t="e">
        <f>VLOOKUP(D212,#REF!,2,FALSE)</f>
        <v>#REF!</v>
      </c>
      <c r="G212" s="348" t="e">
        <f>VLOOKUP(E212,#REF!,2,FALSE)</f>
        <v>#N/A</v>
      </c>
      <c r="H212" s="181"/>
      <c r="I212" s="182"/>
      <c r="J212" s="382" t="e">
        <f>VLOOKUP(D212,Coverag!A:E,3,FALSE)</f>
        <v>#N/A</v>
      </c>
      <c r="K212" s="347" t="e">
        <f>VLOOKUP(L212,#REF!,5,FALSE)</f>
        <v>#N/A</v>
      </c>
      <c r="L212" s="247" t="e">
        <f>VLOOKUP(D212,Coverag!A:H,4,FALSE)</f>
        <v>#N/A</v>
      </c>
      <c r="M212" s="537"/>
      <c r="N212" s="538"/>
      <c r="O212" s="538"/>
      <c r="P212" s="538"/>
      <c r="Q212" s="529"/>
      <c r="R212" s="529"/>
      <c r="S212" s="529"/>
      <c r="T212" s="564"/>
      <c r="U212" s="539"/>
      <c r="V212" s="540"/>
      <c r="W212" s="540"/>
      <c r="X212" s="540"/>
      <c r="Y212" s="540"/>
      <c r="Z212" s="541"/>
      <c r="AA212" s="197"/>
      <c r="AC212" s="621"/>
      <c r="AD212" s="622"/>
      <c r="AE212" s="622"/>
      <c r="AF212" s="623"/>
      <c r="AG212" s="538"/>
      <c r="AH212" s="538"/>
      <c r="AI212" s="538"/>
      <c r="AJ212" s="538"/>
      <c r="AK212" s="538"/>
      <c r="AL212" s="538"/>
      <c r="AM212" s="624"/>
      <c r="AN212" s="199"/>
    </row>
    <row r="213" spans="1:40" s="208" customFormat="1" ht="30" customHeight="1" thickTop="1" thickBot="1">
      <c r="A213" s="431"/>
      <c r="B213" s="202">
        <f t="shared" si="33"/>
        <v>7</v>
      </c>
      <c r="C213" s="184"/>
      <c r="D213" s="368" t="s">
        <v>12</v>
      </c>
      <c r="E213" s="368"/>
      <c r="F213" s="368"/>
      <c r="G213" s="369"/>
      <c r="H213" s="203">
        <f>SUM(H195:H212)</f>
        <v>0</v>
      </c>
      <c r="I213" s="204">
        <f>SUM(I195:I212)</f>
        <v>0</v>
      </c>
      <c r="J213" s="370"/>
      <c r="K213" s="371"/>
      <c r="L213" s="205"/>
      <c r="M213" s="203">
        <f>SUM(M195:M212)</f>
        <v>0</v>
      </c>
      <c r="N213" s="206">
        <f>SUM(N195:N212)</f>
        <v>0</v>
      </c>
      <c r="O213" s="206">
        <f>SUM(O195:O212)</f>
        <v>0</v>
      </c>
      <c r="P213" s="206">
        <f>SUM(P195:P212)</f>
        <v>0</v>
      </c>
      <c r="Q213" s="206">
        <f t="shared" ref="Q213:T213" si="34">SUM(Q195:Q212)</f>
        <v>0</v>
      </c>
      <c r="R213" s="206">
        <f t="shared" si="34"/>
        <v>0</v>
      </c>
      <c r="S213" s="206">
        <f t="shared" si="34"/>
        <v>0</v>
      </c>
      <c r="T213" s="206">
        <f t="shared" si="34"/>
        <v>0</v>
      </c>
      <c r="U213" s="374"/>
      <c r="V213" s="375"/>
      <c r="W213" s="375"/>
      <c r="X213" s="375"/>
      <c r="Y213" s="375"/>
      <c r="Z213" s="376"/>
      <c r="AA213" s="207"/>
      <c r="AC213" s="273"/>
      <c r="AD213" s="274"/>
      <c r="AE213" s="275"/>
      <c r="AF213" s="276">
        <f t="shared" ref="AF213:AM213" si="35">SUM(AF195:AF212)</f>
        <v>0</v>
      </c>
      <c r="AG213" s="276">
        <f t="shared" si="35"/>
        <v>0</v>
      </c>
      <c r="AH213" s="276">
        <f t="shared" si="35"/>
        <v>0</v>
      </c>
      <c r="AI213" s="276">
        <f t="shared" si="35"/>
        <v>0</v>
      </c>
      <c r="AJ213" s="276">
        <f t="shared" si="35"/>
        <v>0</v>
      </c>
      <c r="AK213" s="276">
        <f t="shared" si="35"/>
        <v>0</v>
      </c>
      <c r="AL213" s="276">
        <f t="shared" si="35"/>
        <v>0</v>
      </c>
      <c r="AM213" s="277">
        <f t="shared" si="35"/>
        <v>0</v>
      </c>
      <c r="AN213" s="209"/>
    </row>
    <row r="214" spans="1:40" s="160" customFormat="1" ht="30" customHeight="1" thickTop="1" thickBot="1">
      <c r="A214" s="431"/>
      <c r="B214" s="210">
        <f t="shared" si="33"/>
        <v>7</v>
      </c>
      <c r="C214" s="189"/>
      <c r="D214" s="190"/>
      <c r="E214" s="190"/>
      <c r="F214" s="190"/>
      <c r="G214" s="190"/>
      <c r="H214" s="190"/>
      <c r="I214" s="190"/>
      <c r="J214" s="38"/>
      <c r="K214" s="38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349"/>
      <c r="Z214" s="349"/>
      <c r="AA214" s="159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161"/>
    </row>
    <row r="215" spans="1:40" s="160" customFormat="1" ht="30" customHeight="1" thickTop="1" thickBot="1">
      <c r="A215" s="431"/>
      <c r="B215" s="192">
        <f t="shared" si="33"/>
        <v>7</v>
      </c>
      <c r="C215" s="334" t="s">
        <v>11</v>
      </c>
      <c r="D215" s="335"/>
      <c r="E215" s="335"/>
      <c r="F215" s="335"/>
      <c r="G215" s="335"/>
      <c r="H215" s="335"/>
      <c r="I215" s="335"/>
      <c r="J215" s="335"/>
      <c r="K215" s="335"/>
      <c r="L215" s="335"/>
      <c r="M215" s="335"/>
      <c r="N215" s="335"/>
      <c r="O215" s="350" t="s">
        <v>10</v>
      </c>
      <c r="P215" s="351"/>
      <c r="Q215" s="351"/>
      <c r="R215" s="351"/>
      <c r="S215" s="351"/>
      <c r="T215" s="352"/>
      <c r="U215" s="350" t="s">
        <v>667</v>
      </c>
      <c r="V215" s="351"/>
      <c r="W215" s="351"/>
      <c r="X215" s="351"/>
      <c r="Y215" s="351"/>
      <c r="Z215" s="352"/>
      <c r="AA215" s="159"/>
      <c r="AC215" s="589" t="s">
        <v>39</v>
      </c>
      <c r="AD215" s="590"/>
      <c r="AE215" s="590"/>
      <c r="AF215" s="590"/>
      <c r="AG215" s="590"/>
      <c r="AH215" s="590"/>
      <c r="AI215" s="590"/>
      <c r="AJ215" s="590"/>
      <c r="AK215" s="590"/>
      <c r="AL215" s="590"/>
      <c r="AM215" s="591"/>
      <c r="AN215" s="161"/>
    </row>
    <row r="216" spans="1:40" s="160" customFormat="1" ht="30" customHeight="1" thickTop="1">
      <c r="A216" s="431"/>
      <c r="B216" s="193">
        <f t="shared" si="33"/>
        <v>7</v>
      </c>
      <c r="C216" s="542"/>
      <c r="D216" s="542"/>
      <c r="E216" s="542"/>
      <c r="F216" s="542"/>
      <c r="G216" s="542"/>
      <c r="H216" s="542"/>
      <c r="I216" s="542"/>
      <c r="J216" s="542"/>
      <c r="K216" s="542"/>
      <c r="L216" s="542"/>
      <c r="M216" s="542"/>
      <c r="N216" s="542"/>
      <c r="O216" s="543"/>
      <c r="P216" s="544"/>
      <c r="Q216" s="544"/>
      <c r="R216" s="544"/>
      <c r="S216" s="544"/>
      <c r="T216" s="545"/>
      <c r="U216" s="543"/>
      <c r="V216" s="544"/>
      <c r="W216" s="544"/>
      <c r="X216" s="544"/>
      <c r="Y216" s="544"/>
      <c r="Z216" s="545"/>
      <c r="AA216" s="159"/>
      <c r="AC216" s="592"/>
      <c r="AD216" s="593"/>
      <c r="AE216" s="593"/>
      <c r="AF216" s="593"/>
      <c r="AG216" s="593"/>
      <c r="AH216" s="593"/>
      <c r="AI216" s="593"/>
      <c r="AJ216" s="593"/>
      <c r="AK216" s="593"/>
      <c r="AL216" s="593"/>
      <c r="AM216" s="594"/>
      <c r="AN216" s="161"/>
    </row>
    <row r="217" spans="1:40" s="160" customFormat="1" ht="30" customHeight="1">
      <c r="A217" s="431"/>
      <c r="B217" s="194">
        <f t="shared" si="33"/>
        <v>7</v>
      </c>
      <c r="C217" s="549"/>
      <c r="D217" s="549"/>
      <c r="E217" s="549"/>
      <c r="F217" s="549"/>
      <c r="G217" s="549"/>
      <c r="H217" s="549"/>
      <c r="I217" s="549"/>
      <c r="J217" s="549"/>
      <c r="K217" s="549"/>
      <c r="L217" s="549"/>
      <c r="M217" s="549"/>
      <c r="N217" s="549"/>
      <c r="O217" s="550"/>
      <c r="P217" s="551"/>
      <c r="Q217" s="551"/>
      <c r="R217" s="551"/>
      <c r="S217" s="551"/>
      <c r="T217" s="552"/>
      <c r="U217" s="550"/>
      <c r="V217" s="551"/>
      <c r="W217" s="551"/>
      <c r="X217" s="551"/>
      <c r="Y217" s="551"/>
      <c r="Z217" s="552"/>
      <c r="AA217" s="159"/>
      <c r="AC217" s="592"/>
      <c r="AD217" s="593"/>
      <c r="AE217" s="593"/>
      <c r="AF217" s="593"/>
      <c r="AG217" s="593"/>
      <c r="AH217" s="593"/>
      <c r="AI217" s="593"/>
      <c r="AJ217" s="593"/>
      <c r="AK217" s="593"/>
      <c r="AL217" s="593"/>
      <c r="AM217" s="594"/>
      <c r="AN217" s="161"/>
    </row>
    <row r="218" spans="1:40" s="160" customFormat="1" ht="30" customHeight="1">
      <c r="A218" s="431"/>
      <c r="B218" s="194">
        <f t="shared" si="33"/>
        <v>7</v>
      </c>
      <c r="C218" s="549"/>
      <c r="D218" s="549"/>
      <c r="E218" s="549"/>
      <c r="F218" s="549"/>
      <c r="G218" s="549"/>
      <c r="H218" s="549"/>
      <c r="I218" s="549"/>
      <c r="J218" s="549"/>
      <c r="K218" s="549"/>
      <c r="L218" s="549"/>
      <c r="M218" s="549"/>
      <c r="N218" s="549"/>
      <c r="O218" s="550"/>
      <c r="P218" s="551"/>
      <c r="Q218" s="551"/>
      <c r="R218" s="551"/>
      <c r="S218" s="551"/>
      <c r="T218" s="552"/>
      <c r="U218" s="550"/>
      <c r="V218" s="551"/>
      <c r="W218" s="551"/>
      <c r="X218" s="551"/>
      <c r="Y218" s="551"/>
      <c r="Z218" s="552"/>
      <c r="AA218" s="159"/>
      <c r="AC218" s="592"/>
      <c r="AD218" s="593"/>
      <c r="AE218" s="593"/>
      <c r="AF218" s="593"/>
      <c r="AG218" s="593"/>
      <c r="AH218" s="593"/>
      <c r="AI218" s="593"/>
      <c r="AJ218" s="593"/>
      <c r="AK218" s="593"/>
      <c r="AL218" s="593"/>
      <c r="AM218" s="594"/>
      <c r="AN218" s="161"/>
    </row>
    <row r="219" spans="1:40" s="160" customFormat="1" ht="30" customHeight="1" thickBot="1">
      <c r="A219" s="431"/>
      <c r="B219" s="195">
        <f t="shared" si="33"/>
        <v>7</v>
      </c>
      <c r="C219" s="554"/>
      <c r="D219" s="554"/>
      <c r="E219" s="554"/>
      <c r="F219" s="554"/>
      <c r="G219" s="554"/>
      <c r="H219" s="554"/>
      <c r="I219" s="554"/>
      <c r="J219" s="554"/>
      <c r="K219" s="554"/>
      <c r="L219" s="554"/>
      <c r="M219" s="554"/>
      <c r="N219" s="554"/>
      <c r="O219" s="555"/>
      <c r="P219" s="556"/>
      <c r="Q219" s="556"/>
      <c r="R219" s="556"/>
      <c r="S219" s="556"/>
      <c r="T219" s="557"/>
      <c r="U219" s="555"/>
      <c r="V219" s="556"/>
      <c r="W219" s="556"/>
      <c r="X219" s="556"/>
      <c r="Y219" s="556"/>
      <c r="Z219" s="557"/>
      <c r="AA219" s="159"/>
      <c r="AC219" s="592"/>
      <c r="AD219" s="593"/>
      <c r="AE219" s="593"/>
      <c r="AF219" s="593"/>
      <c r="AG219" s="593"/>
      <c r="AH219" s="593"/>
      <c r="AI219" s="593"/>
      <c r="AJ219" s="593"/>
      <c r="AK219" s="593"/>
      <c r="AL219" s="593"/>
      <c r="AM219" s="594"/>
      <c r="AN219" s="161"/>
    </row>
    <row r="220" spans="1:40" s="2" customFormat="1" ht="30" customHeight="1" thickTop="1" thickBot="1">
      <c r="A220" s="431"/>
      <c r="B220" s="124">
        <f t="shared" si="33"/>
        <v>7</v>
      </c>
      <c r="C220" s="336" t="s">
        <v>8</v>
      </c>
      <c r="D220" s="337"/>
      <c r="E220" s="337"/>
      <c r="F220" s="337"/>
      <c r="G220" s="353" t="str">
        <f>+F$3</f>
        <v>amr mostafa</v>
      </c>
      <c r="H220" s="354"/>
      <c r="I220" s="354"/>
      <c r="J220" s="354"/>
      <c r="K220" s="354"/>
      <c r="L220" s="354"/>
      <c r="M220" s="354"/>
      <c r="N220" s="355"/>
      <c r="O220" s="356" t="s">
        <v>7</v>
      </c>
      <c r="P220" s="357"/>
      <c r="Q220" s="357"/>
      <c r="R220" s="357"/>
      <c r="S220" s="358"/>
      <c r="T220" s="353" t="str">
        <f>+O$3</f>
        <v>wael</v>
      </c>
      <c r="U220" s="354"/>
      <c r="V220" s="354"/>
      <c r="W220" s="354"/>
      <c r="X220" s="354"/>
      <c r="Y220" s="354"/>
      <c r="Z220" s="354"/>
      <c r="AA220" s="3"/>
      <c r="AC220" s="592"/>
      <c r="AD220" s="593"/>
      <c r="AE220" s="593"/>
      <c r="AF220" s="593"/>
      <c r="AG220" s="593"/>
      <c r="AH220" s="593"/>
      <c r="AI220" s="593"/>
      <c r="AJ220" s="593"/>
      <c r="AK220" s="593"/>
      <c r="AL220" s="593"/>
      <c r="AM220" s="594"/>
      <c r="AN220" s="21"/>
    </row>
    <row r="221" spans="1:40" s="2" customFormat="1" ht="30" customHeight="1" thickTop="1" thickBot="1">
      <c r="A221" s="432"/>
      <c r="B221" s="24">
        <f t="shared" si="33"/>
        <v>7</v>
      </c>
      <c r="C221" s="338" t="s">
        <v>6</v>
      </c>
      <c r="D221" s="339"/>
      <c r="E221" s="339"/>
      <c r="F221" s="340"/>
      <c r="G221" s="379" t="str">
        <f>F$3</f>
        <v>amr mostafa</v>
      </c>
      <c r="H221" s="380"/>
      <c r="I221" s="380"/>
      <c r="J221" s="380"/>
      <c r="K221" s="380"/>
      <c r="L221" s="380"/>
      <c r="M221" s="380"/>
      <c r="N221" s="381"/>
      <c r="O221" s="359" t="s">
        <v>6</v>
      </c>
      <c r="P221" s="359"/>
      <c r="Q221" s="360" t="str">
        <f>+O$3</f>
        <v>wael</v>
      </c>
      <c r="R221" s="361"/>
      <c r="S221" s="361"/>
      <c r="T221" s="362"/>
      <c r="U221" s="362"/>
      <c r="V221" s="125" t="s">
        <v>5</v>
      </c>
      <c r="W221" s="125">
        <f>+B194</f>
        <v>7</v>
      </c>
      <c r="X221" s="125">
        <f>+F$2</f>
        <v>9</v>
      </c>
      <c r="Y221" s="363">
        <f>+J$2</f>
        <v>2015</v>
      </c>
      <c r="Z221" s="364"/>
      <c r="AA221" s="3"/>
      <c r="AC221" s="595"/>
      <c r="AD221" s="596"/>
      <c r="AE221" s="596"/>
      <c r="AF221" s="596"/>
      <c r="AG221" s="596"/>
      <c r="AH221" s="596"/>
      <c r="AI221" s="596"/>
      <c r="AJ221" s="596"/>
      <c r="AK221" s="596"/>
      <c r="AL221" s="596"/>
      <c r="AM221" s="597"/>
      <c r="AN221" s="21"/>
    </row>
    <row r="222" spans="1:40" s="2" customFormat="1" ht="30" customHeight="1" thickTop="1" thickBot="1">
      <c r="A222" s="431">
        <v>8</v>
      </c>
      <c r="B222" s="242"/>
      <c r="C222" s="11"/>
      <c r="D222" s="38"/>
      <c r="E222" s="3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9"/>
      <c r="R222" s="50"/>
      <c r="S222" s="39"/>
      <c r="T222" s="51"/>
      <c r="U222" s="39"/>
      <c r="V222" s="254" t="s">
        <v>24</v>
      </c>
      <c r="W222" s="254" t="s">
        <v>19</v>
      </c>
      <c r="X222" s="254" t="s">
        <v>20</v>
      </c>
      <c r="Y222" s="254" t="s">
        <v>22</v>
      </c>
      <c r="Z222" s="254" t="s">
        <v>21</v>
      </c>
      <c r="AA222" s="3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21"/>
    </row>
    <row r="223" spans="1:40" s="2" customFormat="1" ht="30" customHeight="1" thickBot="1">
      <c r="A223" s="431"/>
      <c r="B223" s="241">
        <v>8</v>
      </c>
      <c r="C223" s="12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25" t="s">
        <v>27</v>
      </c>
      <c r="V223" s="16"/>
      <c r="W223" s="17"/>
      <c r="X223" s="17"/>
      <c r="Y223" s="17"/>
      <c r="Z223" s="18"/>
      <c r="AA223" s="3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21"/>
    </row>
    <row r="224" spans="1:40" s="155" customFormat="1" ht="30" customHeight="1" thickTop="1" thickBot="1">
      <c r="A224" s="431"/>
      <c r="B224" s="157">
        <v>8</v>
      </c>
      <c r="C224" s="142" t="s">
        <v>16</v>
      </c>
      <c r="D224" s="143" t="s">
        <v>4</v>
      </c>
      <c r="E224" s="341" t="s">
        <v>15</v>
      </c>
      <c r="F224" s="341"/>
      <c r="G224" s="342"/>
      <c r="H224" s="144" t="s">
        <v>663</v>
      </c>
      <c r="I224" s="145" t="s">
        <v>662</v>
      </c>
      <c r="J224" s="343" t="s">
        <v>14</v>
      </c>
      <c r="K224" s="341"/>
      <c r="L224" s="146" t="s">
        <v>28</v>
      </c>
      <c r="M224" s="147" t="str">
        <f t="shared" ref="M224:U224" si="36">M14</f>
        <v>Trendo</v>
      </c>
      <c r="N224" s="148" t="str">
        <f t="shared" si="36"/>
        <v>P50</v>
      </c>
      <c r="O224" s="148" t="str">
        <f t="shared" si="36"/>
        <v>P100</v>
      </c>
      <c r="P224" s="148" t="str">
        <f t="shared" si="36"/>
        <v>PROS</v>
      </c>
      <c r="Q224" s="148" t="str">
        <f t="shared" si="36"/>
        <v>AVO</v>
      </c>
      <c r="R224" s="148" t="str">
        <f t="shared" si="36"/>
        <v>ASPA</v>
      </c>
      <c r="S224" s="148" t="str">
        <f t="shared" si="36"/>
        <v>VAIL</v>
      </c>
      <c r="T224" s="148" t="str">
        <f t="shared" si="36"/>
        <v>STAZO</v>
      </c>
      <c r="U224" s="377" t="str">
        <f t="shared" si="36"/>
        <v>COMMENT</v>
      </c>
      <c r="V224" s="378"/>
      <c r="W224" s="378"/>
      <c r="X224" s="378"/>
      <c r="Y224" s="378"/>
      <c r="Z224" s="409"/>
      <c r="AA224" s="154"/>
      <c r="AC224" s="271" t="s">
        <v>656</v>
      </c>
      <c r="AD224" s="271" t="s">
        <v>36</v>
      </c>
      <c r="AE224" s="271" t="s">
        <v>37</v>
      </c>
      <c r="AF224" s="149" t="str">
        <f t="shared" ref="AF224:AM224" si="37">M224</f>
        <v>Trendo</v>
      </c>
      <c r="AG224" s="148" t="str">
        <f t="shared" si="37"/>
        <v>P50</v>
      </c>
      <c r="AH224" s="148" t="str">
        <f t="shared" si="37"/>
        <v>P100</v>
      </c>
      <c r="AI224" s="148" t="str">
        <f t="shared" si="37"/>
        <v>PROS</v>
      </c>
      <c r="AJ224" s="148" t="str">
        <f t="shared" si="37"/>
        <v>AVO</v>
      </c>
      <c r="AK224" s="148" t="str">
        <f t="shared" si="37"/>
        <v>ASPA</v>
      </c>
      <c r="AL224" s="148" t="str">
        <f t="shared" si="37"/>
        <v>VAIL</v>
      </c>
      <c r="AM224" s="278" t="str">
        <f t="shared" si="37"/>
        <v>STAZO</v>
      </c>
      <c r="AN224" s="156"/>
    </row>
    <row r="225" spans="1:40" s="198" customFormat="1" ht="30" customHeight="1" thickTop="1">
      <c r="A225" s="431"/>
      <c r="B225" s="196">
        <f t="shared" ref="B225:B251" si="38">+B224</f>
        <v>8</v>
      </c>
      <c r="C225" s="134" t="e">
        <f>VLOOKUP(D225,Coverag!A:E,5,FALSE)</f>
        <v>#N/A</v>
      </c>
      <c r="D225" s="135"/>
      <c r="E225" s="372" t="e">
        <f>VLOOKUP(D225,Coverag!A:E,2,FALSE)</f>
        <v>#N/A</v>
      </c>
      <c r="F225" s="372" t="e">
        <f>VLOOKUP(D225,#REF!,2,FALSE)</f>
        <v>#REF!</v>
      </c>
      <c r="G225" s="373" t="e">
        <f>VLOOKUP(E225,#REF!,2,FALSE)</f>
        <v>#N/A</v>
      </c>
      <c r="H225" s="136"/>
      <c r="I225" s="137"/>
      <c r="J225" s="383" t="e">
        <f>VLOOKUP(D225,Coverag!A:E,3,FALSE)</f>
        <v>#N/A</v>
      </c>
      <c r="K225" s="372" t="e">
        <f>VLOOKUP(L225,#REF!,5,FALSE)</f>
        <v>#N/A</v>
      </c>
      <c r="L225" s="247" t="e">
        <f>VLOOKUP(D225,Coverag!A:H,4,FALSE)</f>
        <v>#N/A</v>
      </c>
      <c r="M225" s="527"/>
      <c r="N225" s="528"/>
      <c r="O225" s="528"/>
      <c r="P225" s="528"/>
      <c r="Q225" s="529"/>
      <c r="R225" s="529"/>
      <c r="S225" s="529"/>
      <c r="T225" s="562"/>
      <c r="U225" s="563"/>
      <c r="V225" s="531"/>
      <c r="W225" s="531"/>
      <c r="X225" s="531"/>
      <c r="Y225" s="531"/>
      <c r="Z225" s="532"/>
      <c r="AA225" s="197"/>
      <c r="AC225" s="613"/>
      <c r="AD225" s="614"/>
      <c r="AE225" s="614"/>
      <c r="AF225" s="615"/>
      <c r="AG225" s="528"/>
      <c r="AH225" s="528"/>
      <c r="AI225" s="528"/>
      <c r="AJ225" s="528"/>
      <c r="AK225" s="528"/>
      <c r="AL225" s="528"/>
      <c r="AM225" s="616"/>
      <c r="AN225" s="199"/>
    </row>
    <row r="226" spans="1:40" s="198" customFormat="1" ht="30" customHeight="1">
      <c r="A226" s="431"/>
      <c r="B226" s="200">
        <f t="shared" si="38"/>
        <v>8</v>
      </c>
      <c r="C226" s="168" t="e">
        <f>VLOOKUP(D226,Coverag!A:E,5,FALSE)</f>
        <v>#N/A</v>
      </c>
      <c r="D226" s="135"/>
      <c r="E226" s="344" t="e">
        <f>VLOOKUP(D226,Coverag!A:E,2,FALSE)</f>
        <v>#N/A</v>
      </c>
      <c r="F226" s="344" t="e">
        <f>VLOOKUP(D226,#REF!,2,FALSE)</f>
        <v>#REF!</v>
      </c>
      <c r="G226" s="345" t="e">
        <f>VLOOKUP(E226,#REF!,2,FALSE)</f>
        <v>#N/A</v>
      </c>
      <c r="H226" s="138"/>
      <c r="I226" s="174"/>
      <c r="J226" s="346" t="e">
        <f>VLOOKUP(D226,Coverag!A:E,3,FALSE)</f>
        <v>#N/A</v>
      </c>
      <c r="K226" s="344" t="e">
        <f>VLOOKUP(L226,#REF!,5,FALSE)</f>
        <v>#N/A</v>
      </c>
      <c r="L226" s="247" t="e">
        <f>VLOOKUP(D226,Coverag!A:H,4,FALSE)</f>
        <v>#N/A</v>
      </c>
      <c r="M226" s="533"/>
      <c r="N226" s="529"/>
      <c r="O226" s="529"/>
      <c r="P226" s="529"/>
      <c r="Q226" s="529"/>
      <c r="R226" s="529"/>
      <c r="S226" s="529"/>
      <c r="T226" s="564"/>
      <c r="U226" s="565"/>
      <c r="V226" s="535"/>
      <c r="W226" s="535"/>
      <c r="X226" s="535"/>
      <c r="Y226" s="535"/>
      <c r="Z226" s="536"/>
      <c r="AA226" s="197"/>
      <c r="AC226" s="617"/>
      <c r="AD226" s="618"/>
      <c r="AE226" s="618"/>
      <c r="AF226" s="619"/>
      <c r="AG226" s="529"/>
      <c r="AH226" s="529"/>
      <c r="AI226" s="529"/>
      <c r="AJ226" s="529"/>
      <c r="AK226" s="529"/>
      <c r="AL226" s="529"/>
      <c r="AM226" s="620"/>
      <c r="AN226" s="199"/>
    </row>
    <row r="227" spans="1:40" s="198" customFormat="1" ht="30" customHeight="1">
      <c r="A227" s="431"/>
      <c r="B227" s="200">
        <f t="shared" si="38"/>
        <v>8</v>
      </c>
      <c r="C227" s="168" t="e">
        <f>VLOOKUP(D227,Coverag!A:E,5,FALSE)</f>
        <v>#N/A</v>
      </c>
      <c r="D227" s="135"/>
      <c r="E227" s="344" t="e">
        <f>VLOOKUP(D227,Coverag!A:E,2,FALSE)</f>
        <v>#N/A</v>
      </c>
      <c r="F227" s="344" t="e">
        <f>VLOOKUP(D227,#REF!,2,FALSE)</f>
        <v>#REF!</v>
      </c>
      <c r="G227" s="345" t="e">
        <f>VLOOKUP(E227,#REF!,2,FALSE)</f>
        <v>#N/A</v>
      </c>
      <c r="H227" s="138"/>
      <c r="I227" s="174"/>
      <c r="J227" s="346" t="e">
        <f>VLOOKUP(D227,Coverag!A:E,3,FALSE)</f>
        <v>#N/A</v>
      </c>
      <c r="K227" s="344" t="e">
        <f>VLOOKUP(L227,#REF!,5,FALSE)</f>
        <v>#N/A</v>
      </c>
      <c r="L227" s="247" t="e">
        <f>VLOOKUP(D227,Coverag!A:H,4,FALSE)</f>
        <v>#N/A</v>
      </c>
      <c r="M227" s="533"/>
      <c r="N227" s="529"/>
      <c r="O227" s="529"/>
      <c r="P227" s="529"/>
      <c r="Q227" s="529"/>
      <c r="R227" s="529"/>
      <c r="S227" s="529"/>
      <c r="T227" s="564"/>
      <c r="U227" s="565"/>
      <c r="V227" s="535"/>
      <c r="W227" s="535"/>
      <c r="X227" s="535"/>
      <c r="Y227" s="535"/>
      <c r="Z227" s="536"/>
      <c r="AA227" s="197"/>
      <c r="AC227" s="617"/>
      <c r="AD227" s="618"/>
      <c r="AE227" s="618"/>
      <c r="AF227" s="619"/>
      <c r="AG227" s="529"/>
      <c r="AH227" s="529"/>
      <c r="AI227" s="529"/>
      <c r="AJ227" s="529"/>
      <c r="AK227" s="529"/>
      <c r="AL227" s="529"/>
      <c r="AM227" s="620"/>
      <c r="AN227" s="199"/>
    </row>
    <row r="228" spans="1:40" s="198" customFormat="1" ht="30" customHeight="1">
      <c r="A228" s="431"/>
      <c r="B228" s="200">
        <f t="shared" si="38"/>
        <v>8</v>
      </c>
      <c r="C228" s="168" t="e">
        <f>VLOOKUP(D228,Coverag!A:E,5,FALSE)</f>
        <v>#N/A</v>
      </c>
      <c r="D228" s="135"/>
      <c r="E228" s="344" t="e">
        <f>VLOOKUP(D228,Coverag!A:E,2,FALSE)</f>
        <v>#N/A</v>
      </c>
      <c r="F228" s="344" t="e">
        <f>VLOOKUP(D228,#REF!,2,FALSE)</f>
        <v>#REF!</v>
      </c>
      <c r="G228" s="345" t="e">
        <f>VLOOKUP(E228,#REF!,2,FALSE)</f>
        <v>#N/A</v>
      </c>
      <c r="H228" s="138"/>
      <c r="I228" s="174"/>
      <c r="J228" s="346" t="e">
        <f>VLOOKUP(D228,Coverag!A:E,3,FALSE)</f>
        <v>#N/A</v>
      </c>
      <c r="K228" s="344" t="e">
        <f>VLOOKUP(L228,#REF!,5,FALSE)</f>
        <v>#N/A</v>
      </c>
      <c r="L228" s="247" t="e">
        <f>VLOOKUP(D228,Coverag!A:H,4,FALSE)</f>
        <v>#N/A</v>
      </c>
      <c r="M228" s="533"/>
      <c r="N228" s="529"/>
      <c r="O228" s="529"/>
      <c r="P228" s="529"/>
      <c r="Q228" s="529"/>
      <c r="R228" s="529"/>
      <c r="S228" s="529"/>
      <c r="T228" s="564"/>
      <c r="U228" s="565"/>
      <c r="V228" s="535"/>
      <c r="W228" s="535"/>
      <c r="X228" s="535"/>
      <c r="Y228" s="535"/>
      <c r="Z228" s="536"/>
      <c r="AA228" s="197"/>
      <c r="AC228" s="617"/>
      <c r="AD228" s="618"/>
      <c r="AE228" s="618"/>
      <c r="AF228" s="619"/>
      <c r="AG228" s="529"/>
      <c r="AH228" s="529"/>
      <c r="AI228" s="529"/>
      <c r="AJ228" s="529"/>
      <c r="AK228" s="529"/>
      <c r="AL228" s="529"/>
      <c r="AM228" s="620"/>
      <c r="AN228" s="199"/>
    </row>
    <row r="229" spans="1:40" s="198" customFormat="1" ht="30" customHeight="1">
      <c r="A229" s="431"/>
      <c r="B229" s="200">
        <f t="shared" si="38"/>
        <v>8</v>
      </c>
      <c r="C229" s="168" t="e">
        <f>VLOOKUP(D229,Coverag!A:E,5,FALSE)</f>
        <v>#N/A</v>
      </c>
      <c r="D229" s="135"/>
      <c r="E229" s="344" t="e">
        <f>VLOOKUP(D229,Coverag!A:E,2,FALSE)</f>
        <v>#N/A</v>
      </c>
      <c r="F229" s="344" t="e">
        <f>VLOOKUP(D229,#REF!,2,FALSE)</f>
        <v>#REF!</v>
      </c>
      <c r="G229" s="345" t="e">
        <f>VLOOKUP(E229,#REF!,2,FALSE)</f>
        <v>#N/A</v>
      </c>
      <c r="H229" s="138"/>
      <c r="I229" s="174"/>
      <c r="J229" s="346" t="e">
        <f>VLOOKUP(D229,Coverag!A:E,3,FALSE)</f>
        <v>#N/A</v>
      </c>
      <c r="K229" s="344" t="e">
        <f>VLOOKUP(L229,#REF!,5,FALSE)</f>
        <v>#N/A</v>
      </c>
      <c r="L229" s="247" t="e">
        <f>VLOOKUP(D229,Coverag!A:H,4,FALSE)</f>
        <v>#N/A</v>
      </c>
      <c r="M229" s="533"/>
      <c r="N229" s="529"/>
      <c r="O229" s="529"/>
      <c r="P229" s="529"/>
      <c r="Q229" s="529"/>
      <c r="R229" s="529"/>
      <c r="S229" s="529"/>
      <c r="T229" s="564"/>
      <c r="U229" s="565"/>
      <c r="V229" s="535"/>
      <c r="W229" s="535"/>
      <c r="X229" s="535"/>
      <c r="Y229" s="535"/>
      <c r="Z229" s="536"/>
      <c r="AA229" s="197"/>
      <c r="AC229" s="617"/>
      <c r="AD229" s="618"/>
      <c r="AE229" s="618"/>
      <c r="AF229" s="619"/>
      <c r="AG229" s="529"/>
      <c r="AH229" s="529"/>
      <c r="AI229" s="529"/>
      <c r="AJ229" s="529"/>
      <c r="AK229" s="529"/>
      <c r="AL229" s="529"/>
      <c r="AM229" s="620"/>
      <c r="AN229" s="199"/>
    </row>
    <row r="230" spans="1:40" s="198" customFormat="1" ht="30" customHeight="1">
      <c r="A230" s="431"/>
      <c r="B230" s="200">
        <f t="shared" si="38"/>
        <v>8</v>
      </c>
      <c r="C230" s="168" t="e">
        <f>VLOOKUP(D230,Coverag!A:E,5,FALSE)</f>
        <v>#N/A</v>
      </c>
      <c r="D230" s="135"/>
      <c r="E230" s="344" t="e">
        <f>VLOOKUP(D230,Coverag!A:E,2,FALSE)</f>
        <v>#N/A</v>
      </c>
      <c r="F230" s="344" t="e">
        <f>VLOOKUP(D230,#REF!,2,FALSE)</f>
        <v>#REF!</v>
      </c>
      <c r="G230" s="345" t="e">
        <f>VLOOKUP(E230,#REF!,2,FALSE)</f>
        <v>#N/A</v>
      </c>
      <c r="H230" s="138"/>
      <c r="I230" s="174"/>
      <c r="J230" s="346" t="e">
        <f>VLOOKUP(D230,Coverag!A:E,3,FALSE)</f>
        <v>#N/A</v>
      </c>
      <c r="K230" s="344" t="e">
        <f>VLOOKUP(L230,#REF!,5,FALSE)</f>
        <v>#N/A</v>
      </c>
      <c r="L230" s="247" t="e">
        <f>VLOOKUP(D230,Coverag!A:H,4,FALSE)</f>
        <v>#N/A</v>
      </c>
      <c r="M230" s="533"/>
      <c r="N230" s="529"/>
      <c r="O230" s="529"/>
      <c r="P230" s="529"/>
      <c r="Q230" s="529"/>
      <c r="R230" s="529"/>
      <c r="S230" s="529"/>
      <c r="T230" s="564"/>
      <c r="U230" s="565"/>
      <c r="V230" s="535"/>
      <c r="W230" s="535"/>
      <c r="X230" s="535"/>
      <c r="Y230" s="535"/>
      <c r="Z230" s="536"/>
      <c r="AA230" s="197"/>
      <c r="AC230" s="617"/>
      <c r="AD230" s="618"/>
      <c r="AE230" s="618"/>
      <c r="AF230" s="619"/>
      <c r="AG230" s="529"/>
      <c r="AH230" s="529"/>
      <c r="AI230" s="529"/>
      <c r="AJ230" s="529"/>
      <c r="AK230" s="529"/>
      <c r="AL230" s="529"/>
      <c r="AM230" s="620"/>
      <c r="AN230" s="199"/>
    </row>
    <row r="231" spans="1:40" s="198" customFormat="1" ht="30" customHeight="1">
      <c r="A231" s="431"/>
      <c r="B231" s="200">
        <f t="shared" si="38"/>
        <v>8</v>
      </c>
      <c r="C231" s="168" t="e">
        <f>VLOOKUP(D231,Coverag!A:E,5,FALSE)</f>
        <v>#N/A</v>
      </c>
      <c r="D231" s="135"/>
      <c r="E231" s="344" t="e">
        <f>VLOOKUP(D231,Coverag!A:E,2,FALSE)</f>
        <v>#N/A</v>
      </c>
      <c r="F231" s="344" t="e">
        <f>VLOOKUP(D231,#REF!,2,FALSE)</f>
        <v>#REF!</v>
      </c>
      <c r="G231" s="345" t="e">
        <f>VLOOKUP(E231,#REF!,2,FALSE)</f>
        <v>#N/A</v>
      </c>
      <c r="H231" s="138"/>
      <c r="I231" s="174"/>
      <c r="J231" s="346" t="e">
        <f>VLOOKUP(D231,Coverag!A:E,3,FALSE)</f>
        <v>#N/A</v>
      </c>
      <c r="K231" s="344" t="e">
        <f>VLOOKUP(L231,#REF!,5,FALSE)</f>
        <v>#N/A</v>
      </c>
      <c r="L231" s="247" t="e">
        <f>VLOOKUP(D231,Coverag!A:H,4,FALSE)</f>
        <v>#N/A</v>
      </c>
      <c r="M231" s="533"/>
      <c r="N231" s="529"/>
      <c r="O231" s="529"/>
      <c r="P231" s="529"/>
      <c r="Q231" s="529"/>
      <c r="R231" s="529"/>
      <c r="S231" s="529"/>
      <c r="T231" s="564"/>
      <c r="U231" s="565"/>
      <c r="V231" s="535"/>
      <c r="W231" s="535"/>
      <c r="X231" s="535"/>
      <c r="Y231" s="535"/>
      <c r="Z231" s="536"/>
      <c r="AA231" s="197"/>
      <c r="AC231" s="617"/>
      <c r="AD231" s="618"/>
      <c r="AE231" s="618"/>
      <c r="AF231" s="619"/>
      <c r="AG231" s="529"/>
      <c r="AH231" s="529"/>
      <c r="AI231" s="529"/>
      <c r="AJ231" s="529"/>
      <c r="AK231" s="529"/>
      <c r="AL231" s="529"/>
      <c r="AM231" s="620"/>
      <c r="AN231" s="199"/>
    </row>
    <row r="232" spans="1:40" s="198" customFormat="1" ht="30" customHeight="1">
      <c r="A232" s="431"/>
      <c r="B232" s="200">
        <f t="shared" si="38"/>
        <v>8</v>
      </c>
      <c r="C232" s="168" t="e">
        <f>VLOOKUP(D232,Coverag!A:E,5,FALSE)</f>
        <v>#N/A</v>
      </c>
      <c r="D232" s="135"/>
      <c r="E232" s="344" t="e">
        <f>VLOOKUP(D232,Coverag!A:E,2,FALSE)</f>
        <v>#N/A</v>
      </c>
      <c r="F232" s="344" t="e">
        <f>VLOOKUP(D232,#REF!,2,FALSE)</f>
        <v>#REF!</v>
      </c>
      <c r="G232" s="345" t="e">
        <f>VLOOKUP(E232,#REF!,2,FALSE)</f>
        <v>#N/A</v>
      </c>
      <c r="H232" s="138"/>
      <c r="I232" s="174"/>
      <c r="J232" s="346" t="e">
        <f>VLOOKUP(D232,Coverag!A:E,3,FALSE)</f>
        <v>#N/A</v>
      </c>
      <c r="K232" s="344" t="e">
        <f>VLOOKUP(L232,#REF!,5,FALSE)</f>
        <v>#N/A</v>
      </c>
      <c r="L232" s="247" t="e">
        <f>VLOOKUP(D232,Coverag!A:H,4,FALSE)</f>
        <v>#N/A</v>
      </c>
      <c r="M232" s="533"/>
      <c r="N232" s="529"/>
      <c r="O232" s="529"/>
      <c r="P232" s="529"/>
      <c r="Q232" s="529"/>
      <c r="R232" s="529"/>
      <c r="S232" s="529"/>
      <c r="T232" s="564"/>
      <c r="U232" s="565"/>
      <c r="V232" s="535"/>
      <c r="W232" s="535"/>
      <c r="X232" s="535"/>
      <c r="Y232" s="535"/>
      <c r="Z232" s="536"/>
      <c r="AA232" s="197"/>
      <c r="AC232" s="617"/>
      <c r="AD232" s="618"/>
      <c r="AE232" s="618"/>
      <c r="AF232" s="619"/>
      <c r="AG232" s="529"/>
      <c r="AH232" s="529"/>
      <c r="AI232" s="529"/>
      <c r="AJ232" s="529"/>
      <c r="AK232" s="529"/>
      <c r="AL232" s="529"/>
      <c r="AM232" s="620"/>
      <c r="AN232" s="199"/>
    </row>
    <row r="233" spans="1:40" s="198" customFormat="1" ht="30" customHeight="1">
      <c r="A233" s="431"/>
      <c r="B233" s="200">
        <f t="shared" si="38"/>
        <v>8</v>
      </c>
      <c r="C233" s="168" t="e">
        <f>VLOOKUP(D233,Coverag!A:E,5,FALSE)</f>
        <v>#N/A</v>
      </c>
      <c r="D233" s="135"/>
      <c r="E233" s="344" t="e">
        <f>VLOOKUP(D233,Coverag!A:E,2,FALSE)</f>
        <v>#N/A</v>
      </c>
      <c r="F233" s="344" t="e">
        <f>VLOOKUP(D233,#REF!,2,FALSE)</f>
        <v>#REF!</v>
      </c>
      <c r="G233" s="345" t="e">
        <f>VLOOKUP(E233,#REF!,2,FALSE)</f>
        <v>#N/A</v>
      </c>
      <c r="H233" s="138"/>
      <c r="I233" s="174"/>
      <c r="J233" s="346" t="e">
        <f>VLOOKUP(D233,Coverag!A:E,3,FALSE)</f>
        <v>#N/A</v>
      </c>
      <c r="K233" s="344" t="e">
        <f>VLOOKUP(L233,#REF!,5,FALSE)</f>
        <v>#N/A</v>
      </c>
      <c r="L233" s="247" t="e">
        <f>VLOOKUP(D233,Coverag!A:H,4,FALSE)</f>
        <v>#N/A</v>
      </c>
      <c r="M233" s="533"/>
      <c r="N233" s="529"/>
      <c r="O233" s="529"/>
      <c r="P233" s="529"/>
      <c r="Q233" s="529"/>
      <c r="R233" s="529"/>
      <c r="S233" s="529"/>
      <c r="T233" s="564"/>
      <c r="U233" s="565"/>
      <c r="V233" s="535"/>
      <c r="W233" s="535"/>
      <c r="X233" s="535"/>
      <c r="Y233" s="535"/>
      <c r="Z233" s="536"/>
      <c r="AA233" s="197"/>
      <c r="AC233" s="617"/>
      <c r="AD233" s="618"/>
      <c r="AE233" s="618"/>
      <c r="AF233" s="619"/>
      <c r="AG233" s="529"/>
      <c r="AH233" s="529"/>
      <c r="AI233" s="529"/>
      <c r="AJ233" s="529"/>
      <c r="AK233" s="529"/>
      <c r="AL233" s="529"/>
      <c r="AM233" s="620"/>
      <c r="AN233" s="199"/>
    </row>
    <row r="234" spans="1:40" s="198" customFormat="1" ht="30" customHeight="1">
      <c r="A234" s="431"/>
      <c r="B234" s="200">
        <f t="shared" si="38"/>
        <v>8</v>
      </c>
      <c r="C234" s="168" t="e">
        <f>VLOOKUP(D234,Coverag!A:E,5,FALSE)</f>
        <v>#N/A</v>
      </c>
      <c r="D234" s="135"/>
      <c r="E234" s="344" t="e">
        <f>VLOOKUP(D234,Coverag!A:E,2,FALSE)</f>
        <v>#N/A</v>
      </c>
      <c r="F234" s="344" t="e">
        <f>VLOOKUP(D234,#REF!,2,FALSE)</f>
        <v>#REF!</v>
      </c>
      <c r="G234" s="345" t="e">
        <f>VLOOKUP(E234,#REF!,2,FALSE)</f>
        <v>#N/A</v>
      </c>
      <c r="H234" s="138"/>
      <c r="I234" s="174"/>
      <c r="J234" s="346" t="e">
        <f>VLOOKUP(D234,Coverag!A:E,3,FALSE)</f>
        <v>#N/A</v>
      </c>
      <c r="K234" s="344" t="e">
        <f>VLOOKUP(L234,#REF!,5,FALSE)</f>
        <v>#N/A</v>
      </c>
      <c r="L234" s="247" t="e">
        <f>VLOOKUP(D234,Coverag!A:H,4,FALSE)</f>
        <v>#N/A</v>
      </c>
      <c r="M234" s="533"/>
      <c r="N234" s="529"/>
      <c r="O234" s="529"/>
      <c r="P234" s="529"/>
      <c r="Q234" s="529"/>
      <c r="R234" s="529"/>
      <c r="S234" s="529"/>
      <c r="T234" s="564"/>
      <c r="U234" s="565"/>
      <c r="V234" s="535"/>
      <c r="W234" s="535"/>
      <c r="X234" s="535"/>
      <c r="Y234" s="535"/>
      <c r="Z234" s="536"/>
      <c r="AA234" s="197"/>
      <c r="AC234" s="617"/>
      <c r="AD234" s="618"/>
      <c r="AE234" s="618"/>
      <c r="AF234" s="619"/>
      <c r="AG234" s="529"/>
      <c r="AH234" s="529"/>
      <c r="AI234" s="529"/>
      <c r="AJ234" s="529"/>
      <c r="AK234" s="529"/>
      <c r="AL234" s="529"/>
      <c r="AM234" s="620"/>
      <c r="AN234" s="199"/>
    </row>
    <row r="235" spans="1:40" s="198" customFormat="1" ht="30" customHeight="1">
      <c r="A235" s="431"/>
      <c r="B235" s="200">
        <f t="shared" si="38"/>
        <v>8</v>
      </c>
      <c r="C235" s="168" t="e">
        <f>VLOOKUP(D235,Coverag!A:E,5,FALSE)</f>
        <v>#N/A</v>
      </c>
      <c r="D235" s="135"/>
      <c r="E235" s="344" t="e">
        <f>VLOOKUP(D235,Coverag!A:E,2,FALSE)</f>
        <v>#N/A</v>
      </c>
      <c r="F235" s="344" t="e">
        <f>VLOOKUP(D235,#REF!,2,FALSE)</f>
        <v>#REF!</v>
      </c>
      <c r="G235" s="345" t="e">
        <f>VLOOKUP(E235,#REF!,2,FALSE)</f>
        <v>#N/A</v>
      </c>
      <c r="H235" s="138"/>
      <c r="I235" s="174"/>
      <c r="J235" s="346" t="e">
        <f>VLOOKUP(D235,Coverag!A:E,3,FALSE)</f>
        <v>#N/A</v>
      </c>
      <c r="K235" s="344" t="e">
        <f>VLOOKUP(L235,#REF!,5,FALSE)</f>
        <v>#N/A</v>
      </c>
      <c r="L235" s="247" t="e">
        <f>VLOOKUP(D235,Coverag!A:H,4,FALSE)</f>
        <v>#N/A</v>
      </c>
      <c r="M235" s="533"/>
      <c r="N235" s="529"/>
      <c r="O235" s="529"/>
      <c r="P235" s="529"/>
      <c r="Q235" s="529"/>
      <c r="R235" s="529"/>
      <c r="S235" s="529"/>
      <c r="T235" s="564"/>
      <c r="U235" s="565"/>
      <c r="V235" s="535"/>
      <c r="W235" s="535"/>
      <c r="X235" s="535"/>
      <c r="Y235" s="535"/>
      <c r="Z235" s="536"/>
      <c r="AA235" s="197"/>
      <c r="AC235" s="617"/>
      <c r="AD235" s="618"/>
      <c r="AE235" s="618"/>
      <c r="AF235" s="619"/>
      <c r="AG235" s="529"/>
      <c r="AH235" s="529"/>
      <c r="AI235" s="529"/>
      <c r="AJ235" s="529"/>
      <c r="AK235" s="529"/>
      <c r="AL235" s="529"/>
      <c r="AM235" s="620"/>
      <c r="AN235" s="199"/>
    </row>
    <row r="236" spans="1:40" s="198" customFormat="1" ht="30" customHeight="1">
      <c r="A236" s="431"/>
      <c r="B236" s="200">
        <f t="shared" si="38"/>
        <v>8</v>
      </c>
      <c r="C236" s="168" t="e">
        <f>VLOOKUP(D236,Coverag!A:E,5,FALSE)</f>
        <v>#N/A</v>
      </c>
      <c r="D236" s="135"/>
      <c r="E236" s="344" t="e">
        <f>VLOOKUP(D236,Coverag!A:E,2,FALSE)</f>
        <v>#N/A</v>
      </c>
      <c r="F236" s="344" t="e">
        <f>VLOOKUP(D236,#REF!,2,FALSE)</f>
        <v>#REF!</v>
      </c>
      <c r="G236" s="345" t="e">
        <f>VLOOKUP(E236,#REF!,2,FALSE)</f>
        <v>#N/A</v>
      </c>
      <c r="H236" s="138"/>
      <c r="I236" s="174"/>
      <c r="J236" s="346" t="e">
        <f>VLOOKUP(D236,Coverag!A:E,3,FALSE)</f>
        <v>#N/A</v>
      </c>
      <c r="K236" s="344" t="e">
        <f>VLOOKUP(L236,#REF!,5,FALSE)</f>
        <v>#N/A</v>
      </c>
      <c r="L236" s="247" t="e">
        <f>VLOOKUP(D236,Coverag!A:H,4,FALSE)</f>
        <v>#N/A</v>
      </c>
      <c r="M236" s="533"/>
      <c r="N236" s="529"/>
      <c r="O236" s="529"/>
      <c r="P236" s="529"/>
      <c r="Q236" s="529"/>
      <c r="R236" s="529"/>
      <c r="S236" s="529"/>
      <c r="T236" s="564"/>
      <c r="U236" s="565"/>
      <c r="V236" s="535"/>
      <c r="W236" s="535"/>
      <c r="X236" s="535"/>
      <c r="Y236" s="535"/>
      <c r="Z236" s="536"/>
      <c r="AA236" s="197"/>
      <c r="AC236" s="617"/>
      <c r="AD236" s="618"/>
      <c r="AE236" s="618"/>
      <c r="AF236" s="619"/>
      <c r="AG236" s="529"/>
      <c r="AH236" s="529"/>
      <c r="AI236" s="529"/>
      <c r="AJ236" s="529"/>
      <c r="AK236" s="529"/>
      <c r="AL236" s="529"/>
      <c r="AM236" s="620"/>
      <c r="AN236" s="199"/>
    </row>
    <row r="237" spans="1:40" s="198" customFormat="1" ht="30" customHeight="1">
      <c r="A237" s="431"/>
      <c r="B237" s="200">
        <f t="shared" si="38"/>
        <v>8</v>
      </c>
      <c r="C237" s="168" t="e">
        <f>VLOOKUP(D237,Coverag!A:E,5,FALSE)</f>
        <v>#N/A</v>
      </c>
      <c r="D237" s="135"/>
      <c r="E237" s="344" t="e">
        <f>VLOOKUP(D237,Coverag!A:E,2,FALSE)</f>
        <v>#N/A</v>
      </c>
      <c r="F237" s="344" t="e">
        <f>VLOOKUP(D237,#REF!,2,FALSE)</f>
        <v>#REF!</v>
      </c>
      <c r="G237" s="345" t="e">
        <f>VLOOKUP(E237,#REF!,2,FALSE)</f>
        <v>#N/A</v>
      </c>
      <c r="H237" s="138"/>
      <c r="I237" s="174"/>
      <c r="J237" s="346" t="e">
        <f>VLOOKUP(D237,Coverag!A:E,3,FALSE)</f>
        <v>#N/A</v>
      </c>
      <c r="K237" s="344" t="e">
        <f>VLOOKUP(L237,#REF!,5,FALSE)</f>
        <v>#N/A</v>
      </c>
      <c r="L237" s="247" t="e">
        <f>VLOOKUP(D237,Coverag!A:H,4,FALSE)</f>
        <v>#N/A</v>
      </c>
      <c r="M237" s="533"/>
      <c r="N237" s="529"/>
      <c r="O237" s="529"/>
      <c r="P237" s="529"/>
      <c r="Q237" s="529"/>
      <c r="R237" s="529"/>
      <c r="S237" s="529"/>
      <c r="T237" s="564"/>
      <c r="U237" s="565"/>
      <c r="V237" s="535"/>
      <c r="W237" s="535"/>
      <c r="X237" s="535"/>
      <c r="Y237" s="535"/>
      <c r="Z237" s="536"/>
      <c r="AA237" s="197"/>
      <c r="AC237" s="617"/>
      <c r="AD237" s="618"/>
      <c r="AE237" s="618"/>
      <c r="AF237" s="619"/>
      <c r="AG237" s="529"/>
      <c r="AH237" s="529"/>
      <c r="AI237" s="529"/>
      <c r="AJ237" s="529"/>
      <c r="AK237" s="529"/>
      <c r="AL237" s="529"/>
      <c r="AM237" s="620"/>
      <c r="AN237" s="199"/>
    </row>
    <row r="238" spans="1:40" s="198" customFormat="1" ht="30" customHeight="1">
      <c r="A238" s="431"/>
      <c r="B238" s="200">
        <f t="shared" si="38"/>
        <v>8</v>
      </c>
      <c r="C238" s="168" t="e">
        <f>VLOOKUP(D238,Coverag!A:E,5,FALSE)</f>
        <v>#N/A</v>
      </c>
      <c r="D238" s="135"/>
      <c r="E238" s="344" t="e">
        <f>VLOOKUP(D238,Coverag!A:E,2,FALSE)</f>
        <v>#N/A</v>
      </c>
      <c r="F238" s="344" t="e">
        <f>VLOOKUP(D238,#REF!,2,FALSE)</f>
        <v>#REF!</v>
      </c>
      <c r="G238" s="345" t="e">
        <f>VLOOKUP(E238,#REF!,2,FALSE)</f>
        <v>#N/A</v>
      </c>
      <c r="H238" s="138"/>
      <c r="I238" s="174"/>
      <c r="J238" s="346" t="e">
        <f>VLOOKUP(D238,Coverag!A:E,3,FALSE)</f>
        <v>#N/A</v>
      </c>
      <c r="K238" s="344" t="e">
        <f>VLOOKUP(L238,#REF!,5,FALSE)</f>
        <v>#N/A</v>
      </c>
      <c r="L238" s="247" t="e">
        <f>VLOOKUP(D238,Coverag!A:H,4,FALSE)</f>
        <v>#N/A</v>
      </c>
      <c r="M238" s="533"/>
      <c r="N238" s="529"/>
      <c r="O238" s="529"/>
      <c r="P238" s="529"/>
      <c r="Q238" s="529"/>
      <c r="R238" s="529"/>
      <c r="S238" s="529"/>
      <c r="T238" s="564"/>
      <c r="U238" s="565"/>
      <c r="V238" s="535"/>
      <c r="W238" s="535"/>
      <c r="X238" s="535"/>
      <c r="Y238" s="535"/>
      <c r="Z238" s="536"/>
      <c r="AA238" s="197"/>
      <c r="AC238" s="617"/>
      <c r="AD238" s="618"/>
      <c r="AE238" s="618"/>
      <c r="AF238" s="619"/>
      <c r="AG238" s="529"/>
      <c r="AH238" s="529"/>
      <c r="AI238" s="529"/>
      <c r="AJ238" s="529"/>
      <c r="AK238" s="529"/>
      <c r="AL238" s="529"/>
      <c r="AM238" s="620"/>
      <c r="AN238" s="199"/>
    </row>
    <row r="239" spans="1:40" s="198" customFormat="1" ht="30" customHeight="1">
      <c r="A239" s="431"/>
      <c r="B239" s="200">
        <f t="shared" si="38"/>
        <v>8</v>
      </c>
      <c r="C239" s="168" t="e">
        <f>VLOOKUP(D239,Coverag!A:E,5,FALSE)</f>
        <v>#N/A</v>
      </c>
      <c r="D239" s="135"/>
      <c r="E239" s="344" t="e">
        <f>VLOOKUP(D239,Coverag!A:E,2,FALSE)</f>
        <v>#N/A</v>
      </c>
      <c r="F239" s="344" t="e">
        <f>VLOOKUP(D239,#REF!,2,FALSE)</f>
        <v>#REF!</v>
      </c>
      <c r="G239" s="345" t="e">
        <f>VLOOKUP(E239,#REF!,2,FALSE)</f>
        <v>#N/A</v>
      </c>
      <c r="H239" s="138"/>
      <c r="I239" s="174"/>
      <c r="J239" s="346" t="e">
        <f>VLOOKUP(D239,Coverag!A:E,3,FALSE)</f>
        <v>#N/A</v>
      </c>
      <c r="K239" s="344" t="e">
        <f>VLOOKUP(L239,#REF!,5,FALSE)</f>
        <v>#N/A</v>
      </c>
      <c r="L239" s="247" t="e">
        <f>VLOOKUP(D239,Coverag!A:H,4,FALSE)</f>
        <v>#N/A</v>
      </c>
      <c r="M239" s="533"/>
      <c r="N239" s="529"/>
      <c r="O239" s="529"/>
      <c r="P239" s="529"/>
      <c r="Q239" s="529"/>
      <c r="R239" s="529"/>
      <c r="S239" s="529"/>
      <c r="T239" s="564"/>
      <c r="U239" s="565"/>
      <c r="V239" s="535"/>
      <c r="W239" s="535"/>
      <c r="X239" s="535"/>
      <c r="Y239" s="535"/>
      <c r="Z239" s="536"/>
      <c r="AA239" s="197"/>
      <c r="AC239" s="617"/>
      <c r="AD239" s="618"/>
      <c r="AE239" s="618"/>
      <c r="AF239" s="619"/>
      <c r="AG239" s="529"/>
      <c r="AH239" s="529"/>
      <c r="AI239" s="529"/>
      <c r="AJ239" s="529"/>
      <c r="AK239" s="529"/>
      <c r="AL239" s="529"/>
      <c r="AM239" s="620"/>
      <c r="AN239" s="199"/>
    </row>
    <row r="240" spans="1:40" s="198" customFormat="1" ht="30" customHeight="1">
      <c r="A240" s="431"/>
      <c r="B240" s="200">
        <f t="shared" si="38"/>
        <v>8</v>
      </c>
      <c r="C240" s="168" t="e">
        <f>VLOOKUP(D240,Coverag!A:E,5,FALSE)</f>
        <v>#N/A</v>
      </c>
      <c r="D240" s="135"/>
      <c r="E240" s="344" t="e">
        <f>VLOOKUP(D240,Coverag!A:E,2,FALSE)</f>
        <v>#N/A</v>
      </c>
      <c r="F240" s="344" t="e">
        <f>VLOOKUP(D240,#REF!,2,FALSE)</f>
        <v>#REF!</v>
      </c>
      <c r="G240" s="345" t="e">
        <f>VLOOKUP(E240,#REF!,2,FALSE)</f>
        <v>#N/A</v>
      </c>
      <c r="H240" s="138"/>
      <c r="I240" s="174"/>
      <c r="J240" s="346" t="e">
        <f>VLOOKUP(D240,Coverag!A:E,3,FALSE)</f>
        <v>#N/A</v>
      </c>
      <c r="K240" s="344" t="e">
        <f>VLOOKUP(L240,#REF!,5,FALSE)</f>
        <v>#N/A</v>
      </c>
      <c r="L240" s="247" t="e">
        <f>VLOOKUP(D240,Coverag!A:H,4,FALSE)</f>
        <v>#N/A</v>
      </c>
      <c r="M240" s="533"/>
      <c r="N240" s="529"/>
      <c r="O240" s="529"/>
      <c r="P240" s="529"/>
      <c r="Q240" s="529"/>
      <c r="R240" s="529"/>
      <c r="S240" s="529"/>
      <c r="T240" s="564"/>
      <c r="U240" s="565"/>
      <c r="V240" s="535"/>
      <c r="W240" s="535"/>
      <c r="X240" s="535"/>
      <c r="Y240" s="535"/>
      <c r="Z240" s="536"/>
      <c r="AA240" s="197"/>
      <c r="AC240" s="617"/>
      <c r="AD240" s="618"/>
      <c r="AE240" s="618"/>
      <c r="AF240" s="619"/>
      <c r="AG240" s="529"/>
      <c r="AH240" s="529"/>
      <c r="AI240" s="529"/>
      <c r="AJ240" s="529"/>
      <c r="AK240" s="529"/>
      <c r="AL240" s="529"/>
      <c r="AM240" s="620"/>
      <c r="AN240" s="199"/>
    </row>
    <row r="241" spans="1:40" s="198" customFormat="1" ht="30" customHeight="1">
      <c r="A241" s="431"/>
      <c r="B241" s="200">
        <f t="shared" si="38"/>
        <v>8</v>
      </c>
      <c r="C241" s="168" t="e">
        <f>VLOOKUP(D241,Coverag!A:E,5,FALSE)</f>
        <v>#N/A</v>
      </c>
      <c r="D241" s="135"/>
      <c r="E241" s="344" t="e">
        <f>VLOOKUP(D241,Coverag!A:E,2,FALSE)</f>
        <v>#N/A</v>
      </c>
      <c r="F241" s="344" t="e">
        <f>VLOOKUP(D241,#REF!,2,FALSE)</f>
        <v>#REF!</v>
      </c>
      <c r="G241" s="345" t="e">
        <f>VLOOKUP(E241,#REF!,2,FALSE)</f>
        <v>#N/A</v>
      </c>
      <c r="H241" s="138"/>
      <c r="I241" s="174"/>
      <c r="J241" s="346" t="e">
        <f>VLOOKUP(D241,Coverag!A:E,3,FALSE)</f>
        <v>#N/A</v>
      </c>
      <c r="K241" s="344" t="e">
        <f>VLOOKUP(L241,#REF!,5,FALSE)</f>
        <v>#N/A</v>
      </c>
      <c r="L241" s="247" t="e">
        <f>VLOOKUP(D241,Coverag!A:H,4,FALSE)</f>
        <v>#N/A</v>
      </c>
      <c r="M241" s="533"/>
      <c r="N241" s="529"/>
      <c r="O241" s="529"/>
      <c r="P241" s="529"/>
      <c r="Q241" s="529"/>
      <c r="R241" s="529"/>
      <c r="S241" s="529"/>
      <c r="T241" s="564"/>
      <c r="U241" s="565"/>
      <c r="V241" s="535"/>
      <c r="W241" s="535"/>
      <c r="X241" s="535"/>
      <c r="Y241" s="535"/>
      <c r="Z241" s="536"/>
      <c r="AA241" s="197"/>
      <c r="AC241" s="617"/>
      <c r="AD241" s="618"/>
      <c r="AE241" s="618"/>
      <c r="AF241" s="619"/>
      <c r="AG241" s="529"/>
      <c r="AH241" s="529"/>
      <c r="AI241" s="529"/>
      <c r="AJ241" s="529"/>
      <c r="AK241" s="529"/>
      <c r="AL241" s="529"/>
      <c r="AM241" s="620"/>
      <c r="AN241" s="199"/>
    </row>
    <row r="242" spans="1:40" s="198" customFormat="1" ht="30" customHeight="1" thickBot="1">
      <c r="A242" s="431"/>
      <c r="B242" s="201">
        <f t="shared" si="38"/>
        <v>8</v>
      </c>
      <c r="C242" s="180" t="e">
        <f>VLOOKUP(D242,Coverag!A:E,5,FALSE)</f>
        <v>#N/A</v>
      </c>
      <c r="D242" s="135"/>
      <c r="E242" s="347" t="e">
        <f>VLOOKUP(D242,Coverag!A:E,2,FALSE)</f>
        <v>#N/A</v>
      </c>
      <c r="F242" s="347" t="e">
        <f>VLOOKUP(D242,#REF!,2,FALSE)</f>
        <v>#REF!</v>
      </c>
      <c r="G242" s="348" t="e">
        <f>VLOOKUP(E242,#REF!,2,FALSE)</f>
        <v>#N/A</v>
      </c>
      <c r="H242" s="181"/>
      <c r="I242" s="182"/>
      <c r="J242" s="382" t="e">
        <f>VLOOKUP(D242,Coverag!A:E,3,FALSE)</f>
        <v>#N/A</v>
      </c>
      <c r="K242" s="347" t="e">
        <f>VLOOKUP(L242,#REF!,5,FALSE)</f>
        <v>#N/A</v>
      </c>
      <c r="L242" s="247" t="e">
        <f>VLOOKUP(D242,Coverag!A:H,4,FALSE)</f>
        <v>#N/A</v>
      </c>
      <c r="M242" s="537"/>
      <c r="N242" s="538"/>
      <c r="O242" s="538"/>
      <c r="P242" s="538"/>
      <c r="Q242" s="529"/>
      <c r="R242" s="529"/>
      <c r="S242" s="529"/>
      <c r="T242" s="566"/>
      <c r="U242" s="567"/>
      <c r="V242" s="540"/>
      <c r="W242" s="540"/>
      <c r="X242" s="540"/>
      <c r="Y242" s="540"/>
      <c r="Z242" s="541"/>
      <c r="AA242" s="197"/>
      <c r="AC242" s="621"/>
      <c r="AD242" s="622"/>
      <c r="AE242" s="622"/>
      <c r="AF242" s="623"/>
      <c r="AG242" s="538"/>
      <c r="AH242" s="538"/>
      <c r="AI242" s="538"/>
      <c r="AJ242" s="538"/>
      <c r="AK242" s="538"/>
      <c r="AL242" s="538"/>
      <c r="AM242" s="624"/>
      <c r="AN242" s="199"/>
    </row>
    <row r="243" spans="1:40" s="208" customFormat="1" ht="30" customHeight="1" thickTop="1" thickBot="1">
      <c r="A243" s="431"/>
      <c r="B243" s="202">
        <f t="shared" si="38"/>
        <v>8</v>
      </c>
      <c r="C243" s="184"/>
      <c r="D243" s="368" t="s">
        <v>12</v>
      </c>
      <c r="E243" s="368"/>
      <c r="F243" s="368"/>
      <c r="G243" s="369"/>
      <c r="H243" s="203">
        <f>SUM(H225:H242)</f>
        <v>0</v>
      </c>
      <c r="I243" s="204">
        <f>SUM(I225:I242)</f>
        <v>0</v>
      </c>
      <c r="J243" s="370"/>
      <c r="K243" s="371"/>
      <c r="L243" s="205"/>
      <c r="M243" s="203">
        <f>SUM(M225:M242)</f>
        <v>0</v>
      </c>
      <c r="N243" s="206">
        <f>SUM(N225:N242)</f>
        <v>0</v>
      </c>
      <c r="O243" s="206">
        <f>SUM(O225:O242)</f>
        <v>0</v>
      </c>
      <c r="P243" s="206">
        <f>SUM(P225:P242)</f>
        <v>0</v>
      </c>
      <c r="Q243" s="206">
        <f t="shared" ref="Q243:T243" si="39">SUM(Q225:Q242)</f>
        <v>0</v>
      </c>
      <c r="R243" s="206">
        <f t="shared" si="39"/>
        <v>0</v>
      </c>
      <c r="S243" s="206">
        <f t="shared" si="39"/>
        <v>0</v>
      </c>
      <c r="T243" s="206">
        <f t="shared" si="39"/>
        <v>0</v>
      </c>
      <c r="U243" s="374"/>
      <c r="V243" s="375"/>
      <c r="W243" s="375"/>
      <c r="X243" s="375"/>
      <c r="Y243" s="375"/>
      <c r="Z243" s="376"/>
      <c r="AA243" s="207"/>
      <c r="AC243" s="273"/>
      <c r="AD243" s="274"/>
      <c r="AE243" s="275"/>
      <c r="AF243" s="276">
        <f t="shared" ref="AF243:AM243" si="40">SUM(AF225:AF242)</f>
        <v>0</v>
      </c>
      <c r="AG243" s="276">
        <f t="shared" si="40"/>
        <v>0</v>
      </c>
      <c r="AH243" s="276">
        <f t="shared" si="40"/>
        <v>0</v>
      </c>
      <c r="AI243" s="276">
        <f t="shared" si="40"/>
        <v>0</v>
      </c>
      <c r="AJ243" s="276">
        <f t="shared" si="40"/>
        <v>0</v>
      </c>
      <c r="AK243" s="276">
        <f t="shared" si="40"/>
        <v>0</v>
      </c>
      <c r="AL243" s="276">
        <f t="shared" si="40"/>
        <v>0</v>
      </c>
      <c r="AM243" s="277">
        <f t="shared" si="40"/>
        <v>0</v>
      </c>
      <c r="AN243" s="209"/>
    </row>
    <row r="244" spans="1:40" s="160" customFormat="1" ht="30" customHeight="1" thickTop="1" thickBot="1">
      <c r="A244" s="431"/>
      <c r="B244" s="210">
        <f t="shared" si="38"/>
        <v>8</v>
      </c>
      <c r="C244" s="189"/>
      <c r="D244" s="190"/>
      <c r="E244" s="190"/>
      <c r="F244" s="190"/>
      <c r="G244" s="190"/>
      <c r="H244" s="190"/>
      <c r="I244" s="190"/>
      <c r="J244" s="38"/>
      <c r="K244" s="38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349"/>
      <c r="Z244" s="349"/>
      <c r="AA244" s="159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161"/>
    </row>
    <row r="245" spans="1:40" s="160" customFormat="1" ht="30" customHeight="1" thickTop="1" thickBot="1">
      <c r="A245" s="431"/>
      <c r="B245" s="192">
        <f t="shared" si="38"/>
        <v>8</v>
      </c>
      <c r="C245" s="334" t="s">
        <v>11</v>
      </c>
      <c r="D245" s="335"/>
      <c r="E245" s="335"/>
      <c r="F245" s="335"/>
      <c r="G245" s="335"/>
      <c r="H245" s="335"/>
      <c r="I245" s="335"/>
      <c r="J245" s="335"/>
      <c r="K245" s="335"/>
      <c r="L245" s="335"/>
      <c r="M245" s="335"/>
      <c r="N245" s="335"/>
      <c r="O245" s="350" t="s">
        <v>10</v>
      </c>
      <c r="P245" s="351"/>
      <c r="Q245" s="351"/>
      <c r="R245" s="351"/>
      <c r="S245" s="351"/>
      <c r="T245" s="352"/>
      <c r="U245" s="350" t="s">
        <v>667</v>
      </c>
      <c r="V245" s="351"/>
      <c r="W245" s="351"/>
      <c r="X245" s="351"/>
      <c r="Y245" s="351"/>
      <c r="Z245" s="352"/>
      <c r="AA245" s="159"/>
      <c r="AC245" s="589" t="s">
        <v>39</v>
      </c>
      <c r="AD245" s="590"/>
      <c r="AE245" s="590"/>
      <c r="AF245" s="590"/>
      <c r="AG245" s="590"/>
      <c r="AH245" s="590"/>
      <c r="AI245" s="590"/>
      <c r="AJ245" s="590"/>
      <c r="AK245" s="590"/>
      <c r="AL245" s="590"/>
      <c r="AM245" s="591"/>
      <c r="AN245" s="161"/>
    </row>
    <row r="246" spans="1:40" s="160" customFormat="1" ht="30" customHeight="1" thickTop="1">
      <c r="A246" s="431"/>
      <c r="B246" s="193">
        <f t="shared" si="38"/>
        <v>8</v>
      </c>
      <c r="C246" s="542"/>
      <c r="D246" s="542"/>
      <c r="E246" s="542"/>
      <c r="F246" s="542"/>
      <c r="G246" s="542"/>
      <c r="H246" s="542"/>
      <c r="I246" s="542"/>
      <c r="J246" s="542"/>
      <c r="K246" s="542"/>
      <c r="L246" s="542"/>
      <c r="M246" s="542"/>
      <c r="N246" s="542"/>
      <c r="O246" s="543"/>
      <c r="P246" s="544"/>
      <c r="Q246" s="544"/>
      <c r="R246" s="544"/>
      <c r="S246" s="544"/>
      <c r="T246" s="545"/>
      <c r="U246" s="546"/>
      <c r="V246" s="547"/>
      <c r="W246" s="547"/>
      <c r="X246" s="547"/>
      <c r="Y246" s="547"/>
      <c r="Z246" s="548"/>
      <c r="AA246" s="159"/>
      <c r="AC246" s="592"/>
      <c r="AD246" s="593"/>
      <c r="AE246" s="593"/>
      <c r="AF246" s="593"/>
      <c r="AG246" s="593"/>
      <c r="AH246" s="593"/>
      <c r="AI246" s="593"/>
      <c r="AJ246" s="593"/>
      <c r="AK246" s="593"/>
      <c r="AL246" s="593"/>
      <c r="AM246" s="594"/>
      <c r="AN246" s="161"/>
    </row>
    <row r="247" spans="1:40" s="160" customFormat="1" ht="30" customHeight="1">
      <c r="A247" s="431"/>
      <c r="B247" s="194">
        <f t="shared" si="38"/>
        <v>8</v>
      </c>
      <c r="C247" s="549"/>
      <c r="D247" s="549"/>
      <c r="E247" s="549"/>
      <c r="F247" s="549"/>
      <c r="G247" s="549"/>
      <c r="H247" s="549"/>
      <c r="I247" s="549"/>
      <c r="J247" s="549"/>
      <c r="K247" s="549"/>
      <c r="L247" s="549"/>
      <c r="M247" s="549"/>
      <c r="N247" s="549"/>
      <c r="O247" s="550"/>
      <c r="P247" s="551"/>
      <c r="Q247" s="551"/>
      <c r="R247" s="551"/>
      <c r="S247" s="551"/>
      <c r="T247" s="552"/>
      <c r="U247" s="553"/>
      <c r="V247" s="551"/>
      <c r="W247" s="551"/>
      <c r="X247" s="551"/>
      <c r="Y247" s="551"/>
      <c r="Z247" s="552"/>
      <c r="AA247" s="159"/>
      <c r="AC247" s="592"/>
      <c r="AD247" s="593"/>
      <c r="AE247" s="593"/>
      <c r="AF247" s="593"/>
      <c r="AG247" s="593"/>
      <c r="AH247" s="593"/>
      <c r="AI247" s="593"/>
      <c r="AJ247" s="593"/>
      <c r="AK247" s="593"/>
      <c r="AL247" s="593"/>
      <c r="AM247" s="594"/>
      <c r="AN247" s="161"/>
    </row>
    <row r="248" spans="1:40" s="160" customFormat="1" ht="30" customHeight="1">
      <c r="A248" s="431"/>
      <c r="B248" s="194">
        <f t="shared" si="38"/>
        <v>8</v>
      </c>
      <c r="C248" s="549"/>
      <c r="D248" s="549"/>
      <c r="E248" s="549"/>
      <c r="F248" s="549"/>
      <c r="G248" s="549"/>
      <c r="H248" s="549"/>
      <c r="I248" s="549"/>
      <c r="J248" s="549"/>
      <c r="K248" s="549"/>
      <c r="L248" s="549"/>
      <c r="M248" s="549"/>
      <c r="N248" s="549"/>
      <c r="O248" s="550"/>
      <c r="P248" s="551"/>
      <c r="Q248" s="551"/>
      <c r="R248" s="551"/>
      <c r="S248" s="551"/>
      <c r="T248" s="552"/>
      <c r="U248" s="553"/>
      <c r="V248" s="551"/>
      <c r="W248" s="551"/>
      <c r="X248" s="551"/>
      <c r="Y248" s="551"/>
      <c r="Z248" s="552"/>
      <c r="AA248" s="159"/>
      <c r="AC248" s="592"/>
      <c r="AD248" s="593"/>
      <c r="AE248" s="593"/>
      <c r="AF248" s="593"/>
      <c r="AG248" s="593"/>
      <c r="AH248" s="593"/>
      <c r="AI248" s="593"/>
      <c r="AJ248" s="593"/>
      <c r="AK248" s="593"/>
      <c r="AL248" s="593"/>
      <c r="AM248" s="594"/>
      <c r="AN248" s="161"/>
    </row>
    <row r="249" spans="1:40" s="160" customFormat="1" ht="30" customHeight="1" thickBot="1">
      <c r="A249" s="431"/>
      <c r="B249" s="195">
        <f t="shared" si="38"/>
        <v>8</v>
      </c>
      <c r="C249" s="554"/>
      <c r="D249" s="554"/>
      <c r="E249" s="554"/>
      <c r="F249" s="554"/>
      <c r="G249" s="554"/>
      <c r="H249" s="554"/>
      <c r="I249" s="554"/>
      <c r="J249" s="554"/>
      <c r="K249" s="554"/>
      <c r="L249" s="554"/>
      <c r="M249" s="554"/>
      <c r="N249" s="554"/>
      <c r="O249" s="555"/>
      <c r="P249" s="556"/>
      <c r="Q249" s="556"/>
      <c r="R249" s="556"/>
      <c r="S249" s="556"/>
      <c r="T249" s="557"/>
      <c r="U249" s="558"/>
      <c r="V249" s="556"/>
      <c r="W249" s="556"/>
      <c r="X249" s="556"/>
      <c r="Y249" s="556"/>
      <c r="Z249" s="557"/>
      <c r="AA249" s="159"/>
      <c r="AC249" s="592"/>
      <c r="AD249" s="593"/>
      <c r="AE249" s="593"/>
      <c r="AF249" s="593"/>
      <c r="AG249" s="593"/>
      <c r="AH249" s="593"/>
      <c r="AI249" s="593"/>
      <c r="AJ249" s="593"/>
      <c r="AK249" s="593"/>
      <c r="AL249" s="593"/>
      <c r="AM249" s="594"/>
      <c r="AN249" s="161"/>
    </row>
    <row r="250" spans="1:40" s="2" customFormat="1" ht="30" customHeight="1" thickTop="1" thickBot="1">
      <c r="A250" s="431"/>
      <c r="B250" s="124">
        <f t="shared" si="38"/>
        <v>8</v>
      </c>
      <c r="C250" s="336" t="s">
        <v>8</v>
      </c>
      <c r="D250" s="337"/>
      <c r="E250" s="337"/>
      <c r="F250" s="337"/>
      <c r="G250" s="353" t="str">
        <f>+F$3</f>
        <v>amr mostafa</v>
      </c>
      <c r="H250" s="354"/>
      <c r="I250" s="354"/>
      <c r="J250" s="354"/>
      <c r="K250" s="354"/>
      <c r="L250" s="354"/>
      <c r="M250" s="354"/>
      <c r="N250" s="355"/>
      <c r="O250" s="356" t="s">
        <v>7</v>
      </c>
      <c r="P250" s="357"/>
      <c r="Q250" s="357"/>
      <c r="R250" s="357"/>
      <c r="S250" s="358"/>
      <c r="T250" s="353" t="str">
        <f>+O$3</f>
        <v>wael</v>
      </c>
      <c r="U250" s="354"/>
      <c r="V250" s="354"/>
      <c r="W250" s="354"/>
      <c r="X250" s="354"/>
      <c r="Y250" s="354"/>
      <c r="Z250" s="354"/>
      <c r="AA250" s="3"/>
      <c r="AC250" s="592"/>
      <c r="AD250" s="593"/>
      <c r="AE250" s="593"/>
      <c r="AF250" s="593"/>
      <c r="AG250" s="593"/>
      <c r="AH250" s="593"/>
      <c r="AI250" s="593"/>
      <c r="AJ250" s="593"/>
      <c r="AK250" s="593"/>
      <c r="AL250" s="593"/>
      <c r="AM250" s="594"/>
      <c r="AN250" s="21"/>
    </row>
    <row r="251" spans="1:40" s="2" customFormat="1" ht="30" customHeight="1" thickTop="1" thickBot="1">
      <c r="A251" s="432"/>
      <c r="B251" s="24">
        <f t="shared" si="38"/>
        <v>8</v>
      </c>
      <c r="C251" s="338" t="s">
        <v>6</v>
      </c>
      <c r="D251" s="339"/>
      <c r="E251" s="339"/>
      <c r="F251" s="340"/>
      <c r="G251" s="379" t="str">
        <f>F$3</f>
        <v>amr mostafa</v>
      </c>
      <c r="H251" s="380"/>
      <c r="I251" s="380"/>
      <c r="J251" s="380"/>
      <c r="K251" s="380"/>
      <c r="L251" s="380"/>
      <c r="M251" s="380"/>
      <c r="N251" s="381"/>
      <c r="O251" s="359" t="s">
        <v>6</v>
      </c>
      <c r="P251" s="359"/>
      <c r="Q251" s="360" t="str">
        <f>+O$3</f>
        <v>wael</v>
      </c>
      <c r="R251" s="361"/>
      <c r="S251" s="361"/>
      <c r="T251" s="362"/>
      <c r="U251" s="362"/>
      <c r="V251" s="125" t="s">
        <v>5</v>
      </c>
      <c r="W251" s="125">
        <f>+B224</f>
        <v>8</v>
      </c>
      <c r="X251" s="125">
        <f>+F$2</f>
        <v>9</v>
      </c>
      <c r="Y251" s="363">
        <f>+J$2</f>
        <v>2015</v>
      </c>
      <c r="Z251" s="364"/>
      <c r="AA251" s="3"/>
      <c r="AC251" s="595"/>
      <c r="AD251" s="596"/>
      <c r="AE251" s="596"/>
      <c r="AF251" s="596"/>
      <c r="AG251" s="596"/>
      <c r="AH251" s="596"/>
      <c r="AI251" s="596"/>
      <c r="AJ251" s="596"/>
      <c r="AK251" s="596"/>
      <c r="AL251" s="596"/>
      <c r="AM251" s="597"/>
      <c r="AN251" s="21"/>
    </row>
    <row r="252" spans="1:40" s="2" customFormat="1" ht="30" customHeight="1" thickTop="1" thickBot="1">
      <c r="A252" s="431">
        <v>9</v>
      </c>
      <c r="B252" s="242"/>
      <c r="C252" s="242"/>
      <c r="D252" s="255"/>
      <c r="E252" s="255"/>
      <c r="F252" s="256"/>
      <c r="G252" s="256"/>
      <c r="H252" s="256"/>
      <c r="I252" s="256"/>
      <c r="J252" s="256"/>
      <c r="K252" s="256"/>
      <c r="L252" s="256"/>
      <c r="M252" s="256"/>
      <c r="N252" s="256"/>
      <c r="O252" s="256"/>
      <c r="P252" s="256"/>
      <c r="Q252" s="257"/>
      <c r="R252" s="258"/>
      <c r="S252" s="259"/>
      <c r="T252" s="260"/>
      <c r="U252" s="259"/>
      <c r="V252" s="254" t="s">
        <v>24</v>
      </c>
      <c r="W252" s="254" t="s">
        <v>19</v>
      </c>
      <c r="X252" s="254" t="s">
        <v>20</v>
      </c>
      <c r="Y252" s="254" t="s">
        <v>22</v>
      </c>
      <c r="Z252" s="254" t="s">
        <v>21</v>
      </c>
      <c r="AA252" s="3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  <c r="AN252" s="21"/>
    </row>
    <row r="253" spans="1:40" s="2" customFormat="1" ht="30" customHeight="1" thickBot="1">
      <c r="A253" s="431"/>
      <c r="B253" s="241">
        <v>9</v>
      </c>
      <c r="C253" s="12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25" t="s">
        <v>27</v>
      </c>
      <c r="V253" s="16"/>
      <c r="W253" s="17"/>
      <c r="X253" s="17"/>
      <c r="Y253" s="17"/>
      <c r="Z253" s="18"/>
      <c r="AA253" s="3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  <c r="AN253" s="21"/>
    </row>
    <row r="254" spans="1:40" s="155" customFormat="1" ht="30" customHeight="1" thickTop="1" thickBot="1">
      <c r="A254" s="431"/>
      <c r="B254" s="157">
        <v>9</v>
      </c>
      <c r="C254" s="142" t="s">
        <v>16</v>
      </c>
      <c r="D254" s="143" t="s">
        <v>4</v>
      </c>
      <c r="E254" s="341" t="s">
        <v>15</v>
      </c>
      <c r="F254" s="341"/>
      <c r="G254" s="342"/>
      <c r="H254" s="144" t="s">
        <v>663</v>
      </c>
      <c r="I254" s="145" t="s">
        <v>662</v>
      </c>
      <c r="J254" s="343" t="s">
        <v>14</v>
      </c>
      <c r="K254" s="341"/>
      <c r="L254" s="146" t="s">
        <v>28</v>
      </c>
      <c r="M254" s="147" t="str">
        <f t="shared" ref="M254:U254" si="41">M14</f>
        <v>Trendo</v>
      </c>
      <c r="N254" s="148" t="str">
        <f t="shared" si="41"/>
        <v>P50</v>
      </c>
      <c r="O254" s="148" t="str">
        <f t="shared" si="41"/>
        <v>P100</v>
      </c>
      <c r="P254" s="148" t="str">
        <f t="shared" si="41"/>
        <v>PROS</v>
      </c>
      <c r="Q254" s="158" t="str">
        <f t="shared" si="41"/>
        <v>AVO</v>
      </c>
      <c r="R254" s="158" t="str">
        <f t="shared" si="41"/>
        <v>ASPA</v>
      </c>
      <c r="S254" s="158" t="str">
        <f t="shared" si="41"/>
        <v>VAIL</v>
      </c>
      <c r="T254" s="158" t="str">
        <f t="shared" si="41"/>
        <v>STAZO</v>
      </c>
      <c r="U254" s="377" t="str">
        <f t="shared" si="41"/>
        <v>COMMENT</v>
      </c>
      <c r="V254" s="378"/>
      <c r="W254" s="378"/>
      <c r="X254" s="378"/>
      <c r="Y254" s="378"/>
      <c r="Z254" s="378"/>
      <c r="AA254" s="154"/>
      <c r="AC254" s="271" t="s">
        <v>656</v>
      </c>
      <c r="AD254" s="271" t="s">
        <v>36</v>
      </c>
      <c r="AE254" s="271" t="s">
        <v>37</v>
      </c>
      <c r="AF254" s="149" t="str">
        <f t="shared" ref="AF254:AM254" si="42">M254</f>
        <v>Trendo</v>
      </c>
      <c r="AG254" s="148" t="str">
        <f t="shared" si="42"/>
        <v>P50</v>
      </c>
      <c r="AH254" s="148" t="str">
        <f t="shared" si="42"/>
        <v>P100</v>
      </c>
      <c r="AI254" s="148" t="str">
        <f t="shared" si="42"/>
        <v>PROS</v>
      </c>
      <c r="AJ254" s="148" t="str">
        <f t="shared" si="42"/>
        <v>AVO</v>
      </c>
      <c r="AK254" s="148" t="str">
        <f t="shared" si="42"/>
        <v>ASPA</v>
      </c>
      <c r="AL254" s="148" t="str">
        <f t="shared" si="42"/>
        <v>VAIL</v>
      </c>
      <c r="AM254" s="278" t="str">
        <f t="shared" si="42"/>
        <v>STAZO</v>
      </c>
      <c r="AN254" s="156"/>
    </row>
    <row r="255" spans="1:40" s="198" customFormat="1" ht="30" customHeight="1" thickTop="1">
      <c r="A255" s="431"/>
      <c r="B255" s="196">
        <f t="shared" ref="B255:B281" si="43">+B254</f>
        <v>9</v>
      </c>
      <c r="C255" s="134" t="e">
        <f>VLOOKUP(D255,Coverag!A:E,5,FALSE)</f>
        <v>#N/A</v>
      </c>
      <c r="D255" s="135"/>
      <c r="E255" s="372" t="e">
        <f>VLOOKUP(D255,Coverag!A:E,2,FALSE)</f>
        <v>#N/A</v>
      </c>
      <c r="F255" s="372" t="e">
        <f>VLOOKUP(D255,#REF!,2,FALSE)</f>
        <v>#REF!</v>
      </c>
      <c r="G255" s="373" t="e">
        <f>VLOOKUP(E255,#REF!,2,FALSE)</f>
        <v>#N/A</v>
      </c>
      <c r="H255" s="136"/>
      <c r="I255" s="137"/>
      <c r="J255" s="383" t="e">
        <f>VLOOKUP(D255,Coverag!A:E,3,FALSE)</f>
        <v>#N/A</v>
      </c>
      <c r="K255" s="372" t="e">
        <f>VLOOKUP(L255,#REF!,5,FALSE)</f>
        <v>#N/A</v>
      </c>
      <c r="L255" s="247" t="e">
        <f>VLOOKUP(D255,Coverag!A:H,4,FALSE)</f>
        <v>#N/A</v>
      </c>
      <c r="M255" s="527"/>
      <c r="N255" s="528"/>
      <c r="O255" s="528"/>
      <c r="P255" s="528"/>
      <c r="Q255" s="529"/>
      <c r="R255" s="529"/>
      <c r="S255" s="529"/>
      <c r="T255" s="562"/>
      <c r="U255" s="563"/>
      <c r="V255" s="531"/>
      <c r="W255" s="531"/>
      <c r="X255" s="531"/>
      <c r="Y255" s="531"/>
      <c r="Z255" s="532"/>
      <c r="AA255" s="197"/>
      <c r="AC255" s="613"/>
      <c r="AD255" s="614"/>
      <c r="AE255" s="614"/>
      <c r="AF255" s="615"/>
      <c r="AG255" s="528"/>
      <c r="AH255" s="528"/>
      <c r="AI255" s="528"/>
      <c r="AJ255" s="528"/>
      <c r="AK255" s="528"/>
      <c r="AL255" s="528"/>
      <c r="AM255" s="616"/>
      <c r="AN255" s="199"/>
    </row>
    <row r="256" spans="1:40" s="198" customFormat="1" ht="30" customHeight="1">
      <c r="A256" s="431"/>
      <c r="B256" s="200">
        <f t="shared" si="43"/>
        <v>9</v>
      </c>
      <c r="C256" s="168" t="e">
        <f>VLOOKUP(D256,Coverag!A:E,5,FALSE)</f>
        <v>#N/A</v>
      </c>
      <c r="D256" s="135"/>
      <c r="E256" s="344" t="e">
        <f>VLOOKUP(D256,Coverag!A:E,2,FALSE)</f>
        <v>#N/A</v>
      </c>
      <c r="F256" s="344" t="e">
        <f>VLOOKUP(D256,#REF!,2,FALSE)</f>
        <v>#REF!</v>
      </c>
      <c r="G256" s="345" t="e">
        <f>VLOOKUP(E256,#REF!,2,FALSE)</f>
        <v>#N/A</v>
      </c>
      <c r="H256" s="138"/>
      <c r="I256" s="174"/>
      <c r="J256" s="346" t="e">
        <f>VLOOKUP(D256,Coverag!A:E,3,FALSE)</f>
        <v>#N/A</v>
      </c>
      <c r="K256" s="344" t="e">
        <f>VLOOKUP(L256,#REF!,5,FALSE)</f>
        <v>#N/A</v>
      </c>
      <c r="L256" s="247" t="e">
        <f>VLOOKUP(D256,Coverag!A:H,4,FALSE)</f>
        <v>#N/A</v>
      </c>
      <c r="M256" s="533"/>
      <c r="N256" s="529"/>
      <c r="O256" s="529"/>
      <c r="P256" s="529"/>
      <c r="Q256" s="529"/>
      <c r="R256" s="529"/>
      <c r="S256" s="529"/>
      <c r="T256" s="564"/>
      <c r="U256" s="565"/>
      <c r="V256" s="535"/>
      <c r="W256" s="535"/>
      <c r="X256" s="535"/>
      <c r="Y256" s="535"/>
      <c r="Z256" s="536"/>
      <c r="AA256" s="197"/>
      <c r="AC256" s="617"/>
      <c r="AD256" s="618"/>
      <c r="AE256" s="618"/>
      <c r="AF256" s="619"/>
      <c r="AG256" s="529"/>
      <c r="AH256" s="529"/>
      <c r="AI256" s="529"/>
      <c r="AJ256" s="529"/>
      <c r="AK256" s="529"/>
      <c r="AL256" s="529"/>
      <c r="AM256" s="620"/>
      <c r="AN256" s="199"/>
    </row>
    <row r="257" spans="1:40" s="198" customFormat="1" ht="30" customHeight="1">
      <c r="A257" s="431"/>
      <c r="B257" s="200">
        <f t="shared" si="43"/>
        <v>9</v>
      </c>
      <c r="C257" s="168" t="e">
        <f>VLOOKUP(D257,Coverag!A:E,5,FALSE)</f>
        <v>#N/A</v>
      </c>
      <c r="D257" s="135"/>
      <c r="E257" s="344" t="e">
        <f>VLOOKUP(D257,Coverag!A:E,2,FALSE)</f>
        <v>#N/A</v>
      </c>
      <c r="F257" s="344" t="e">
        <f>VLOOKUP(D257,#REF!,2,FALSE)</f>
        <v>#REF!</v>
      </c>
      <c r="G257" s="345" t="e">
        <f>VLOOKUP(E257,#REF!,2,FALSE)</f>
        <v>#N/A</v>
      </c>
      <c r="H257" s="138"/>
      <c r="I257" s="174"/>
      <c r="J257" s="346" t="e">
        <f>VLOOKUP(D257,Coverag!A:E,3,FALSE)</f>
        <v>#N/A</v>
      </c>
      <c r="K257" s="344" t="e">
        <f>VLOOKUP(L257,#REF!,5,FALSE)</f>
        <v>#N/A</v>
      </c>
      <c r="L257" s="247" t="e">
        <f>VLOOKUP(D257,Coverag!A:H,4,FALSE)</f>
        <v>#N/A</v>
      </c>
      <c r="M257" s="533"/>
      <c r="N257" s="529"/>
      <c r="O257" s="529"/>
      <c r="P257" s="529"/>
      <c r="Q257" s="529"/>
      <c r="R257" s="529"/>
      <c r="S257" s="529"/>
      <c r="T257" s="564"/>
      <c r="U257" s="565"/>
      <c r="V257" s="535"/>
      <c r="W257" s="535"/>
      <c r="X257" s="535"/>
      <c r="Y257" s="535"/>
      <c r="Z257" s="536"/>
      <c r="AA257" s="197"/>
      <c r="AC257" s="617"/>
      <c r="AD257" s="618"/>
      <c r="AE257" s="618"/>
      <c r="AF257" s="619"/>
      <c r="AG257" s="529"/>
      <c r="AH257" s="529"/>
      <c r="AI257" s="529"/>
      <c r="AJ257" s="529"/>
      <c r="AK257" s="529"/>
      <c r="AL257" s="529"/>
      <c r="AM257" s="620"/>
      <c r="AN257" s="199"/>
    </row>
    <row r="258" spans="1:40" s="198" customFormat="1" ht="30" customHeight="1">
      <c r="A258" s="431"/>
      <c r="B258" s="200">
        <f t="shared" si="43"/>
        <v>9</v>
      </c>
      <c r="C258" s="168" t="e">
        <f>VLOOKUP(D258,Coverag!A:E,5,FALSE)</f>
        <v>#N/A</v>
      </c>
      <c r="D258" s="135"/>
      <c r="E258" s="344" t="e">
        <f>VLOOKUP(D258,Coverag!A:E,2,FALSE)</f>
        <v>#N/A</v>
      </c>
      <c r="F258" s="344" t="e">
        <f>VLOOKUP(D258,#REF!,2,FALSE)</f>
        <v>#REF!</v>
      </c>
      <c r="G258" s="345" t="e">
        <f>VLOOKUP(E258,#REF!,2,FALSE)</f>
        <v>#N/A</v>
      </c>
      <c r="H258" s="138"/>
      <c r="I258" s="174"/>
      <c r="J258" s="346" t="e">
        <f>VLOOKUP(D258,Coverag!A:E,3,FALSE)</f>
        <v>#N/A</v>
      </c>
      <c r="K258" s="344" t="e">
        <f>VLOOKUP(L258,#REF!,5,FALSE)</f>
        <v>#N/A</v>
      </c>
      <c r="L258" s="247" t="e">
        <f>VLOOKUP(D258,Coverag!A:H,4,FALSE)</f>
        <v>#N/A</v>
      </c>
      <c r="M258" s="533"/>
      <c r="N258" s="529"/>
      <c r="O258" s="529"/>
      <c r="P258" s="529"/>
      <c r="Q258" s="529"/>
      <c r="R258" s="529"/>
      <c r="S258" s="529"/>
      <c r="T258" s="564"/>
      <c r="U258" s="565"/>
      <c r="V258" s="535"/>
      <c r="W258" s="535"/>
      <c r="X258" s="535"/>
      <c r="Y258" s="535"/>
      <c r="Z258" s="536"/>
      <c r="AA258" s="197"/>
      <c r="AC258" s="617"/>
      <c r="AD258" s="618"/>
      <c r="AE258" s="618"/>
      <c r="AF258" s="619"/>
      <c r="AG258" s="529"/>
      <c r="AH258" s="529"/>
      <c r="AI258" s="529"/>
      <c r="AJ258" s="529"/>
      <c r="AK258" s="529"/>
      <c r="AL258" s="529"/>
      <c r="AM258" s="620"/>
      <c r="AN258" s="199"/>
    </row>
    <row r="259" spans="1:40" s="198" customFormat="1" ht="30" customHeight="1">
      <c r="A259" s="431"/>
      <c r="B259" s="200">
        <f t="shared" si="43"/>
        <v>9</v>
      </c>
      <c r="C259" s="168" t="e">
        <f>VLOOKUP(D259,Coverag!A:E,5,FALSE)</f>
        <v>#N/A</v>
      </c>
      <c r="D259" s="135"/>
      <c r="E259" s="344" t="e">
        <f>VLOOKUP(D259,Coverag!A:E,2,FALSE)</f>
        <v>#N/A</v>
      </c>
      <c r="F259" s="344" t="e">
        <f>VLOOKUP(D259,#REF!,2,FALSE)</f>
        <v>#REF!</v>
      </c>
      <c r="G259" s="345" t="e">
        <f>VLOOKUP(E259,#REF!,2,FALSE)</f>
        <v>#N/A</v>
      </c>
      <c r="H259" s="138"/>
      <c r="I259" s="174"/>
      <c r="J259" s="346" t="e">
        <f>VLOOKUP(D259,Coverag!A:E,3,FALSE)</f>
        <v>#N/A</v>
      </c>
      <c r="K259" s="344" t="e">
        <f>VLOOKUP(L259,#REF!,5,FALSE)</f>
        <v>#N/A</v>
      </c>
      <c r="L259" s="247" t="e">
        <f>VLOOKUP(D259,Coverag!A:H,4,FALSE)</f>
        <v>#N/A</v>
      </c>
      <c r="M259" s="533"/>
      <c r="N259" s="529"/>
      <c r="O259" s="529"/>
      <c r="P259" s="529"/>
      <c r="Q259" s="529"/>
      <c r="R259" s="529"/>
      <c r="S259" s="529"/>
      <c r="T259" s="564"/>
      <c r="U259" s="565"/>
      <c r="V259" s="535"/>
      <c r="W259" s="535"/>
      <c r="X259" s="535"/>
      <c r="Y259" s="535"/>
      <c r="Z259" s="536"/>
      <c r="AA259" s="197"/>
      <c r="AC259" s="617"/>
      <c r="AD259" s="618"/>
      <c r="AE259" s="618"/>
      <c r="AF259" s="619"/>
      <c r="AG259" s="529"/>
      <c r="AH259" s="529"/>
      <c r="AI259" s="529"/>
      <c r="AJ259" s="529"/>
      <c r="AK259" s="529"/>
      <c r="AL259" s="529"/>
      <c r="AM259" s="620"/>
      <c r="AN259" s="199"/>
    </row>
    <row r="260" spans="1:40" s="198" customFormat="1" ht="30" customHeight="1">
      <c r="A260" s="431"/>
      <c r="B260" s="200">
        <f t="shared" si="43"/>
        <v>9</v>
      </c>
      <c r="C260" s="168" t="e">
        <f>VLOOKUP(D260,Coverag!A:E,5,FALSE)</f>
        <v>#N/A</v>
      </c>
      <c r="D260" s="135"/>
      <c r="E260" s="344" t="e">
        <f>VLOOKUP(D260,Coverag!A:E,2,FALSE)</f>
        <v>#N/A</v>
      </c>
      <c r="F260" s="344" t="e">
        <f>VLOOKUP(D260,#REF!,2,FALSE)</f>
        <v>#REF!</v>
      </c>
      <c r="G260" s="345" t="e">
        <f>VLOOKUP(E260,#REF!,2,FALSE)</f>
        <v>#N/A</v>
      </c>
      <c r="H260" s="138"/>
      <c r="I260" s="174"/>
      <c r="J260" s="346" t="e">
        <f>VLOOKUP(D260,Coverag!A:E,3,FALSE)</f>
        <v>#N/A</v>
      </c>
      <c r="K260" s="344" t="e">
        <f>VLOOKUP(L260,#REF!,5,FALSE)</f>
        <v>#N/A</v>
      </c>
      <c r="L260" s="247" t="e">
        <f>VLOOKUP(D260,Coverag!A:H,4,FALSE)</f>
        <v>#N/A</v>
      </c>
      <c r="M260" s="533"/>
      <c r="N260" s="529"/>
      <c r="O260" s="529"/>
      <c r="P260" s="529"/>
      <c r="Q260" s="529"/>
      <c r="R260" s="529"/>
      <c r="S260" s="529"/>
      <c r="T260" s="564"/>
      <c r="U260" s="565"/>
      <c r="V260" s="535"/>
      <c r="W260" s="535"/>
      <c r="X260" s="535"/>
      <c r="Y260" s="535"/>
      <c r="Z260" s="536"/>
      <c r="AA260" s="197"/>
      <c r="AC260" s="617"/>
      <c r="AD260" s="618"/>
      <c r="AE260" s="618"/>
      <c r="AF260" s="619"/>
      <c r="AG260" s="529"/>
      <c r="AH260" s="529"/>
      <c r="AI260" s="529"/>
      <c r="AJ260" s="529"/>
      <c r="AK260" s="529"/>
      <c r="AL260" s="529"/>
      <c r="AM260" s="620"/>
      <c r="AN260" s="199"/>
    </row>
    <row r="261" spans="1:40" s="198" customFormat="1" ht="30" customHeight="1">
      <c r="A261" s="431"/>
      <c r="B261" s="200">
        <f t="shared" si="43"/>
        <v>9</v>
      </c>
      <c r="C261" s="168" t="e">
        <f>VLOOKUP(D261,Coverag!A:E,5,FALSE)</f>
        <v>#N/A</v>
      </c>
      <c r="D261" s="135"/>
      <c r="E261" s="344" t="e">
        <f>VLOOKUP(D261,Coverag!A:E,2,FALSE)</f>
        <v>#N/A</v>
      </c>
      <c r="F261" s="344" t="e">
        <f>VLOOKUP(D261,#REF!,2,FALSE)</f>
        <v>#REF!</v>
      </c>
      <c r="G261" s="345" t="e">
        <f>VLOOKUP(E261,#REF!,2,FALSE)</f>
        <v>#N/A</v>
      </c>
      <c r="H261" s="138"/>
      <c r="I261" s="174"/>
      <c r="J261" s="346" t="e">
        <f>VLOOKUP(D261,Coverag!A:E,3,FALSE)</f>
        <v>#N/A</v>
      </c>
      <c r="K261" s="344" t="e">
        <f>VLOOKUP(L261,#REF!,5,FALSE)</f>
        <v>#N/A</v>
      </c>
      <c r="L261" s="247" t="e">
        <f>VLOOKUP(D261,Coverag!A:H,4,FALSE)</f>
        <v>#N/A</v>
      </c>
      <c r="M261" s="533"/>
      <c r="N261" s="529"/>
      <c r="O261" s="529"/>
      <c r="P261" s="529"/>
      <c r="Q261" s="529"/>
      <c r="R261" s="529"/>
      <c r="S261" s="529"/>
      <c r="T261" s="564"/>
      <c r="U261" s="565"/>
      <c r="V261" s="535"/>
      <c r="W261" s="535"/>
      <c r="X261" s="535"/>
      <c r="Y261" s="535"/>
      <c r="Z261" s="536"/>
      <c r="AA261" s="197"/>
      <c r="AC261" s="617"/>
      <c r="AD261" s="618"/>
      <c r="AE261" s="618"/>
      <c r="AF261" s="619"/>
      <c r="AG261" s="529"/>
      <c r="AH261" s="529"/>
      <c r="AI261" s="529"/>
      <c r="AJ261" s="529"/>
      <c r="AK261" s="529"/>
      <c r="AL261" s="529"/>
      <c r="AM261" s="620"/>
      <c r="AN261" s="199"/>
    </row>
    <row r="262" spans="1:40" s="198" customFormat="1" ht="30" customHeight="1">
      <c r="A262" s="431"/>
      <c r="B262" s="200">
        <f t="shared" si="43"/>
        <v>9</v>
      </c>
      <c r="C262" s="168" t="e">
        <f>VLOOKUP(D262,Coverag!A:E,5,FALSE)</f>
        <v>#N/A</v>
      </c>
      <c r="D262" s="135"/>
      <c r="E262" s="344" t="e">
        <f>VLOOKUP(D262,Coverag!A:E,2,FALSE)</f>
        <v>#N/A</v>
      </c>
      <c r="F262" s="344" t="e">
        <f>VLOOKUP(D262,#REF!,2,FALSE)</f>
        <v>#REF!</v>
      </c>
      <c r="G262" s="345" t="e">
        <f>VLOOKUP(E262,#REF!,2,FALSE)</f>
        <v>#N/A</v>
      </c>
      <c r="H262" s="138"/>
      <c r="I262" s="174"/>
      <c r="J262" s="346" t="e">
        <f>VLOOKUP(D262,Coverag!A:E,3,FALSE)</f>
        <v>#N/A</v>
      </c>
      <c r="K262" s="344" t="e">
        <f>VLOOKUP(L262,#REF!,5,FALSE)</f>
        <v>#N/A</v>
      </c>
      <c r="L262" s="247" t="e">
        <f>VLOOKUP(D262,Coverag!A:H,4,FALSE)</f>
        <v>#N/A</v>
      </c>
      <c r="M262" s="533"/>
      <c r="N262" s="529"/>
      <c r="O262" s="529"/>
      <c r="P262" s="529"/>
      <c r="Q262" s="529"/>
      <c r="R262" s="529"/>
      <c r="S262" s="529"/>
      <c r="T262" s="564"/>
      <c r="U262" s="565"/>
      <c r="V262" s="535"/>
      <c r="W262" s="535"/>
      <c r="X262" s="535"/>
      <c r="Y262" s="535"/>
      <c r="Z262" s="536"/>
      <c r="AA262" s="197"/>
      <c r="AC262" s="617"/>
      <c r="AD262" s="618"/>
      <c r="AE262" s="618"/>
      <c r="AF262" s="619"/>
      <c r="AG262" s="529"/>
      <c r="AH262" s="529"/>
      <c r="AI262" s="529"/>
      <c r="AJ262" s="529"/>
      <c r="AK262" s="529"/>
      <c r="AL262" s="529"/>
      <c r="AM262" s="620"/>
      <c r="AN262" s="199"/>
    </row>
    <row r="263" spans="1:40" s="198" customFormat="1" ht="30" customHeight="1">
      <c r="A263" s="431"/>
      <c r="B263" s="200">
        <f t="shared" si="43"/>
        <v>9</v>
      </c>
      <c r="C263" s="168" t="e">
        <f>VLOOKUP(D263,Coverag!A:E,5,FALSE)</f>
        <v>#N/A</v>
      </c>
      <c r="D263" s="135"/>
      <c r="E263" s="344" t="e">
        <f>VLOOKUP(D263,Coverag!A:E,2,FALSE)</f>
        <v>#N/A</v>
      </c>
      <c r="F263" s="344" t="e">
        <f>VLOOKUP(D263,#REF!,2,FALSE)</f>
        <v>#REF!</v>
      </c>
      <c r="G263" s="345" t="e">
        <f>VLOOKUP(E263,#REF!,2,FALSE)</f>
        <v>#N/A</v>
      </c>
      <c r="H263" s="138"/>
      <c r="I263" s="174"/>
      <c r="J263" s="346" t="e">
        <f>VLOOKUP(D263,Coverag!A:E,3,FALSE)</f>
        <v>#N/A</v>
      </c>
      <c r="K263" s="344" t="e">
        <f>VLOOKUP(L263,#REF!,5,FALSE)</f>
        <v>#N/A</v>
      </c>
      <c r="L263" s="247" t="e">
        <f>VLOOKUP(D263,Coverag!A:H,4,FALSE)</f>
        <v>#N/A</v>
      </c>
      <c r="M263" s="533"/>
      <c r="N263" s="529"/>
      <c r="O263" s="529"/>
      <c r="P263" s="529"/>
      <c r="Q263" s="529"/>
      <c r="R263" s="529"/>
      <c r="S263" s="529"/>
      <c r="T263" s="564"/>
      <c r="U263" s="565"/>
      <c r="V263" s="535"/>
      <c r="W263" s="535"/>
      <c r="X263" s="535"/>
      <c r="Y263" s="535"/>
      <c r="Z263" s="536"/>
      <c r="AA263" s="197"/>
      <c r="AC263" s="617"/>
      <c r="AD263" s="618"/>
      <c r="AE263" s="618"/>
      <c r="AF263" s="619"/>
      <c r="AG263" s="529"/>
      <c r="AH263" s="529"/>
      <c r="AI263" s="529"/>
      <c r="AJ263" s="529"/>
      <c r="AK263" s="529"/>
      <c r="AL263" s="529"/>
      <c r="AM263" s="620"/>
      <c r="AN263" s="199"/>
    </row>
    <row r="264" spans="1:40" s="198" customFormat="1" ht="30" customHeight="1">
      <c r="A264" s="431"/>
      <c r="B264" s="200">
        <f t="shared" si="43"/>
        <v>9</v>
      </c>
      <c r="C264" s="168" t="e">
        <f>VLOOKUP(D264,Coverag!A:E,5,FALSE)</f>
        <v>#N/A</v>
      </c>
      <c r="D264" s="135"/>
      <c r="E264" s="344" t="e">
        <f>VLOOKUP(D264,Coverag!A:E,2,FALSE)</f>
        <v>#N/A</v>
      </c>
      <c r="F264" s="344" t="e">
        <f>VLOOKUP(D264,#REF!,2,FALSE)</f>
        <v>#REF!</v>
      </c>
      <c r="G264" s="345" t="e">
        <f>VLOOKUP(E264,#REF!,2,FALSE)</f>
        <v>#N/A</v>
      </c>
      <c r="H264" s="138"/>
      <c r="I264" s="174"/>
      <c r="J264" s="346" t="e">
        <f>VLOOKUP(D264,Coverag!A:E,3,FALSE)</f>
        <v>#N/A</v>
      </c>
      <c r="K264" s="344" t="e">
        <f>VLOOKUP(L264,#REF!,5,FALSE)</f>
        <v>#N/A</v>
      </c>
      <c r="L264" s="247" t="e">
        <f>VLOOKUP(D264,Coverag!A:H,4,FALSE)</f>
        <v>#N/A</v>
      </c>
      <c r="M264" s="533"/>
      <c r="N264" s="529"/>
      <c r="O264" s="529"/>
      <c r="P264" s="529"/>
      <c r="Q264" s="529"/>
      <c r="R264" s="529"/>
      <c r="S264" s="529"/>
      <c r="T264" s="564"/>
      <c r="U264" s="565"/>
      <c r="V264" s="535"/>
      <c r="W264" s="535"/>
      <c r="X264" s="535"/>
      <c r="Y264" s="535"/>
      <c r="Z264" s="536"/>
      <c r="AA264" s="197"/>
      <c r="AC264" s="617"/>
      <c r="AD264" s="618"/>
      <c r="AE264" s="618"/>
      <c r="AF264" s="619"/>
      <c r="AG264" s="529"/>
      <c r="AH264" s="529"/>
      <c r="AI264" s="529"/>
      <c r="AJ264" s="529"/>
      <c r="AK264" s="529"/>
      <c r="AL264" s="529"/>
      <c r="AM264" s="620"/>
      <c r="AN264" s="199"/>
    </row>
    <row r="265" spans="1:40" s="198" customFormat="1" ht="30" customHeight="1">
      <c r="A265" s="431"/>
      <c r="B265" s="200">
        <f t="shared" si="43"/>
        <v>9</v>
      </c>
      <c r="C265" s="168" t="e">
        <f>VLOOKUP(D265,Coverag!A:E,5,FALSE)</f>
        <v>#N/A</v>
      </c>
      <c r="D265" s="135"/>
      <c r="E265" s="344" t="e">
        <f>VLOOKUP(D265,Coverag!A:E,2,FALSE)</f>
        <v>#N/A</v>
      </c>
      <c r="F265" s="344" t="e">
        <f>VLOOKUP(D265,#REF!,2,FALSE)</f>
        <v>#REF!</v>
      </c>
      <c r="G265" s="345" t="e">
        <f>VLOOKUP(E265,#REF!,2,FALSE)</f>
        <v>#N/A</v>
      </c>
      <c r="H265" s="138"/>
      <c r="I265" s="174"/>
      <c r="J265" s="346" t="e">
        <f>VLOOKUP(D265,Coverag!A:E,3,FALSE)</f>
        <v>#N/A</v>
      </c>
      <c r="K265" s="344" t="e">
        <f>VLOOKUP(L265,#REF!,5,FALSE)</f>
        <v>#N/A</v>
      </c>
      <c r="L265" s="247" t="e">
        <f>VLOOKUP(D265,Coverag!A:H,4,FALSE)</f>
        <v>#N/A</v>
      </c>
      <c r="M265" s="533"/>
      <c r="N265" s="529"/>
      <c r="O265" s="529"/>
      <c r="P265" s="529"/>
      <c r="Q265" s="529"/>
      <c r="R265" s="529"/>
      <c r="S265" s="529"/>
      <c r="T265" s="564"/>
      <c r="U265" s="565"/>
      <c r="V265" s="535"/>
      <c r="W265" s="535"/>
      <c r="X265" s="535"/>
      <c r="Y265" s="535"/>
      <c r="Z265" s="536"/>
      <c r="AA265" s="197"/>
      <c r="AC265" s="617"/>
      <c r="AD265" s="618"/>
      <c r="AE265" s="618"/>
      <c r="AF265" s="619"/>
      <c r="AG265" s="529"/>
      <c r="AH265" s="529"/>
      <c r="AI265" s="529"/>
      <c r="AJ265" s="529"/>
      <c r="AK265" s="529"/>
      <c r="AL265" s="529"/>
      <c r="AM265" s="620"/>
      <c r="AN265" s="199"/>
    </row>
    <row r="266" spans="1:40" s="198" customFormat="1" ht="30" customHeight="1">
      <c r="A266" s="431"/>
      <c r="B266" s="200">
        <f t="shared" si="43"/>
        <v>9</v>
      </c>
      <c r="C266" s="168" t="e">
        <f>VLOOKUP(D266,Coverag!A:E,5,FALSE)</f>
        <v>#N/A</v>
      </c>
      <c r="D266" s="135"/>
      <c r="E266" s="344" t="e">
        <f>VLOOKUP(D266,Coverag!A:E,2,FALSE)</f>
        <v>#N/A</v>
      </c>
      <c r="F266" s="344" t="e">
        <f>VLOOKUP(D266,#REF!,2,FALSE)</f>
        <v>#REF!</v>
      </c>
      <c r="G266" s="345" t="e">
        <f>VLOOKUP(E266,#REF!,2,FALSE)</f>
        <v>#N/A</v>
      </c>
      <c r="H266" s="138"/>
      <c r="I266" s="174"/>
      <c r="J266" s="346" t="e">
        <f>VLOOKUP(D266,Coverag!A:E,3,FALSE)</f>
        <v>#N/A</v>
      </c>
      <c r="K266" s="344" t="e">
        <f>VLOOKUP(L266,#REF!,5,FALSE)</f>
        <v>#N/A</v>
      </c>
      <c r="L266" s="247" t="e">
        <f>VLOOKUP(D266,Coverag!A:H,4,FALSE)</f>
        <v>#N/A</v>
      </c>
      <c r="M266" s="533"/>
      <c r="N266" s="529"/>
      <c r="O266" s="529"/>
      <c r="P266" s="529"/>
      <c r="Q266" s="529"/>
      <c r="R266" s="529"/>
      <c r="S266" s="529"/>
      <c r="T266" s="564"/>
      <c r="U266" s="565"/>
      <c r="V266" s="535"/>
      <c r="W266" s="535"/>
      <c r="X266" s="535"/>
      <c r="Y266" s="535"/>
      <c r="Z266" s="536"/>
      <c r="AA266" s="197"/>
      <c r="AC266" s="617"/>
      <c r="AD266" s="618"/>
      <c r="AE266" s="618"/>
      <c r="AF266" s="619"/>
      <c r="AG266" s="529"/>
      <c r="AH266" s="529"/>
      <c r="AI266" s="529"/>
      <c r="AJ266" s="529"/>
      <c r="AK266" s="529"/>
      <c r="AL266" s="529"/>
      <c r="AM266" s="620"/>
      <c r="AN266" s="199"/>
    </row>
    <row r="267" spans="1:40" s="198" customFormat="1" ht="30" customHeight="1">
      <c r="A267" s="431"/>
      <c r="B267" s="200">
        <f t="shared" si="43"/>
        <v>9</v>
      </c>
      <c r="C267" s="168" t="e">
        <f>VLOOKUP(D267,Coverag!A:E,5,FALSE)</f>
        <v>#N/A</v>
      </c>
      <c r="D267" s="135"/>
      <c r="E267" s="344" t="e">
        <f>VLOOKUP(D267,Coverag!A:E,2,FALSE)</f>
        <v>#N/A</v>
      </c>
      <c r="F267" s="344" t="e">
        <f>VLOOKUP(D267,#REF!,2,FALSE)</f>
        <v>#REF!</v>
      </c>
      <c r="G267" s="345" t="e">
        <f>VLOOKUP(E267,#REF!,2,FALSE)</f>
        <v>#N/A</v>
      </c>
      <c r="H267" s="138"/>
      <c r="I267" s="174"/>
      <c r="J267" s="346" t="e">
        <f>VLOOKUP(D267,Coverag!A:E,3,FALSE)</f>
        <v>#N/A</v>
      </c>
      <c r="K267" s="344" t="e">
        <f>VLOOKUP(L267,#REF!,5,FALSE)</f>
        <v>#N/A</v>
      </c>
      <c r="L267" s="247" t="e">
        <f>VLOOKUP(D267,Coverag!A:H,4,FALSE)</f>
        <v>#N/A</v>
      </c>
      <c r="M267" s="533"/>
      <c r="N267" s="529"/>
      <c r="O267" s="529"/>
      <c r="P267" s="529"/>
      <c r="Q267" s="529"/>
      <c r="R267" s="529"/>
      <c r="S267" s="529"/>
      <c r="T267" s="564"/>
      <c r="U267" s="565"/>
      <c r="V267" s="535"/>
      <c r="W267" s="535"/>
      <c r="X267" s="535"/>
      <c r="Y267" s="535"/>
      <c r="Z267" s="536"/>
      <c r="AA267" s="197"/>
      <c r="AC267" s="617"/>
      <c r="AD267" s="618"/>
      <c r="AE267" s="618"/>
      <c r="AF267" s="619"/>
      <c r="AG267" s="529"/>
      <c r="AH267" s="529"/>
      <c r="AI267" s="529"/>
      <c r="AJ267" s="529"/>
      <c r="AK267" s="529"/>
      <c r="AL267" s="529"/>
      <c r="AM267" s="620"/>
      <c r="AN267" s="199"/>
    </row>
    <row r="268" spans="1:40" s="198" customFormat="1" ht="30" customHeight="1">
      <c r="A268" s="431"/>
      <c r="B268" s="200">
        <f t="shared" si="43"/>
        <v>9</v>
      </c>
      <c r="C268" s="168" t="e">
        <f>VLOOKUP(D268,Coverag!A:E,5,FALSE)</f>
        <v>#N/A</v>
      </c>
      <c r="D268" s="135"/>
      <c r="E268" s="344" t="e">
        <f>VLOOKUP(D268,Coverag!A:E,2,FALSE)</f>
        <v>#N/A</v>
      </c>
      <c r="F268" s="344" t="e">
        <f>VLOOKUP(D268,#REF!,2,FALSE)</f>
        <v>#REF!</v>
      </c>
      <c r="G268" s="345" t="e">
        <f>VLOOKUP(E268,#REF!,2,FALSE)</f>
        <v>#N/A</v>
      </c>
      <c r="H268" s="138"/>
      <c r="I268" s="174"/>
      <c r="J268" s="346" t="e">
        <f>VLOOKUP(D268,Coverag!A:E,3,FALSE)</f>
        <v>#N/A</v>
      </c>
      <c r="K268" s="344" t="e">
        <f>VLOOKUP(L268,#REF!,5,FALSE)</f>
        <v>#N/A</v>
      </c>
      <c r="L268" s="247" t="e">
        <f>VLOOKUP(D268,Coverag!A:H,4,FALSE)</f>
        <v>#N/A</v>
      </c>
      <c r="M268" s="533"/>
      <c r="N268" s="529"/>
      <c r="O268" s="529"/>
      <c r="P268" s="529"/>
      <c r="Q268" s="529"/>
      <c r="R268" s="529"/>
      <c r="S268" s="529"/>
      <c r="T268" s="564"/>
      <c r="U268" s="565"/>
      <c r="V268" s="535"/>
      <c r="W268" s="535"/>
      <c r="X268" s="535"/>
      <c r="Y268" s="535"/>
      <c r="Z268" s="536"/>
      <c r="AA268" s="197"/>
      <c r="AC268" s="617"/>
      <c r="AD268" s="618"/>
      <c r="AE268" s="618"/>
      <c r="AF268" s="619"/>
      <c r="AG268" s="529"/>
      <c r="AH268" s="529"/>
      <c r="AI268" s="529"/>
      <c r="AJ268" s="529"/>
      <c r="AK268" s="529"/>
      <c r="AL268" s="529"/>
      <c r="AM268" s="620"/>
      <c r="AN268" s="199"/>
    </row>
    <row r="269" spans="1:40" s="198" customFormat="1" ht="30" customHeight="1">
      <c r="A269" s="431"/>
      <c r="B269" s="200">
        <f t="shared" si="43"/>
        <v>9</v>
      </c>
      <c r="C269" s="168" t="e">
        <f>VLOOKUP(D269,Coverag!A:E,5,FALSE)</f>
        <v>#N/A</v>
      </c>
      <c r="D269" s="135"/>
      <c r="E269" s="344" t="e">
        <f>VLOOKUP(D269,Coverag!A:E,2,FALSE)</f>
        <v>#N/A</v>
      </c>
      <c r="F269" s="344" t="e">
        <f>VLOOKUP(D269,#REF!,2,FALSE)</f>
        <v>#REF!</v>
      </c>
      <c r="G269" s="345" t="e">
        <f>VLOOKUP(E269,#REF!,2,FALSE)</f>
        <v>#N/A</v>
      </c>
      <c r="H269" s="138"/>
      <c r="I269" s="174"/>
      <c r="J269" s="346" t="e">
        <f>VLOOKUP(D269,Coverag!A:E,3,FALSE)</f>
        <v>#N/A</v>
      </c>
      <c r="K269" s="344" t="e">
        <f>VLOOKUP(L269,#REF!,5,FALSE)</f>
        <v>#N/A</v>
      </c>
      <c r="L269" s="247" t="e">
        <f>VLOOKUP(D269,Coverag!A:H,4,FALSE)</f>
        <v>#N/A</v>
      </c>
      <c r="M269" s="533"/>
      <c r="N269" s="529"/>
      <c r="O269" s="529"/>
      <c r="P269" s="529"/>
      <c r="Q269" s="529"/>
      <c r="R269" s="529"/>
      <c r="S269" s="529"/>
      <c r="T269" s="564"/>
      <c r="U269" s="565"/>
      <c r="V269" s="535"/>
      <c r="W269" s="535"/>
      <c r="X269" s="535"/>
      <c r="Y269" s="535"/>
      <c r="Z269" s="536"/>
      <c r="AA269" s="197"/>
      <c r="AC269" s="617"/>
      <c r="AD269" s="618"/>
      <c r="AE269" s="618"/>
      <c r="AF269" s="619"/>
      <c r="AG269" s="529"/>
      <c r="AH269" s="529"/>
      <c r="AI269" s="529"/>
      <c r="AJ269" s="529"/>
      <c r="AK269" s="529"/>
      <c r="AL269" s="529"/>
      <c r="AM269" s="620"/>
      <c r="AN269" s="199"/>
    </row>
    <row r="270" spans="1:40" s="198" customFormat="1" ht="30" customHeight="1">
      <c r="A270" s="431"/>
      <c r="B270" s="200">
        <f t="shared" si="43"/>
        <v>9</v>
      </c>
      <c r="C270" s="168" t="e">
        <f>VLOOKUP(D270,Coverag!A:E,5,FALSE)</f>
        <v>#N/A</v>
      </c>
      <c r="D270" s="135"/>
      <c r="E270" s="344" t="e">
        <f>VLOOKUP(D270,Coverag!A:E,2,FALSE)</f>
        <v>#N/A</v>
      </c>
      <c r="F270" s="344" t="e">
        <f>VLOOKUP(D270,#REF!,2,FALSE)</f>
        <v>#REF!</v>
      </c>
      <c r="G270" s="345" t="e">
        <f>VLOOKUP(E270,#REF!,2,FALSE)</f>
        <v>#N/A</v>
      </c>
      <c r="H270" s="138"/>
      <c r="I270" s="174"/>
      <c r="J270" s="346" t="e">
        <f>VLOOKUP(D270,Coverag!A:E,3,FALSE)</f>
        <v>#N/A</v>
      </c>
      <c r="K270" s="344" t="e">
        <f>VLOOKUP(L270,#REF!,5,FALSE)</f>
        <v>#N/A</v>
      </c>
      <c r="L270" s="247" t="e">
        <f>VLOOKUP(D270,Coverag!A:H,4,FALSE)</f>
        <v>#N/A</v>
      </c>
      <c r="M270" s="533"/>
      <c r="N270" s="529"/>
      <c r="O270" s="529"/>
      <c r="P270" s="529"/>
      <c r="Q270" s="529"/>
      <c r="R270" s="529"/>
      <c r="S270" s="529"/>
      <c r="T270" s="564"/>
      <c r="U270" s="565"/>
      <c r="V270" s="535"/>
      <c r="W270" s="535"/>
      <c r="X270" s="535"/>
      <c r="Y270" s="535"/>
      <c r="Z270" s="536"/>
      <c r="AA270" s="197"/>
      <c r="AC270" s="617"/>
      <c r="AD270" s="618"/>
      <c r="AE270" s="618"/>
      <c r="AF270" s="619"/>
      <c r="AG270" s="529"/>
      <c r="AH270" s="529"/>
      <c r="AI270" s="529"/>
      <c r="AJ270" s="529"/>
      <c r="AK270" s="529"/>
      <c r="AL270" s="529"/>
      <c r="AM270" s="620"/>
      <c r="AN270" s="199"/>
    </row>
    <row r="271" spans="1:40" s="198" customFormat="1" ht="30" customHeight="1">
      <c r="A271" s="431"/>
      <c r="B271" s="200">
        <f t="shared" si="43"/>
        <v>9</v>
      </c>
      <c r="C271" s="168" t="e">
        <f>VLOOKUP(D271,Coverag!A:E,5,FALSE)</f>
        <v>#N/A</v>
      </c>
      <c r="D271" s="135"/>
      <c r="E271" s="344" t="e">
        <f>VLOOKUP(D271,Coverag!A:E,2,FALSE)</f>
        <v>#N/A</v>
      </c>
      <c r="F271" s="344" t="e">
        <f>VLOOKUP(D271,#REF!,2,FALSE)</f>
        <v>#REF!</v>
      </c>
      <c r="G271" s="345" t="e">
        <f>VLOOKUP(E271,#REF!,2,FALSE)</f>
        <v>#N/A</v>
      </c>
      <c r="H271" s="138"/>
      <c r="I271" s="174"/>
      <c r="J271" s="346" t="e">
        <f>VLOOKUP(D271,Coverag!A:E,3,FALSE)</f>
        <v>#N/A</v>
      </c>
      <c r="K271" s="344" t="e">
        <f>VLOOKUP(L271,#REF!,5,FALSE)</f>
        <v>#N/A</v>
      </c>
      <c r="L271" s="247" t="e">
        <f>VLOOKUP(D271,Coverag!A:H,4,FALSE)</f>
        <v>#N/A</v>
      </c>
      <c r="M271" s="533"/>
      <c r="N271" s="529"/>
      <c r="O271" s="529"/>
      <c r="P271" s="529"/>
      <c r="Q271" s="529"/>
      <c r="R271" s="529"/>
      <c r="S271" s="529"/>
      <c r="T271" s="564"/>
      <c r="U271" s="565"/>
      <c r="V271" s="535"/>
      <c r="W271" s="535"/>
      <c r="X271" s="535"/>
      <c r="Y271" s="535"/>
      <c r="Z271" s="536"/>
      <c r="AA271" s="197"/>
      <c r="AC271" s="617"/>
      <c r="AD271" s="618"/>
      <c r="AE271" s="618"/>
      <c r="AF271" s="619"/>
      <c r="AG271" s="529"/>
      <c r="AH271" s="529"/>
      <c r="AI271" s="529"/>
      <c r="AJ271" s="529"/>
      <c r="AK271" s="529"/>
      <c r="AL271" s="529"/>
      <c r="AM271" s="620"/>
      <c r="AN271" s="199"/>
    </row>
    <row r="272" spans="1:40" s="198" customFormat="1" ht="30" customHeight="1" thickBot="1">
      <c r="A272" s="431"/>
      <c r="B272" s="201">
        <f t="shared" si="43"/>
        <v>9</v>
      </c>
      <c r="C272" s="180" t="e">
        <f>VLOOKUP(D272,Coverag!A:E,5,FALSE)</f>
        <v>#N/A</v>
      </c>
      <c r="D272" s="183"/>
      <c r="E272" s="347" t="e">
        <f>VLOOKUP(D272,Coverag!A:E,2,FALSE)</f>
        <v>#N/A</v>
      </c>
      <c r="F272" s="347" t="e">
        <f>VLOOKUP(D272,#REF!,2,FALSE)</f>
        <v>#REF!</v>
      </c>
      <c r="G272" s="348" t="e">
        <f>VLOOKUP(E272,#REF!,2,FALSE)</f>
        <v>#N/A</v>
      </c>
      <c r="H272" s="181"/>
      <c r="I272" s="182"/>
      <c r="J272" s="382" t="e">
        <f>VLOOKUP(D272,Coverag!A:E,3,FALSE)</f>
        <v>#N/A</v>
      </c>
      <c r="K272" s="347" t="e">
        <f>VLOOKUP(L272,#REF!,5,FALSE)</f>
        <v>#N/A</v>
      </c>
      <c r="L272" s="247" t="e">
        <f>VLOOKUP(D272,Coverag!A:H,4,FALSE)</f>
        <v>#N/A</v>
      </c>
      <c r="M272" s="537"/>
      <c r="N272" s="538"/>
      <c r="O272" s="538"/>
      <c r="P272" s="538"/>
      <c r="Q272" s="529"/>
      <c r="R272" s="529"/>
      <c r="S272" s="529"/>
      <c r="T272" s="566"/>
      <c r="U272" s="567"/>
      <c r="V272" s="540"/>
      <c r="W272" s="540"/>
      <c r="X272" s="540"/>
      <c r="Y272" s="540"/>
      <c r="Z272" s="541"/>
      <c r="AA272" s="197"/>
      <c r="AC272" s="621"/>
      <c r="AD272" s="622"/>
      <c r="AE272" s="622"/>
      <c r="AF272" s="623"/>
      <c r="AG272" s="538"/>
      <c r="AH272" s="538"/>
      <c r="AI272" s="538"/>
      <c r="AJ272" s="538"/>
      <c r="AK272" s="538"/>
      <c r="AL272" s="538"/>
      <c r="AM272" s="624"/>
      <c r="AN272" s="199"/>
    </row>
    <row r="273" spans="1:40" s="208" customFormat="1" ht="30" customHeight="1" thickTop="1" thickBot="1">
      <c r="A273" s="431"/>
      <c r="B273" s="202">
        <f t="shared" si="43"/>
        <v>9</v>
      </c>
      <c r="C273" s="184"/>
      <c r="D273" s="368" t="s">
        <v>12</v>
      </c>
      <c r="E273" s="368"/>
      <c r="F273" s="368"/>
      <c r="G273" s="369"/>
      <c r="H273" s="203">
        <f>SUM(H255:H272)</f>
        <v>0</v>
      </c>
      <c r="I273" s="204">
        <f>SUM(I255:I272)</f>
        <v>0</v>
      </c>
      <c r="J273" s="370"/>
      <c r="K273" s="371"/>
      <c r="L273" s="205"/>
      <c r="M273" s="203">
        <f>SUM(M255:M272)</f>
        <v>0</v>
      </c>
      <c r="N273" s="206">
        <f>SUM(N255:N272)</f>
        <v>0</v>
      </c>
      <c r="O273" s="206">
        <f>SUM(O255:O272)</f>
        <v>0</v>
      </c>
      <c r="P273" s="206">
        <f>SUM(P255:P272)</f>
        <v>0</v>
      </c>
      <c r="Q273" s="206">
        <f t="shared" ref="Q273:T273" si="44">SUM(Q255:Q272)</f>
        <v>0</v>
      </c>
      <c r="R273" s="206">
        <f t="shared" si="44"/>
        <v>0</v>
      </c>
      <c r="S273" s="206">
        <f t="shared" si="44"/>
        <v>0</v>
      </c>
      <c r="T273" s="206">
        <f t="shared" si="44"/>
        <v>0</v>
      </c>
      <c r="U273" s="374"/>
      <c r="V273" s="375"/>
      <c r="W273" s="375"/>
      <c r="X273" s="375"/>
      <c r="Y273" s="375"/>
      <c r="Z273" s="376"/>
      <c r="AA273" s="207"/>
      <c r="AC273" s="273"/>
      <c r="AD273" s="274"/>
      <c r="AE273" s="275"/>
      <c r="AF273" s="276">
        <f t="shared" ref="AF273:AM273" si="45">SUM(AF255:AF272)</f>
        <v>0</v>
      </c>
      <c r="AG273" s="276">
        <f t="shared" si="45"/>
        <v>0</v>
      </c>
      <c r="AH273" s="276">
        <f t="shared" si="45"/>
        <v>0</v>
      </c>
      <c r="AI273" s="276">
        <f t="shared" si="45"/>
        <v>0</v>
      </c>
      <c r="AJ273" s="276">
        <f t="shared" si="45"/>
        <v>0</v>
      </c>
      <c r="AK273" s="276">
        <f t="shared" si="45"/>
        <v>0</v>
      </c>
      <c r="AL273" s="276">
        <f t="shared" si="45"/>
        <v>0</v>
      </c>
      <c r="AM273" s="277">
        <f t="shared" si="45"/>
        <v>0</v>
      </c>
      <c r="AN273" s="209"/>
    </row>
    <row r="274" spans="1:40" s="160" customFormat="1" ht="30" customHeight="1" thickTop="1" thickBot="1">
      <c r="A274" s="431"/>
      <c r="B274" s="210">
        <f t="shared" si="43"/>
        <v>9</v>
      </c>
      <c r="C274" s="189"/>
      <c r="D274" s="190"/>
      <c r="E274" s="190"/>
      <c r="F274" s="190"/>
      <c r="G274" s="190"/>
      <c r="H274" s="190"/>
      <c r="I274" s="190"/>
      <c r="J274" s="38"/>
      <c r="K274" s="38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349"/>
      <c r="Z274" s="349"/>
      <c r="AA274" s="159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161"/>
    </row>
    <row r="275" spans="1:40" s="160" customFormat="1" ht="30" customHeight="1" thickTop="1" thickBot="1">
      <c r="A275" s="431"/>
      <c r="B275" s="192">
        <f t="shared" si="43"/>
        <v>9</v>
      </c>
      <c r="C275" s="334" t="s">
        <v>11</v>
      </c>
      <c r="D275" s="335"/>
      <c r="E275" s="335"/>
      <c r="F275" s="335"/>
      <c r="G275" s="335"/>
      <c r="H275" s="335"/>
      <c r="I275" s="335"/>
      <c r="J275" s="335"/>
      <c r="K275" s="335"/>
      <c r="L275" s="335"/>
      <c r="M275" s="335"/>
      <c r="N275" s="335"/>
      <c r="O275" s="350" t="s">
        <v>10</v>
      </c>
      <c r="P275" s="351"/>
      <c r="Q275" s="351"/>
      <c r="R275" s="351"/>
      <c r="S275" s="351"/>
      <c r="T275" s="352"/>
      <c r="U275" s="350" t="s">
        <v>667</v>
      </c>
      <c r="V275" s="351"/>
      <c r="W275" s="351"/>
      <c r="X275" s="351"/>
      <c r="Y275" s="351"/>
      <c r="Z275" s="352"/>
      <c r="AA275" s="159"/>
      <c r="AC275" s="589" t="s">
        <v>39</v>
      </c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1"/>
      <c r="AN275" s="161"/>
    </row>
    <row r="276" spans="1:40" s="160" customFormat="1" ht="30" customHeight="1" thickTop="1">
      <c r="A276" s="431"/>
      <c r="B276" s="193">
        <f t="shared" si="43"/>
        <v>9</v>
      </c>
      <c r="C276" s="542"/>
      <c r="D276" s="542"/>
      <c r="E276" s="542"/>
      <c r="F276" s="542"/>
      <c r="G276" s="542"/>
      <c r="H276" s="542"/>
      <c r="I276" s="542"/>
      <c r="J276" s="542"/>
      <c r="K276" s="542"/>
      <c r="L276" s="542"/>
      <c r="M276" s="542"/>
      <c r="N276" s="542"/>
      <c r="O276" s="543"/>
      <c r="P276" s="544"/>
      <c r="Q276" s="544"/>
      <c r="R276" s="544"/>
      <c r="S276" s="544"/>
      <c r="T276" s="545"/>
      <c r="U276" s="546"/>
      <c r="V276" s="547"/>
      <c r="W276" s="547"/>
      <c r="X276" s="547"/>
      <c r="Y276" s="547"/>
      <c r="Z276" s="548"/>
      <c r="AA276" s="159"/>
      <c r="AC276" s="592"/>
      <c r="AD276" s="593"/>
      <c r="AE276" s="593"/>
      <c r="AF276" s="593"/>
      <c r="AG276" s="593"/>
      <c r="AH276" s="593"/>
      <c r="AI276" s="593"/>
      <c r="AJ276" s="593"/>
      <c r="AK276" s="593"/>
      <c r="AL276" s="593"/>
      <c r="AM276" s="594"/>
      <c r="AN276" s="161"/>
    </row>
    <row r="277" spans="1:40" s="160" customFormat="1" ht="30" customHeight="1">
      <c r="A277" s="431"/>
      <c r="B277" s="194">
        <f t="shared" si="43"/>
        <v>9</v>
      </c>
      <c r="C277" s="549"/>
      <c r="D277" s="549"/>
      <c r="E277" s="549"/>
      <c r="F277" s="549"/>
      <c r="G277" s="549"/>
      <c r="H277" s="549"/>
      <c r="I277" s="549"/>
      <c r="J277" s="549"/>
      <c r="K277" s="549"/>
      <c r="L277" s="549"/>
      <c r="M277" s="549"/>
      <c r="N277" s="549"/>
      <c r="O277" s="550"/>
      <c r="P277" s="551"/>
      <c r="Q277" s="551"/>
      <c r="R277" s="551"/>
      <c r="S277" s="551"/>
      <c r="T277" s="552"/>
      <c r="U277" s="553"/>
      <c r="V277" s="551"/>
      <c r="W277" s="551"/>
      <c r="X277" s="551"/>
      <c r="Y277" s="551"/>
      <c r="Z277" s="552"/>
      <c r="AA277" s="159"/>
      <c r="AC277" s="592"/>
      <c r="AD277" s="593"/>
      <c r="AE277" s="593"/>
      <c r="AF277" s="593"/>
      <c r="AG277" s="593"/>
      <c r="AH277" s="593"/>
      <c r="AI277" s="593"/>
      <c r="AJ277" s="593"/>
      <c r="AK277" s="593"/>
      <c r="AL277" s="593"/>
      <c r="AM277" s="594"/>
      <c r="AN277" s="161"/>
    </row>
    <row r="278" spans="1:40" s="160" customFormat="1" ht="30" customHeight="1">
      <c r="A278" s="431"/>
      <c r="B278" s="194">
        <f t="shared" si="43"/>
        <v>9</v>
      </c>
      <c r="C278" s="549"/>
      <c r="D278" s="549"/>
      <c r="E278" s="549"/>
      <c r="F278" s="549"/>
      <c r="G278" s="549"/>
      <c r="H278" s="549"/>
      <c r="I278" s="549"/>
      <c r="J278" s="549"/>
      <c r="K278" s="549"/>
      <c r="L278" s="549"/>
      <c r="M278" s="549"/>
      <c r="N278" s="549"/>
      <c r="O278" s="550"/>
      <c r="P278" s="551"/>
      <c r="Q278" s="551"/>
      <c r="R278" s="551"/>
      <c r="S278" s="551"/>
      <c r="T278" s="552"/>
      <c r="U278" s="553"/>
      <c r="V278" s="551"/>
      <c r="W278" s="551"/>
      <c r="X278" s="551"/>
      <c r="Y278" s="551"/>
      <c r="Z278" s="552"/>
      <c r="AA278" s="159"/>
      <c r="AC278" s="592"/>
      <c r="AD278" s="593"/>
      <c r="AE278" s="593"/>
      <c r="AF278" s="593"/>
      <c r="AG278" s="593"/>
      <c r="AH278" s="593"/>
      <c r="AI278" s="593"/>
      <c r="AJ278" s="593"/>
      <c r="AK278" s="593"/>
      <c r="AL278" s="593"/>
      <c r="AM278" s="594"/>
      <c r="AN278" s="161"/>
    </row>
    <row r="279" spans="1:40" s="160" customFormat="1" ht="30" customHeight="1" thickBot="1">
      <c r="A279" s="431"/>
      <c r="B279" s="195">
        <f t="shared" si="43"/>
        <v>9</v>
      </c>
      <c r="C279" s="554"/>
      <c r="D279" s="554"/>
      <c r="E279" s="554"/>
      <c r="F279" s="554"/>
      <c r="G279" s="554"/>
      <c r="H279" s="554"/>
      <c r="I279" s="554"/>
      <c r="J279" s="554"/>
      <c r="K279" s="554"/>
      <c r="L279" s="554"/>
      <c r="M279" s="554"/>
      <c r="N279" s="554"/>
      <c r="O279" s="555"/>
      <c r="P279" s="556"/>
      <c r="Q279" s="556"/>
      <c r="R279" s="556"/>
      <c r="S279" s="556"/>
      <c r="T279" s="557"/>
      <c r="U279" s="558"/>
      <c r="V279" s="556"/>
      <c r="W279" s="556"/>
      <c r="X279" s="556"/>
      <c r="Y279" s="556"/>
      <c r="Z279" s="557"/>
      <c r="AA279" s="159"/>
      <c r="AC279" s="592"/>
      <c r="AD279" s="593"/>
      <c r="AE279" s="593"/>
      <c r="AF279" s="593"/>
      <c r="AG279" s="593"/>
      <c r="AH279" s="593"/>
      <c r="AI279" s="593"/>
      <c r="AJ279" s="593"/>
      <c r="AK279" s="593"/>
      <c r="AL279" s="593"/>
      <c r="AM279" s="594"/>
      <c r="AN279" s="161"/>
    </row>
    <row r="280" spans="1:40" s="2" customFormat="1" ht="30" customHeight="1" thickTop="1" thickBot="1">
      <c r="A280" s="431"/>
      <c r="B280" s="124">
        <f t="shared" si="43"/>
        <v>9</v>
      </c>
      <c r="C280" s="336" t="s">
        <v>8</v>
      </c>
      <c r="D280" s="337"/>
      <c r="E280" s="337"/>
      <c r="F280" s="337"/>
      <c r="G280" s="353" t="str">
        <f>+F$3</f>
        <v>amr mostafa</v>
      </c>
      <c r="H280" s="354"/>
      <c r="I280" s="354"/>
      <c r="J280" s="354"/>
      <c r="K280" s="354"/>
      <c r="L280" s="354"/>
      <c r="M280" s="354"/>
      <c r="N280" s="355"/>
      <c r="O280" s="356" t="s">
        <v>7</v>
      </c>
      <c r="P280" s="357"/>
      <c r="Q280" s="357"/>
      <c r="R280" s="357"/>
      <c r="S280" s="358"/>
      <c r="T280" s="353" t="str">
        <f>+O$3</f>
        <v>wael</v>
      </c>
      <c r="U280" s="354"/>
      <c r="V280" s="354"/>
      <c r="W280" s="354"/>
      <c r="X280" s="354"/>
      <c r="Y280" s="354"/>
      <c r="Z280" s="354"/>
      <c r="AA280" s="3"/>
      <c r="AC280" s="592"/>
      <c r="AD280" s="593"/>
      <c r="AE280" s="593"/>
      <c r="AF280" s="593"/>
      <c r="AG280" s="593"/>
      <c r="AH280" s="593"/>
      <c r="AI280" s="593"/>
      <c r="AJ280" s="593"/>
      <c r="AK280" s="593"/>
      <c r="AL280" s="593"/>
      <c r="AM280" s="594"/>
      <c r="AN280" s="21"/>
    </row>
    <row r="281" spans="1:40" s="2" customFormat="1" ht="30" customHeight="1" thickTop="1" thickBot="1">
      <c r="A281" s="432"/>
      <c r="B281" s="24">
        <f t="shared" si="43"/>
        <v>9</v>
      </c>
      <c r="C281" s="338" t="s">
        <v>6</v>
      </c>
      <c r="D281" s="339"/>
      <c r="E281" s="339"/>
      <c r="F281" s="340"/>
      <c r="G281" s="379" t="str">
        <f>F$3</f>
        <v>amr mostafa</v>
      </c>
      <c r="H281" s="380"/>
      <c r="I281" s="380"/>
      <c r="J281" s="380"/>
      <c r="K281" s="380"/>
      <c r="L281" s="380"/>
      <c r="M281" s="380"/>
      <c r="N281" s="381"/>
      <c r="O281" s="359" t="s">
        <v>6</v>
      </c>
      <c r="P281" s="359"/>
      <c r="Q281" s="360" t="str">
        <f>+O$3</f>
        <v>wael</v>
      </c>
      <c r="R281" s="361"/>
      <c r="S281" s="361"/>
      <c r="T281" s="362"/>
      <c r="U281" s="362"/>
      <c r="V281" s="125" t="s">
        <v>5</v>
      </c>
      <c r="W281" s="125">
        <f>+B254</f>
        <v>9</v>
      </c>
      <c r="X281" s="125">
        <f>+F$2</f>
        <v>9</v>
      </c>
      <c r="Y281" s="363">
        <f>+J$2</f>
        <v>2015</v>
      </c>
      <c r="Z281" s="364"/>
      <c r="AA281" s="3"/>
      <c r="AC281" s="595"/>
      <c r="AD281" s="596"/>
      <c r="AE281" s="596"/>
      <c r="AF281" s="596"/>
      <c r="AG281" s="596"/>
      <c r="AH281" s="596"/>
      <c r="AI281" s="596"/>
      <c r="AJ281" s="596"/>
      <c r="AK281" s="596"/>
      <c r="AL281" s="596"/>
      <c r="AM281" s="597"/>
      <c r="AN281" s="21"/>
    </row>
    <row r="282" spans="1:40" s="2" customFormat="1" ht="30" customHeight="1" thickTop="1" thickBot="1">
      <c r="A282" s="431">
        <v>10</v>
      </c>
      <c r="B282" s="242"/>
      <c r="C282" s="242"/>
      <c r="D282" s="255"/>
      <c r="E282" s="255"/>
      <c r="F282" s="256"/>
      <c r="G282" s="256"/>
      <c r="H282" s="256"/>
      <c r="I282" s="256"/>
      <c r="J282" s="256"/>
      <c r="K282" s="256"/>
      <c r="L282" s="256"/>
      <c r="M282" s="256"/>
      <c r="N282" s="256"/>
      <c r="O282" s="256"/>
      <c r="P282" s="256"/>
      <c r="Q282" s="257"/>
      <c r="R282" s="258"/>
      <c r="S282" s="259"/>
      <c r="T282" s="260"/>
      <c r="U282" s="259"/>
      <c r="V282" s="254" t="s">
        <v>24</v>
      </c>
      <c r="W282" s="254" t="s">
        <v>19</v>
      </c>
      <c r="X282" s="254" t="s">
        <v>20</v>
      </c>
      <c r="Y282" s="254" t="s">
        <v>22</v>
      </c>
      <c r="Z282" s="254" t="s">
        <v>21</v>
      </c>
      <c r="AA282" s="3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21"/>
    </row>
    <row r="283" spans="1:40" s="2" customFormat="1" ht="30" customHeight="1" thickBot="1">
      <c r="A283" s="431"/>
      <c r="B283" s="241">
        <v>10</v>
      </c>
      <c r="C283" s="12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25" t="s">
        <v>27</v>
      </c>
      <c r="V283" s="16"/>
      <c r="W283" s="17"/>
      <c r="X283" s="17"/>
      <c r="Y283" s="17"/>
      <c r="Z283" s="18"/>
      <c r="AA283" s="3"/>
      <c r="AC283" s="69"/>
      <c r="AD283" s="69"/>
      <c r="AE283" s="69"/>
      <c r="AF283" s="69"/>
      <c r="AG283" s="69"/>
      <c r="AH283" s="69"/>
      <c r="AI283" s="69"/>
      <c r="AJ283" s="69"/>
      <c r="AK283" s="69"/>
      <c r="AL283" s="69"/>
      <c r="AM283" s="69"/>
      <c r="AN283" s="21"/>
    </row>
    <row r="284" spans="1:40" s="155" customFormat="1" ht="30" customHeight="1" thickTop="1" thickBot="1">
      <c r="A284" s="431"/>
      <c r="B284" s="157">
        <v>10</v>
      </c>
      <c r="C284" s="142" t="s">
        <v>16</v>
      </c>
      <c r="D284" s="143" t="s">
        <v>4</v>
      </c>
      <c r="E284" s="341" t="s">
        <v>15</v>
      </c>
      <c r="F284" s="341"/>
      <c r="G284" s="342"/>
      <c r="H284" s="144" t="s">
        <v>663</v>
      </c>
      <c r="I284" s="145" t="s">
        <v>662</v>
      </c>
      <c r="J284" s="343" t="s">
        <v>14</v>
      </c>
      <c r="K284" s="341"/>
      <c r="L284" s="146" t="s">
        <v>28</v>
      </c>
      <c r="M284" s="147" t="str">
        <f t="shared" ref="M284:U284" si="46">M14</f>
        <v>Trendo</v>
      </c>
      <c r="N284" s="148" t="str">
        <f t="shared" si="46"/>
        <v>P50</v>
      </c>
      <c r="O284" s="148" t="str">
        <f t="shared" si="46"/>
        <v>P100</v>
      </c>
      <c r="P284" s="148" t="str">
        <f t="shared" si="46"/>
        <v>PROS</v>
      </c>
      <c r="Q284" s="158" t="str">
        <f t="shared" si="46"/>
        <v>AVO</v>
      </c>
      <c r="R284" s="158" t="str">
        <f t="shared" si="46"/>
        <v>ASPA</v>
      </c>
      <c r="S284" s="158" t="str">
        <f t="shared" si="46"/>
        <v>VAIL</v>
      </c>
      <c r="T284" s="158" t="str">
        <f t="shared" si="46"/>
        <v>STAZO</v>
      </c>
      <c r="U284" s="377" t="str">
        <f t="shared" si="46"/>
        <v>COMMENT</v>
      </c>
      <c r="V284" s="378"/>
      <c r="W284" s="378"/>
      <c r="X284" s="378"/>
      <c r="Y284" s="378"/>
      <c r="Z284" s="408"/>
      <c r="AA284" s="154"/>
      <c r="AC284" s="271" t="s">
        <v>656</v>
      </c>
      <c r="AD284" s="271" t="s">
        <v>36</v>
      </c>
      <c r="AE284" s="271" t="s">
        <v>37</v>
      </c>
      <c r="AF284" s="149" t="str">
        <f t="shared" ref="AF284:AM284" si="47">M284</f>
        <v>Trendo</v>
      </c>
      <c r="AG284" s="148" t="str">
        <f t="shared" si="47"/>
        <v>P50</v>
      </c>
      <c r="AH284" s="148" t="str">
        <f t="shared" si="47"/>
        <v>P100</v>
      </c>
      <c r="AI284" s="148" t="str">
        <f t="shared" si="47"/>
        <v>PROS</v>
      </c>
      <c r="AJ284" s="148" t="str">
        <f t="shared" si="47"/>
        <v>AVO</v>
      </c>
      <c r="AK284" s="148" t="str">
        <f t="shared" si="47"/>
        <v>ASPA</v>
      </c>
      <c r="AL284" s="148" t="str">
        <f t="shared" si="47"/>
        <v>VAIL</v>
      </c>
      <c r="AM284" s="278" t="str">
        <f t="shared" si="47"/>
        <v>STAZO</v>
      </c>
      <c r="AN284" s="156"/>
    </row>
    <row r="285" spans="1:40" s="198" customFormat="1" ht="30" customHeight="1" thickTop="1">
      <c r="A285" s="431"/>
      <c r="B285" s="196">
        <f t="shared" ref="B285:B311" si="48">+B284</f>
        <v>10</v>
      </c>
      <c r="C285" s="134" t="e">
        <f>VLOOKUP(D285,Coverag!A:E,5,FALSE)</f>
        <v>#N/A</v>
      </c>
      <c r="D285" s="173"/>
      <c r="E285" s="372" t="e">
        <f>VLOOKUP(D285,Coverag!A:E,2,FALSE)</f>
        <v>#N/A</v>
      </c>
      <c r="F285" s="372" t="e">
        <f>VLOOKUP(D285,#REF!,2,FALSE)</f>
        <v>#REF!</v>
      </c>
      <c r="G285" s="373" t="e">
        <f>VLOOKUP(E285,#REF!,2,FALSE)</f>
        <v>#N/A</v>
      </c>
      <c r="H285" s="136"/>
      <c r="I285" s="137"/>
      <c r="J285" s="383" t="e">
        <f>VLOOKUP(D285,Coverag!A:E,3,FALSE)</f>
        <v>#N/A</v>
      </c>
      <c r="K285" s="372" t="e">
        <f>VLOOKUP(L285,#REF!,5,FALSE)</f>
        <v>#N/A</v>
      </c>
      <c r="L285" s="247" t="e">
        <f>VLOOKUP(D285,Coverag!A:H,4,FALSE)</f>
        <v>#N/A</v>
      </c>
      <c r="M285" s="527"/>
      <c r="N285" s="528"/>
      <c r="O285" s="528"/>
      <c r="P285" s="528"/>
      <c r="Q285" s="529"/>
      <c r="R285" s="529"/>
      <c r="S285" s="529"/>
      <c r="T285" s="562"/>
      <c r="U285" s="563"/>
      <c r="V285" s="531"/>
      <c r="W285" s="531"/>
      <c r="X285" s="531"/>
      <c r="Y285" s="531"/>
      <c r="Z285" s="532"/>
      <c r="AA285" s="197"/>
      <c r="AC285" s="613"/>
      <c r="AD285" s="614"/>
      <c r="AE285" s="614"/>
      <c r="AF285" s="615"/>
      <c r="AG285" s="528"/>
      <c r="AH285" s="528"/>
      <c r="AI285" s="528"/>
      <c r="AJ285" s="528"/>
      <c r="AK285" s="528"/>
      <c r="AL285" s="528"/>
      <c r="AM285" s="616"/>
      <c r="AN285" s="199"/>
    </row>
    <row r="286" spans="1:40" s="198" customFormat="1" ht="30" customHeight="1">
      <c r="A286" s="431"/>
      <c r="B286" s="200">
        <f t="shared" si="48"/>
        <v>10</v>
      </c>
      <c r="C286" s="168" t="e">
        <f>VLOOKUP(D286,Coverag!A:E,5,FALSE)</f>
        <v>#N/A</v>
      </c>
      <c r="D286" s="135"/>
      <c r="E286" s="344" t="e">
        <f>VLOOKUP(D286,Coverag!A:E,2,FALSE)</f>
        <v>#N/A</v>
      </c>
      <c r="F286" s="344" t="e">
        <f>VLOOKUP(D286,#REF!,2,FALSE)</f>
        <v>#REF!</v>
      </c>
      <c r="G286" s="345" t="e">
        <f>VLOOKUP(E286,#REF!,2,FALSE)</f>
        <v>#N/A</v>
      </c>
      <c r="H286" s="138"/>
      <c r="I286" s="174"/>
      <c r="J286" s="346" t="e">
        <f>VLOOKUP(D286,Coverag!A:E,3,FALSE)</f>
        <v>#N/A</v>
      </c>
      <c r="K286" s="344" t="e">
        <f>VLOOKUP(L286,#REF!,5,FALSE)</f>
        <v>#N/A</v>
      </c>
      <c r="L286" s="247" t="e">
        <f>VLOOKUP(D286,Coverag!A:H,4,FALSE)</f>
        <v>#N/A</v>
      </c>
      <c r="M286" s="533"/>
      <c r="N286" s="529"/>
      <c r="O286" s="529"/>
      <c r="P286" s="529"/>
      <c r="Q286" s="529"/>
      <c r="R286" s="529"/>
      <c r="S286" s="529"/>
      <c r="T286" s="564"/>
      <c r="U286" s="565"/>
      <c r="V286" s="535"/>
      <c r="W286" s="535"/>
      <c r="X286" s="535"/>
      <c r="Y286" s="535"/>
      <c r="Z286" s="536"/>
      <c r="AA286" s="197"/>
      <c r="AC286" s="617"/>
      <c r="AD286" s="618"/>
      <c r="AE286" s="618"/>
      <c r="AF286" s="619"/>
      <c r="AG286" s="529"/>
      <c r="AH286" s="529"/>
      <c r="AI286" s="529"/>
      <c r="AJ286" s="529"/>
      <c r="AK286" s="529"/>
      <c r="AL286" s="529"/>
      <c r="AM286" s="620"/>
      <c r="AN286" s="199"/>
    </row>
    <row r="287" spans="1:40" s="198" customFormat="1" ht="30" customHeight="1">
      <c r="A287" s="431"/>
      <c r="B287" s="200">
        <f t="shared" si="48"/>
        <v>10</v>
      </c>
      <c r="C287" s="168" t="e">
        <f>VLOOKUP(D287,Coverag!A:E,5,FALSE)</f>
        <v>#N/A</v>
      </c>
      <c r="D287" s="135"/>
      <c r="E287" s="344" t="e">
        <f>VLOOKUP(D287,Coverag!A:E,2,FALSE)</f>
        <v>#N/A</v>
      </c>
      <c r="F287" s="344" t="e">
        <f>VLOOKUP(D287,#REF!,2,FALSE)</f>
        <v>#REF!</v>
      </c>
      <c r="G287" s="345" t="e">
        <f>VLOOKUP(E287,#REF!,2,FALSE)</f>
        <v>#N/A</v>
      </c>
      <c r="H287" s="138"/>
      <c r="I287" s="174"/>
      <c r="J287" s="346" t="e">
        <f>VLOOKUP(D287,Coverag!A:E,3,FALSE)</f>
        <v>#N/A</v>
      </c>
      <c r="K287" s="344" t="e">
        <f>VLOOKUP(L287,#REF!,5,FALSE)</f>
        <v>#N/A</v>
      </c>
      <c r="L287" s="247" t="e">
        <f>VLOOKUP(D287,Coverag!A:H,4,FALSE)</f>
        <v>#N/A</v>
      </c>
      <c r="M287" s="533"/>
      <c r="N287" s="529"/>
      <c r="O287" s="529"/>
      <c r="P287" s="529"/>
      <c r="Q287" s="529"/>
      <c r="R287" s="529"/>
      <c r="S287" s="529"/>
      <c r="T287" s="564"/>
      <c r="U287" s="565"/>
      <c r="V287" s="535"/>
      <c r="W287" s="535"/>
      <c r="X287" s="535"/>
      <c r="Y287" s="535"/>
      <c r="Z287" s="536"/>
      <c r="AA287" s="197"/>
      <c r="AC287" s="617"/>
      <c r="AD287" s="618"/>
      <c r="AE287" s="618"/>
      <c r="AF287" s="619"/>
      <c r="AG287" s="529"/>
      <c r="AH287" s="529"/>
      <c r="AI287" s="529"/>
      <c r="AJ287" s="529"/>
      <c r="AK287" s="529"/>
      <c r="AL287" s="529"/>
      <c r="AM287" s="620"/>
      <c r="AN287" s="199"/>
    </row>
    <row r="288" spans="1:40" s="198" customFormat="1" ht="30" customHeight="1">
      <c r="A288" s="431"/>
      <c r="B288" s="200">
        <f t="shared" si="48"/>
        <v>10</v>
      </c>
      <c r="C288" s="168" t="e">
        <f>VLOOKUP(D288,Coverag!A:E,5,FALSE)</f>
        <v>#N/A</v>
      </c>
      <c r="D288" s="135"/>
      <c r="E288" s="344" t="e">
        <f>VLOOKUP(D288,Coverag!A:E,2,FALSE)</f>
        <v>#N/A</v>
      </c>
      <c r="F288" s="344" t="e">
        <f>VLOOKUP(D288,#REF!,2,FALSE)</f>
        <v>#REF!</v>
      </c>
      <c r="G288" s="345" t="e">
        <f>VLOOKUP(E288,#REF!,2,FALSE)</f>
        <v>#N/A</v>
      </c>
      <c r="H288" s="138"/>
      <c r="I288" s="174"/>
      <c r="J288" s="346" t="e">
        <f>VLOOKUP(D288,Coverag!A:E,3,FALSE)</f>
        <v>#N/A</v>
      </c>
      <c r="K288" s="344" t="e">
        <f>VLOOKUP(L288,#REF!,5,FALSE)</f>
        <v>#N/A</v>
      </c>
      <c r="L288" s="247" t="e">
        <f>VLOOKUP(D288,Coverag!A:H,4,FALSE)</f>
        <v>#N/A</v>
      </c>
      <c r="M288" s="533"/>
      <c r="N288" s="529"/>
      <c r="O288" s="529"/>
      <c r="P288" s="529"/>
      <c r="Q288" s="529"/>
      <c r="R288" s="529"/>
      <c r="S288" s="529"/>
      <c r="T288" s="564"/>
      <c r="U288" s="565"/>
      <c r="V288" s="535"/>
      <c r="W288" s="535"/>
      <c r="X288" s="535"/>
      <c r="Y288" s="535"/>
      <c r="Z288" s="536"/>
      <c r="AA288" s="197"/>
      <c r="AC288" s="617"/>
      <c r="AD288" s="618"/>
      <c r="AE288" s="618"/>
      <c r="AF288" s="619"/>
      <c r="AG288" s="529"/>
      <c r="AH288" s="529"/>
      <c r="AI288" s="529"/>
      <c r="AJ288" s="529"/>
      <c r="AK288" s="529"/>
      <c r="AL288" s="529"/>
      <c r="AM288" s="620"/>
      <c r="AN288" s="199"/>
    </row>
    <row r="289" spans="1:40" s="198" customFormat="1" ht="30" customHeight="1">
      <c r="A289" s="431"/>
      <c r="B289" s="200">
        <f t="shared" si="48"/>
        <v>10</v>
      </c>
      <c r="C289" s="168" t="e">
        <f>VLOOKUP(D289,Coverag!A:E,5,FALSE)</f>
        <v>#N/A</v>
      </c>
      <c r="D289" s="135"/>
      <c r="E289" s="344" t="e">
        <f>VLOOKUP(D289,Coverag!A:E,2,FALSE)</f>
        <v>#N/A</v>
      </c>
      <c r="F289" s="344" t="e">
        <f>VLOOKUP(D289,#REF!,2,FALSE)</f>
        <v>#REF!</v>
      </c>
      <c r="G289" s="345" t="e">
        <f>VLOOKUP(E289,#REF!,2,FALSE)</f>
        <v>#N/A</v>
      </c>
      <c r="H289" s="138"/>
      <c r="I289" s="174"/>
      <c r="J289" s="346" t="e">
        <f>VLOOKUP(D289,Coverag!A:E,3,FALSE)</f>
        <v>#N/A</v>
      </c>
      <c r="K289" s="344" t="e">
        <f>VLOOKUP(L289,#REF!,5,FALSE)</f>
        <v>#N/A</v>
      </c>
      <c r="L289" s="247" t="e">
        <f>VLOOKUP(D289,Coverag!A:H,4,FALSE)</f>
        <v>#N/A</v>
      </c>
      <c r="M289" s="533"/>
      <c r="N289" s="529"/>
      <c r="O289" s="529"/>
      <c r="P289" s="529"/>
      <c r="Q289" s="529"/>
      <c r="R289" s="529"/>
      <c r="S289" s="529"/>
      <c r="T289" s="564"/>
      <c r="U289" s="565"/>
      <c r="V289" s="535"/>
      <c r="W289" s="535"/>
      <c r="X289" s="535"/>
      <c r="Y289" s="535"/>
      <c r="Z289" s="536"/>
      <c r="AA289" s="197"/>
      <c r="AC289" s="617"/>
      <c r="AD289" s="618"/>
      <c r="AE289" s="618"/>
      <c r="AF289" s="619"/>
      <c r="AG289" s="529"/>
      <c r="AH289" s="529"/>
      <c r="AI289" s="529"/>
      <c r="AJ289" s="529"/>
      <c r="AK289" s="529"/>
      <c r="AL289" s="529"/>
      <c r="AM289" s="620"/>
      <c r="AN289" s="199"/>
    </row>
    <row r="290" spans="1:40" s="198" customFormat="1" ht="30" customHeight="1">
      <c r="A290" s="431"/>
      <c r="B290" s="200">
        <f t="shared" si="48"/>
        <v>10</v>
      </c>
      <c r="C290" s="168" t="e">
        <f>VLOOKUP(D290,Coverag!A:E,5,FALSE)</f>
        <v>#N/A</v>
      </c>
      <c r="D290" s="135"/>
      <c r="E290" s="344" t="e">
        <f>VLOOKUP(D290,Coverag!A:E,2,FALSE)</f>
        <v>#N/A</v>
      </c>
      <c r="F290" s="344" t="e">
        <f>VLOOKUP(D290,#REF!,2,FALSE)</f>
        <v>#REF!</v>
      </c>
      <c r="G290" s="345" t="e">
        <f>VLOOKUP(E290,#REF!,2,FALSE)</f>
        <v>#N/A</v>
      </c>
      <c r="H290" s="138"/>
      <c r="I290" s="174"/>
      <c r="J290" s="346" t="e">
        <f>VLOOKUP(D290,Coverag!A:E,3,FALSE)</f>
        <v>#N/A</v>
      </c>
      <c r="K290" s="344" t="e">
        <f>VLOOKUP(L290,#REF!,5,FALSE)</f>
        <v>#N/A</v>
      </c>
      <c r="L290" s="247" t="e">
        <f>VLOOKUP(D290,Coverag!A:H,4,FALSE)</f>
        <v>#N/A</v>
      </c>
      <c r="M290" s="533"/>
      <c r="N290" s="529"/>
      <c r="O290" s="529"/>
      <c r="P290" s="529"/>
      <c r="Q290" s="529"/>
      <c r="R290" s="529"/>
      <c r="S290" s="529"/>
      <c r="T290" s="564"/>
      <c r="U290" s="565"/>
      <c r="V290" s="535"/>
      <c r="W290" s="535"/>
      <c r="X290" s="535"/>
      <c r="Y290" s="535"/>
      <c r="Z290" s="536"/>
      <c r="AA290" s="197"/>
      <c r="AC290" s="617"/>
      <c r="AD290" s="618"/>
      <c r="AE290" s="618"/>
      <c r="AF290" s="619"/>
      <c r="AG290" s="529"/>
      <c r="AH290" s="529"/>
      <c r="AI290" s="529"/>
      <c r="AJ290" s="529"/>
      <c r="AK290" s="529"/>
      <c r="AL290" s="529"/>
      <c r="AM290" s="620"/>
      <c r="AN290" s="199"/>
    </row>
    <row r="291" spans="1:40" s="198" customFormat="1" ht="30" customHeight="1">
      <c r="A291" s="431"/>
      <c r="B291" s="200">
        <f t="shared" si="48"/>
        <v>10</v>
      </c>
      <c r="C291" s="168" t="e">
        <f>VLOOKUP(D291,Coverag!A:E,5,FALSE)</f>
        <v>#N/A</v>
      </c>
      <c r="D291" s="135"/>
      <c r="E291" s="344" t="e">
        <f>VLOOKUP(D291,Coverag!A:E,2,FALSE)</f>
        <v>#N/A</v>
      </c>
      <c r="F291" s="344" t="e">
        <f>VLOOKUP(D291,#REF!,2,FALSE)</f>
        <v>#REF!</v>
      </c>
      <c r="G291" s="345" t="e">
        <f>VLOOKUP(E291,#REF!,2,FALSE)</f>
        <v>#N/A</v>
      </c>
      <c r="H291" s="138"/>
      <c r="I291" s="174"/>
      <c r="J291" s="346" t="e">
        <f>VLOOKUP(D291,Coverag!A:E,3,FALSE)</f>
        <v>#N/A</v>
      </c>
      <c r="K291" s="344" t="e">
        <f>VLOOKUP(L291,#REF!,5,FALSE)</f>
        <v>#N/A</v>
      </c>
      <c r="L291" s="247" t="e">
        <f>VLOOKUP(D291,Coverag!A:H,4,FALSE)</f>
        <v>#N/A</v>
      </c>
      <c r="M291" s="533"/>
      <c r="N291" s="529"/>
      <c r="O291" s="529"/>
      <c r="P291" s="529"/>
      <c r="Q291" s="529"/>
      <c r="R291" s="529"/>
      <c r="S291" s="529"/>
      <c r="T291" s="564"/>
      <c r="U291" s="565"/>
      <c r="V291" s="535"/>
      <c r="W291" s="535"/>
      <c r="X291" s="535"/>
      <c r="Y291" s="535"/>
      <c r="Z291" s="536"/>
      <c r="AA291" s="197"/>
      <c r="AC291" s="617"/>
      <c r="AD291" s="618"/>
      <c r="AE291" s="618"/>
      <c r="AF291" s="619"/>
      <c r="AG291" s="529"/>
      <c r="AH291" s="529"/>
      <c r="AI291" s="529"/>
      <c r="AJ291" s="529"/>
      <c r="AK291" s="529"/>
      <c r="AL291" s="529"/>
      <c r="AM291" s="620"/>
      <c r="AN291" s="199"/>
    </row>
    <row r="292" spans="1:40" s="198" customFormat="1" ht="30" customHeight="1">
      <c r="A292" s="431"/>
      <c r="B292" s="200">
        <f t="shared" si="48"/>
        <v>10</v>
      </c>
      <c r="C292" s="168" t="e">
        <f>VLOOKUP(D292,Coverag!A:E,5,FALSE)</f>
        <v>#N/A</v>
      </c>
      <c r="D292" s="135"/>
      <c r="E292" s="344" t="e">
        <f>VLOOKUP(D292,Coverag!A:E,2,FALSE)</f>
        <v>#N/A</v>
      </c>
      <c r="F292" s="344" t="e">
        <f>VLOOKUP(D292,#REF!,2,FALSE)</f>
        <v>#REF!</v>
      </c>
      <c r="G292" s="345" t="e">
        <f>VLOOKUP(E292,#REF!,2,FALSE)</f>
        <v>#N/A</v>
      </c>
      <c r="H292" s="138"/>
      <c r="I292" s="174"/>
      <c r="J292" s="346" t="e">
        <f>VLOOKUP(D292,Coverag!A:E,3,FALSE)</f>
        <v>#N/A</v>
      </c>
      <c r="K292" s="344" t="e">
        <f>VLOOKUP(L292,#REF!,5,FALSE)</f>
        <v>#N/A</v>
      </c>
      <c r="L292" s="247" t="e">
        <f>VLOOKUP(D292,Coverag!A:H,4,FALSE)</f>
        <v>#N/A</v>
      </c>
      <c r="M292" s="533"/>
      <c r="N292" s="529"/>
      <c r="O292" s="529"/>
      <c r="P292" s="529"/>
      <c r="Q292" s="529"/>
      <c r="R292" s="529"/>
      <c r="S292" s="529"/>
      <c r="T292" s="564"/>
      <c r="U292" s="565"/>
      <c r="V292" s="535"/>
      <c r="W292" s="535"/>
      <c r="X292" s="535"/>
      <c r="Y292" s="535"/>
      <c r="Z292" s="536"/>
      <c r="AA292" s="197"/>
      <c r="AC292" s="617"/>
      <c r="AD292" s="618"/>
      <c r="AE292" s="618"/>
      <c r="AF292" s="619"/>
      <c r="AG292" s="529"/>
      <c r="AH292" s="529"/>
      <c r="AI292" s="529"/>
      <c r="AJ292" s="529"/>
      <c r="AK292" s="529"/>
      <c r="AL292" s="529"/>
      <c r="AM292" s="620"/>
      <c r="AN292" s="199"/>
    </row>
    <row r="293" spans="1:40" s="198" customFormat="1" ht="30" customHeight="1">
      <c r="A293" s="431"/>
      <c r="B293" s="200">
        <f t="shared" si="48"/>
        <v>10</v>
      </c>
      <c r="C293" s="168" t="e">
        <f>VLOOKUP(D293,Coverag!A:E,5,FALSE)</f>
        <v>#N/A</v>
      </c>
      <c r="D293" s="135"/>
      <c r="E293" s="344" t="e">
        <f>VLOOKUP(D293,Coverag!A:E,2,FALSE)</f>
        <v>#N/A</v>
      </c>
      <c r="F293" s="344" t="e">
        <f>VLOOKUP(D293,#REF!,2,FALSE)</f>
        <v>#REF!</v>
      </c>
      <c r="G293" s="345" t="e">
        <f>VLOOKUP(E293,#REF!,2,FALSE)</f>
        <v>#N/A</v>
      </c>
      <c r="H293" s="138"/>
      <c r="I293" s="174"/>
      <c r="J293" s="346" t="e">
        <f>VLOOKUP(D293,Coverag!A:E,3,FALSE)</f>
        <v>#N/A</v>
      </c>
      <c r="K293" s="344" t="e">
        <f>VLOOKUP(L293,#REF!,5,FALSE)</f>
        <v>#N/A</v>
      </c>
      <c r="L293" s="247" t="e">
        <f>VLOOKUP(D293,Coverag!A:H,4,FALSE)</f>
        <v>#N/A</v>
      </c>
      <c r="M293" s="533"/>
      <c r="N293" s="529"/>
      <c r="O293" s="529"/>
      <c r="P293" s="529"/>
      <c r="Q293" s="529"/>
      <c r="R293" s="529"/>
      <c r="S293" s="529"/>
      <c r="T293" s="564"/>
      <c r="U293" s="565"/>
      <c r="V293" s="535"/>
      <c r="W293" s="535"/>
      <c r="X293" s="535"/>
      <c r="Y293" s="535"/>
      <c r="Z293" s="536"/>
      <c r="AA293" s="197"/>
      <c r="AC293" s="617"/>
      <c r="AD293" s="618"/>
      <c r="AE293" s="618"/>
      <c r="AF293" s="619"/>
      <c r="AG293" s="529"/>
      <c r="AH293" s="529"/>
      <c r="AI293" s="529"/>
      <c r="AJ293" s="529"/>
      <c r="AK293" s="529"/>
      <c r="AL293" s="529"/>
      <c r="AM293" s="620"/>
      <c r="AN293" s="199"/>
    </row>
    <row r="294" spans="1:40" s="198" customFormat="1" ht="30" customHeight="1">
      <c r="A294" s="431"/>
      <c r="B294" s="200">
        <f t="shared" si="48"/>
        <v>10</v>
      </c>
      <c r="C294" s="168" t="e">
        <f>VLOOKUP(D294,Coverag!A:E,5,FALSE)</f>
        <v>#N/A</v>
      </c>
      <c r="D294" s="135"/>
      <c r="E294" s="344" t="e">
        <f>VLOOKUP(D294,Coverag!A:E,2,FALSE)</f>
        <v>#N/A</v>
      </c>
      <c r="F294" s="344" t="e">
        <f>VLOOKUP(D294,#REF!,2,FALSE)</f>
        <v>#REF!</v>
      </c>
      <c r="G294" s="345" t="e">
        <f>VLOOKUP(E294,#REF!,2,FALSE)</f>
        <v>#N/A</v>
      </c>
      <c r="H294" s="138"/>
      <c r="I294" s="174"/>
      <c r="J294" s="346" t="e">
        <f>VLOOKUP(D294,Coverag!A:E,3,FALSE)</f>
        <v>#N/A</v>
      </c>
      <c r="K294" s="344" t="e">
        <f>VLOOKUP(L294,#REF!,5,FALSE)</f>
        <v>#N/A</v>
      </c>
      <c r="L294" s="247" t="e">
        <f>VLOOKUP(D294,Coverag!A:H,4,FALSE)</f>
        <v>#N/A</v>
      </c>
      <c r="M294" s="533"/>
      <c r="N294" s="529"/>
      <c r="O294" s="529"/>
      <c r="P294" s="529"/>
      <c r="Q294" s="529"/>
      <c r="R294" s="529"/>
      <c r="S294" s="529"/>
      <c r="T294" s="564"/>
      <c r="U294" s="565"/>
      <c r="V294" s="535"/>
      <c r="W294" s="535"/>
      <c r="X294" s="535"/>
      <c r="Y294" s="535"/>
      <c r="Z294" s="536"/>
      <c r="AA294" s="197"/>
      <c r="AC294" s="617"/>
      <c r="AD294" s="618"/>
      <c r="AE294" s="618"/>
      <c r="AF294" s="619"/>
      <c r="AG294" s="529"/>
      <c r="AH294" s="529"/>
      <c r="AI294" s="529"/>
      <c r="AJ294" s="529"/>
      <c r="AK294" s="529"/>
      <c r="AL294" s="529"/>
      <c r="AM294" s="620"/>
      <c r="AN294" s="199"/>
    </row>
    <row r="295" spans="1:40" s="198" customFormat="1" ht="30" customHeight="1">
      <c r="A295" s="431"/>
      <c r="B295" s="200">
        <f t="shared" si="48"/>
        <v>10</v>
      </c>
      <c r="C295" s="168" t="e">
        <f>VLOOKUP(D295,Coverag!A:E,5,FALSE)</f>
        <v>#N/A</v>
      </c>
      <c r="D295" s="135"/>
      <c r="E295" s="344" t="e">
        <f>VLOOKUP(D295,Coverag!A:E,2,FALSE)</f>
        <v>#N/A</v>
      </c>
      <c r="F295" s="344" t="e">
        <f>VLOOKUP(D295,#REF!,2,FALSE)</f>
        <v>#REF!</v>
      </c>
      <c r="G295" s="345" t="e">
        <f>VLOOKUP(E295,#REF!,2,FALSE)</f>
        <v>#N/A</v>
      </c>
      <c r="H295" s="138"/>
      <c r="I295" s="174"/>
      <c r="J295" s="346" t="e">
        <f>VLOOKUP(D295,Coverag!A:E,3,FALSE)</f>
        <v>#N/A</v>
      </c>
      <c r="K295" s="344" t="e">
        <f>VLOOKUP(L295,#REF!,5,FALSE)</f>
        <v>#N/A</v>
      </c>
      <c r="L295" s="247" t="e">
        <f>VLOOKUP(D295,Coverag!A:H,4,FALSE)</f>
        <v>#N/A</v>
      </c>
      <c r="M295" s="533"/>
      <c r="N295" s="529"/>
      <c r="O295" s="529"/>
      <c r="P295" s="529"/>
      <c r="Q295" s="529"/>
      <c r="R295" s="529"/>
      <c r="S295" s="529"/>
      <c r="T295" s="564"/>
      <c r="U295" s="565"/>
      <c r="V295" s="535"/>
      <c r="W295" s="535"/>
      <c r="X295" s="535"/>
      <c r="Y295" s="535"/>
      <c r="Z295" s="536"/>
      <c r="AA295" s="197"/>
      <c r="AC295" s="617"/>
      <c r="AD295" s="618"/>
      <c r="AE295" s="618"/>
      <c r="AF295" s="619"/>
      <c r="AG295" s="529"/>
      <c r="AH295" s="529"/>
      <c r="AI295" s="529"/>
      <c r="AJ295" s="529"/>
      <c r="AK295" s="529"/>
      <c r="AL295" s="529"/>
      <c r="AM295" s="620"/>
      <c r="AN295" s="199"/>
    </row>
    <row r="296" spans="1:40" s="198" customFormat="1" ht="30" customHeight="1">
      <c r="A296" s="431"/>
      <c r="B296" s="200">
        <f t="shared" si="48"/>
        <v>10</v>
      </c>
      <c r="C296" s="168" t="e">
        <f>VLOOKUP(D296,Coverag!A:E,5,FALSE)</f>
        <v>#N/A</v>
      </c>
      <c r="D296" s="135"/>
      <c r="E296" s="344" t="e">
        <f>VLOOKUP(D296,Coverag!A:E,2,FALSE)</f>
        <v>#N/A</v>
      </c>
      <c r="F296" s="344" t="e">
        <f>VLOOKUP(D296,#REF!,2,FALSE)</f>
        <v>#REF!</v>
      </c>
      <c r="G296" s="345" t="e">
        <f>VLOOKUP(E296,#REF!,2,FALSE)</f>
        <v>#N/A</v>
      </c>
      <c r="H296" s="138"/>
      <c r="I296" s="174"/>
      <c r="J296" s="346" t="e">
        <f>VLOOKUP(D296,Coverag!A:E,3,FALSE)</f>
        <v>#N/A</v>
      </c>
      <c r="K296" s="344" t="e">
        <f>VLOOKUP(L296,#REF!,5,FALSE)</f>
        <v>#N/A</v>
      </c>
      <c r="L296" s="247" t="e">
        <f>VLOOKUP(D296,Coverag!A:H,4,FALSE)</f>
        <v>#N/A</v>
      </c>
      <c r="M296" s="533"/>
      <c r="N296" s="529"/>
      <c r="O296" s="529"/>
      <c r="P296" s="529"/>
      <c r="Q296" s="529"/>
      <c r="R296" s="529"/>
      <c r="S296" s="529"/>
      <c r="T296" s="564"/>
      <c r="U296" s="565"/>
      <c r="V296" s="535"/>
      <c r="W296" s="535"/>
      <c r="X296" s="535"/>
      <c r="Y296" s="535"/>
      <c r="Z296" s="536"/>
      <c r="AA296" s="197"/>
      <c r="AC296" s="617"/>
      <c r="AD296" s="618"/>
      <c r="AE296" s="618"/>
      <c r="AF296" s="619"/>
      <c r="AG296" s="529"/>
      <c r="AH296" s="529"/>
      <c r="AI296" s="529"/>
      <c r="AJ296" s="529"/>
      <c r="AK296" s="529"/>
      <c r="AL296" s="529"/>
      <c r="AM296" s="620"/>
      <c r="AN296" s="199"/>
    </row>
    <row r="297" spans="1:40" s="198" customFormat="1" ht="30" customHeight="1">
      <c r="A297" s="431"/>
      <c r="B297" s="200">
        <f t="shared" si="48"/>
        <v>10</v>
      </c>
      <c r="C297" s="168" t="e">
        <f>VLOOKUP(D297,Coverag!A:E,5,FALSE)</f>
        <v>#N/A</v>
      </c>
      <c r="D297" s="135"/>
      <c r="E297" s="344" t="e">
        <f>VLOOKUP(D297,Coverag!A:E,2,FALSE)</f>
        <v>#N/A</v>
      </c>
      <c r="F297" s="344" t="e">
        <f>VLOOKUP(D297,#REF!,2,FALSE)</f>
        <v>#REF!</v>
      </c>
      <c r="G297" s="345" t="e">
        <f>VLOOKUP(E297,#REF!,2,FALSE)</f>
        <v>#N/A</v>
      </c>
      <c r="H297" s="138"/>
      <c r="I297" s="174"/>
      <c r="J297" s="346" t="e">
        <f>VLOOKUP(D297,Coverag!A:E,3,FALSE)</f>
        <v>#N/A</v>
      </c>
      <c r="K297" s="344" t="e">
        <f>VLOOKUP(L297,#REF!,5,FALSE)</f>
        <v>#N/A</v>
      </c>
      <c r="L297" s="247" t="e">
        <f>VLOOKUP(D297,Coverag!A:H,4,FALSE)</f>
        <v>#N/A</v>
      </c>
      <c r="M297" s="533"/>
      <c r="N297" s="529"/>
      <c r="O297" s="529"/>
      <c r="P297" s="529"/>
      <c r="Q297" s="529"/>
      <c r="R297" s="529"/>
      <c r="S297" s="529"/>
      <c r="T297" s="564"/>
      <c r="U297" s="565"/>
      <c r="V297" s="535"/>
      <c r="W297" s="535"/>
      <c r="X297" s="535"/>
      <c r="Y297" s="535"/>
      <c r="Z297" s="536"/>
      <c r="AA297" s="197"/>
      <c r="AC297" s="617"/>
      <c r="AD297" s="618"/>
      <c r="AE297" s="618"/>
      <c r="AF297" s="619"/>
      <c r="AG297" s="529"/>
      <c r="AH297" s="529"/>
      <c r="AI297" s="529"/>
      <c r="AJ297" s="529"/>
      <c r="AK297" s="529"/>
      <c r="AL297" s="529"/>
      <c r="AM297" s="620"/>
      <c r="AN297" s="199"/>
    </row>
    <row r="298" spans="1:40" s="198" customFormat="1" ht="30" customHeight="1">
      <c r="A298" s="431"/>
      <c r="B298" s="200">
        <f t="shared" si="48"/>
        <v>10</v>
      </c>
      <c r="C298" s="168" t="e">
        <f>VLOOKUP(D298,Coverag!A:E,5,FALSE)</f>
        <v>#N/A</v>
      </c>
      <c r="D298" s="135"/>
      <c r="E298" s="344" t="e">
        <f>VLOOKUP(D298,Coverag!A:E,2,FALSE)</f>
        <v>#N/A</v>
      </c>
      <c r="F298" s="344" t="e">
        <f>VLOOKUP(D298,#REF!,2,FALSE)</f>
        <v>#REF!</v>
      </c>
      <c r="G298" s="345" t="e">
        <f>VLOOKUP(E298,#REF!,2,FALSE)</f>
        <v>#N/A</v>
      </c>
      <c r="H298" s="138"/>
      <c r="I298" s="174"/>
      <c r="J298" s="346" t="e">
        <f>VLOOKUP(D298,Coverag!A:E,3,FALSE)</f>
        <v>#N/A</v>
      </c>
      <c r="K298" s="344" t="e">
        <f>VLOOKUP(L298,#REF!,5,FALSE)</f>
        <v>#N/A</v>
      </c>
      <c r="L298" s="247" t="e">
        <f>VLOOKUP(D298,Coverag!A:H,4,FALSE)</f>
        <v>#N/A</v>
      </c>
      <c r="M298" s="533"/>
      <c r="N298" s="529"/>
      <c r="O298" s="529"/>
      <c r="P298" s="529"/>
      <c r="Q298" s="529"/>
      <c r="R298" s="529"/>
      <c r="S298" s="529"/>
      <c r="T298" s="564"/>
      <c r="U298" s="565"/>
      <c r="V298" s="535"/>
      <c r="W298" s="535"/>
      <c r="X298" s="535"/>
      <c r="Y298" s="535"/>
      <c r="Z298" s="536"/>
      <c r="AA298" s="197"/>
      <c r="AC298" s="617"/>
      <c r="AD298" s="618"/>
      <c r="AE298" s="618"/>
      <c r="AF298" s="619"/>
      <c r="AG298" s="529"/>
      <c r="AH298" s="529"/>
      <c r="AI298" s="529"/>
      <c r="AJ298" s="529"/>
      <c r="AK298" s="529"/>
      <c r="AL298" s="529"/>
      <c r="AM298" s="620"/>
      <c r="AN298" s="199"/>
    </row>
    <row r="299" spans="1:40" s="198" customFormat="1" ht="30" customHeight="1">
      <c r="A299" s="431"/>
      <c r="B299" s="200">
        <f t="shared" si="48"/>
        <v>10</v>
      </c>
      <c r="C299" s="168" t="e">
        <f>VLOOKUP(D299,Coverag!A:E,5,FALSE)</f>
        <v>#N/A</v>
      </c>
      <c r="D299" s="135"/>
      <c r="E299" s="344" t="e">
        <f>VLOOKUP(D299,Coverag!A:E,2,FALSE)</f>
        <v>#N/A</v>
      </c>
      <c r="F299" s="344" t="e">
        <f>VLOOKUP(D299,#REF!,2,FALSE)</f>
        <v>#REF!</v>
      </c>
      <c r="G299" s="345" t="e">
        <f>VLOOKUP(E299,#REF!,2,FALSE)</f>
        <v>#N/A</v>
      </c>
      <c r="H299" s="138"/>
      <c r="I299" s="174"/>
      <c r="J299" s="346" t="e">
        <f>VLOOKUP(D299,Coverag!A:E,3,FALSE)</f>
        <v>#N/A</v>
      </c>
      <c r="K299" s="344" t="e">
        <f>VLOOKUP(L299,#REF!,5,FALSE)</f>
        <v>#N/A</v>
      </c>
      <c r="L299" s="247" t="e">
        <f>VLOOKUP(D299,Coverag!A:H,4,FALSE)</f>
        <v>#N/A</v>
      </c>
      <c r="M299" s="533"/>
      <c r="N299" s="529"/>
      <c r="O299" s="529"/>
      <c r="P299" s="529"/>
      <c r="Q299" s="529"/>
      <c r="R299" s="529"/>
      <c r="S299" s="529"/>
      <c r="T299" s="564"/>
      <c r="U299" s="565"/>
      <c r="V299" s="535"/>
      <c r="W299" s="535"/>
      <c r="X299" s="535"/>
      <c r="Y299" s="535"/>
      <c r="Z299" s="536"/>
      <c r="AA299" s="197"/>
      <c r="AC299" s="617"/>
      <c r="AD299" s="618"/>
      <c r="AE299" s="618"/>
      <c r="AF299" s="619"/>
      <c r="AG299" s="529"/>
      <c r="AH299" s="529"/>
      <c r="AI299" s="529"/>
      <c r="AJ299" s="529"/>
      <c r="AK299" s="529"/>
      <c r="AL299" s="529"/>
      <c r="AM299" s="620"/>
      <c r="AN299" s="199"/>
    </row>
    <row r="300" spans="1:40" s="198" customFormat="1" ht="30" customHeight="1">
      <c r="A300" s="431"/>
      <c r="B300" s="200">
        <f t="shared" si="48"/>
        <v>10</v>
      </c>
      <c r="C300" s="168" t="e">
        <f>VLOOKUP(D300,Coverag!A:E,5,FALSE)</f>
        <v>#N/A</v>
      </c>
      <c r="D300" s="135"/>
      <c r="E300" s="344" t="e">
        <f>VLOOKUP(D300,Coverag!A:E,2,FALSE)</f>
        <v>#N/A</v>
      </c>
      <c r="F300" s="344" t="e">
        <f>VLOOKUP(D300,#REF!,2,FALSE)</f>
        <v>#REF!</v>
      </c>
      <c r="G300" s="345" t="e">
        <f>VLOOKUP(E300,#REF!,2,FALSE)</f>
        <v>#N/A</v>
      </c>
      <c r="H300" s="138"/>
      <c r="I300" s="174"/>
      <c r="J300" s="346" t="e">
        <f>VLOOKUP(D300,Coverag!A:E,3,FALSE)</f>
        <v>#N/A</v>
      </c>
      <c r="K300" s="344" t="e">
        <f>VLOOKUP(L300,#REF!,5,FALSE)</f>
        <v>#N/A</v>
      </c>
      <c r="L300" s="247" t="e">
        <f>VLOOKUP(D300,Coverag!A:H,4,FALSE)</f>
        <v>#N/A</v>
      </c>
      <c r="M300" s="533"/>
      <c r="N300" s="529"/>
      <c r="O300" s="529"/>
      <c r="P300" s="529"/>
      <c r="Q300" s="529"/>
      <c r="R300" s="529"/>
      <c r="S300" s="529"/>
      <c r="T300" s="564"/>
      <c r="U300" s="565"/>
      <c r="V300" s="535"/>
      <c r="W300" s="535"/>
      <c r="X300" s="535"/>
      <c r="Y300" s="535"/>
      <c r="Z300" s="536"/>
      <c r="AA300" s="197"/>
      <c r="AC300" s="617"/>
      <c r="AD300" s="618"/>
      <c r="AE300" s="618"/>
      <c r="AF300" s="619"/>
      <c r="AG300" s="529"/>
      <c r="AH300" s="529"/>
      <c r="AI300" s="529"/>
      <c r="AJ300" s="529"/>
      <c r="AK300" s="529"/>
      <c r="AL300" s="529"/>
      <c r="AM300" s="620"/>
      <c r="AN300" s="199"/>
    </row>
    <row r="301" spans="1:40" s="198" customFormat="1" ht="30" customHeight="1">
      <c r="A301" s="431"/>
      <c r="B301" s="200">
        <f t="shared" si="48"/>
        <v>10</v>
      </c>
      <c r="C301" s="168" t="e">
        <f>VLOOKUP(D301,Coverag!A:E,5,FALSE)</f>
        <v>#N/A</v>
      </c>
      <c r="D301" s="135"/>
      <c r="E301" s="344" t="e">
        <f>VLOOKUP(D301,Coverag!A:E,2,FALSE)</f>
        <v>#N/A</v>
      </c>
      <c r="F301" s="344" t="e">
        <f>VLOOKUP(D301,#REF!,2,FALSE)</f>
        <v>#REF!</v>
      </c>
      <c r="G301" s="345" t="e">
        <f>VLOOKUP(E301,#REF!,2,FALSE)</f>
        <v>#N/A</v>
      </c>
      <c r="H301" s="138"/>
      <c r="I301" s="174"/>
      <c r="J301" s="346" t="e">
        <f>VLOOKUP(D301,Coverag!A:E,3,FALSE)</f>
        <v>#N/A</v>
      </c>
      <c r="K301" s="344" t="e">
        <f>VLOOKUP(L301,#REF!,5,FALSE)</f>
        <v>#N/A</v>
      </c>
      <c r="L301" s="247" t="e">
        <f>VLOOKUP(D301,Coverag!A:H,4,FALSE)</f>
        <v>#N/A</v>
      </c>
      <c r="M301" s="533"/>
      <c r="N301" s="529"/>
      <c r="O301" s="529"/>
      <c r="P301" s="529"/>
      <c r="Q301" s="529"/>
      <c r="R301" s="529"/>
      <c r="S301" s="529"/>
      <c r="T301" s="564"/>
      <c r="U301" s="565"/>
      <c r="V301" s="535"/>
      <c r="W301" s="535"/>
      <c r="X301" s="535"/>
      <c r="Y301" s="535"/>
      <c r="Z301" s="536"/>
      <c r="AA301" s="197"/>
      <c r="AC301" s="617"/>
      <c r="AD301" s="618"/>
      <c r="AE301" s="618"/>
      <c r="AF301" s="619"/>
      <c r="AG301" s="529"/>
      <c r="AH301" s="529"/>
      <c r="AI301" s="529"/>
      <c r="AJ301" s="529"/>
      <c r="AK301" s="529"/>
      <c r="AL301" s="529"/>
      <c r="AM301" s="620"/>
      <c r="AN301" s="199"/>
    </row>
    <row r="302" spans="1:40" s="198" customFormat="1" ht="30" customHeight="1" thickBot="1">
      <c r="A302" s="431"/>
      <c r="B302" s="201">
        <f t="shared" si="48"/>
        <v>10</v>
      </c>
      <c r="C302" s="180" t="e">
        <f>VLOOKUP(D302,Coverag!A:E,5,FALSE)</f>
        <v>#N/A</v>
      </c>
      <c r="D302" s="183"/>
      <c r="E302" s="347" t="e">
        <f>VLOOKUP(D302,Coverag!A:E,2,FALSE)</f>
        <v>#N/A</v>
      </c>
      <c r="F302" s="347" t="e">
        <f>VLOOKUP(D302,#REF!,2,FALSE)</f>
        <v>#REF!</v>
      </c>
      <c r="G302" s="348" t="e">
        <f>VLOOKUP(E302,#REF!,2,FALSE)</f>
        <v>#N/A</v>
      </c>
      <c r="H302" s="181"/>
      <c r="I302" s="182"/>
      <c r="J302" s="382" t="e">
        <f>VLOOKUP(D302,Coverag!A:E,3,FALSE)</f>
        <v>#N/A</v>
      </c>
      <c r="K302" s="347" t="e">
        <f>VLOOKUP(L302,#REF!,5,FALSE)</f>
        <v>#N/A</v>
      </c>
      <c r="L302" s="247" t="e">
        <f>VLOOKUP(D302,Coverag!A:H,4,FALSE)</f>
        <v>#N/A</v>
      </c>
      <c r="M302" s="537"/>
      <c r="N302" s="538"/>
      <c r="O302" s="538"/>
      <c r="P302" s="538"/>
      <c r="Q302" s="529"/>
      <c r="R302" s="529"/>
      <c r="S302" s="529"/>
      <c r="T302" s="566"/>
      <c r="U302" s="567"/>
      <c r="V302" s="540"/>
      <c r="W302" s="540"/>
      <c r="X302" s="540"/>
      <c r="Y302" s="540"/>
      <c r="Z302" s="541"/>
      <c r="AA302" s="197"/>
      <c r="AC302" s="621"/>
      <c r="AD302" s="622"/>
      <c r="AE302" s="622"/>
      <c r="AF302" s="623"/>
      <c r="AG302" s="538"/>
      <c r="AH302" s="538"/>
      <c r="AI302" s="538"/>
      <c r="AJ302" s="538"/>
      <c r="AK302" s="538"/>
      <c r="AL302" s="538"/>
      <c r="AM302" s="624"/>
      <c r="AN302" s="199"/>
    </row>
    <row r="303" spans="1:40" s="208" customFormat="1" ht="30" customHeight="1" thickTop="1" thickBot="1">
      <c r="A303" s="431"/>
      <c r="B303" s="202">
        <f t="shared" si="48"/>
        <v>10</v>
      </c>
      <c r="C303" s="184"/>
      <c r="D303" s="368" t="s">
        <v>12</v>
      </c>
      <c r="E303" s="368"/>
      <c r="F303" s="368"/>
      <c r="G303" s="369"/>
      <c r="H303" s="203">
        <f>SUM(H285:H302)</f>
        <v>0</v>
      </c>
      <c r="I303" s="204">
        <f>SUM(I285:I302)</f>
        <v>0</v>
      </c>
      <c r="J303" s="370"/>
      <c r="K303" s="371"/>
      <c r="L303" s="205"/>
      <c r="M303" s="203">
        <f>SUM(M285:M302)</f>
        <v>0</v>
      </c>
      <c r="N303" s="206">
        <f>SUM(N285:N302)</f>
        <v>0</v>
      </c>
      <c r="O303" s="206">
        <f>SUM(O285:O302)</f>
        <v>0</v>
      </c>
      <c r="P303" s="206">
        <f>SUM(P285:P302)</f>
        <v>0</v>
      </c>
      <c r="Q303" s="206">
        <f t="shared" ref="Q303:T303" si="49">SUM(Q285:Q302)</f>
        <v>0</v>
      </c>
      <c r="R303" s="206">
        <f t="shared" si="49"/>
        <v>0</v>
      </c>
      <c r="S303" s="206">
        <f t="shared" si="49"/>
        <v>0</v>
      </c>
      <c r="T303" s="206">
        <f t="shared" si="49"/>
        <v>0</v>
      </c>
      <c r="U303" s="374"/>
      <c r="V303" s="375"/>
      <c r="W303" s="375"/>
      <c r="X303" s="375"/>
      <c r="Y303" s="375"/>
      <c r="Z303" s="376"/>
      <c r="AA303" s="207"/>
      <c r="AC303" s="273"/>
      <c r="AD303" s="274"/>
      <c r="AE303" s="275"/>
      <c r="AF303" s="276">
        <f t="shared" ref="AF303:AM303" si="50">SUM(AF285:AF302)</f>
        <v>0</v>
      </c>
      <c r="AG303" s="276">
        <f t="shared" si="50"/>
        <v>0</v>
      </c>
      <c r="AH303" s="276">
        <f t="shared" si="50"/>
        <v>0</v>
      </c>
      <c r="AI303" s="276">
        <f t="shared" si="50"/>
        <v>0</v>
      </c>
      <c r="AJ303" s="276">
        <f t="shared" si="50"/>
        <v>0</v>
      </c>
      <c r="AK303" s="276">
        <f t="shared" si="50"/>
        <v>0</v>
      </c>
      <c r="AL303" s="276">
        <f t="shared" si="50"/>
        <v>0</v>
      </c>
      <c r="AM303" s="277">
        <f t="shared" si="50"/>
        <v>0</v>
      </c>
      <c r="AN303" s="209"/>
    </row>
    <row r="304" spans="1:40" s="160" customFormat="1" ht="30" customHeight="1" thickTop="1" thickBot="1">
      <c r="A304" s="431"/>
      <c r="B304" s="210">
        <f t="shared" si="48"/>
        <v>10</v>
      </c>
      <c r="C304" s="189"/>
      <c r="D304" s="190"/>
      <c r="E304" s="190"/>
      <c r="F304" s="190"/>
      <c r="G304" s="190"/>
      <c r="H304" s="190"/>
      <c r="I304" s="190"/>
      <c r="J304" s="38"/>
      <c r="K304" s="38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349"/>
      <c r="Z304" s="349"/>
      <c r="AA304" s="159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161"/>
    </row>
    <row r="305" spans="1:40" s="160" customFormat="1" ht="30" customHeight="1" thickTop="1" thickBot="1">
      <c r="A305" s="431"/>
      <c r="B305" s="192">
        <f t="shared" si="48"/>
        <v>10</v>
      </c>
      <c r="C305" s="334" t="s">
        <v>11</v>
      </c>
      <c r="D305" s="335"/>
      <c r="E305" s="335"/>
      <c r="F305" s="335"/>
      <c r="G305" s="335"/>
      <c r="H305" s="335"/>
      <c r="I305" s="335"/>
      <c r="J305" s="335"/>
      <c r="K305" s="335"/>
      <c r="L305" s="335"/>
      <c r="M305" s="335"/>
      <c r="N305" s="335"/>
      <c r="O305" s="350" t="s">
        <v>10</v>
      </c>
      <c r="P305" s="351"/>
      <c r="Q305" s="351"/>
      <c r="R305" s="351"/>
      <c r="S305" s="351"/>
      <c r="T305" s="352"/>
      <c r="U305" s="350" t="s">
        <v>667</v>
      </c>
      <c r="V305" s="351"/>
      <c r="W305" s="351"/>
      <c r="X305" s="351"/>
      <c r="Y305" s="351"/>
      <c r="Z305" s="352"/>
      <c r="AA305" s="159"/>
      <c r="AC305" s="589" t="s">
        <v>39</v>
      </c>
      <c r="AD305" s="590"/>
      <c r="AE305" s="590"/>
      <c r="AF305" s="590"/>
      <c r="AG305" s="590"/>
      <c r="AH305" s="590"/>
      <c r="AI305" s="590"/>
      <c r="AJ305" s="590"/>
      <c r="AK305" s="590"/>
      <c r="AL305" s="590"/>
      <c r="AM305" s="591"/>
      <c r="AN305" s="161"/>
    </row>
    <row r="306" spans="1:40" s="160" customFormat="1" ht="30" customHeight="1" thickTop="1">
      <c r="A306" s="431"/>
      <c r="B306" s="193">
        <f t="shared" si="48"/>
        <v>10</v>
      </c>
      <c r="C306" s="542"/>
      <c r="D306" s="542"/>
      <c r="E306" s="542"/>
      <c r="F306" s="542"/>
      <c r="G306" s="542"/>
      <c r="H306" s="542"/>
      <c r="I306" s="542"/>
      <c r="J306" s="542"/>
      <c r="K306" s="542"/>
      <c r="L306" s="542"/>
      <c r="M306" s="542"/>
      <c r="N306" s="542"/>
      <c r="O306" s="543"/>
      <c r="P306" s="544"/>
      <c r="Q306" s="544"/>
      <c r="R306" s="544"/>
      <c r="S306" s="544"/>
      <c r="T306" s="545"/>
      <c r="U306" s="546"/>
      <c r="V306" s="547"/>
      <c r="W306" s="547"/>
      <c r="X306" s="547"/>
      <c r="Y306" s="547"/>
      <c r="Z306" s="548"/>
      <c r="AA306" s="159"/>
      <c r="AC306" s="592"/>
      <c r="AD306" s="593"/>
      <c r="AE306" s="593"/>
      <c r="AF306" s="593"/>
      <c r="AG306" s="593"/>
      <c r="AH306" s="593"/>
      <c r="AI306" s="593"/>
      <c r="AJ306" s="593"/>
      <c r="AK306" s="593"/>
      <c r="AL306" s="593"/>
      <c r="AM306" s="594"/>
      <c r="AN306" s="161"/>
    </row>
    <row r="307" spans="1:40" s="160" customFormat="1" ht="30" customHeight="1">
      <c r="A307" s="431"/>
      <c r="B307" s="194">
        <f t="shared" si="48"/>
        <v>10</v>
      </c>
      <c r="C307" s="549"/>
      <c r="D307" s="549"/>
      <c r="E307" s="549"/>
      <c r="F307" s="549"/>
      <c r="G307" s="549"/>
      <c r="H307" s="549"/>
      <c r="I307" s="549"/>
      <c r="J307" s="549"/>
      <c r="K307" s="549"/>
      <c r="L307" s="549"/>
      <c r="M307" s="549"/>
      <c r="N307" s="549"/>
      <c r="O307" s="550"/>
      <c r="P307" s="551"/>
      <c r="Q307" s="551"/>
      <c r="R307" s="551"/>
      <c r="S307" s="551"/>
      <c r="T307" s="552"/>
      <c r="U307" s="553"/>
      <c r="V307" s="551"/>
      <c r="W307" s="551"/>
      <c r="X307" s="551"/>
      <c r="Y307" s="551"/>
      <c r="Z307" s="552"/>
      <c r="AA307" s="159"/>
      <c r="AC307" s="592"/>
      <c r="AD307" s="593"/>
      <c r="AE307" s="593"/>
      <c r="AF307" s="593"/>
      <c r="AG307" s="593"/>
      <c r="AH307" s="593"/>
      <c r="AI307" s="593"/>
      <c r="AJ307" s="593"/>
      <c r="AK307" s="593"/>
      <c r="AL307" s="593"/>
      <c r="AM307" s="594"/>
      <c r="AN307" s="161"/>
    </row>
    <row r="308" spans="1:40" s="160" customFormat="1" ht="30" customHeight="1">
      <c r="A308" s="431"/>
      <c r="B308" s="194">
        <f t="shared" si="48"/>
        <v>10</v>
      </c>
      <c r="C308" s="549"/>
      <c r="D308" s="549"/>
      <c r="E308" s="549"/>
      <c r="F308" s="549"/>
      <c r="G308" s="549"/>
      <c r="H308" s="549"/>
      <c r="I308" s="549"/>
      <c r="J308" s="549"/>
      <c r="K308" s="549"/>
      <c r="L308" s="549"/>
      <c r="M308" s="549"/>
      <c r="N308" s="549"/>
      <c r="O308" s="550"/>
      <c r="P308" s="551"/>
      <c r="Q308" s="551"/>
      <c r="R308" s="551"/>
      <c r="S308" s="551"/>
      <c r="T308" s="552"/>
      <c r="U308" s="553"/>
      <c r="V308" s="551"/>
      <c r="W308" s="551"/>
      <c r="X308" s="551"/>
      <c r="Y308" s="551"/>
      <c r="Z308" s="552"/>
      <c r="AA308" s="159"/>
      <c r="AC308" s="592"/>
      <c r="AD308" s="593"/>
      <c r="AE308" s="593"/>
      <c r="AF308" s="593"/>
      <c r="AG308" s="593"/>
      <c r="AH308" s="593"/>
      <c r="AI308" s="593"/>
      <c r="AJ308" s="593"/>
      <c r="AK308" s="593"/>
      <c r="AL308" s="593"/>
      <c r="AM308" s="594"/>
      <c r="AN308" s="161"/>
    </row>
    <row r="309" spans="1:40" s="160" customFormat="1" ht="30" customHeight="1" thickBot="1">
      <c r="A309" s="431"/>
      <c r="B309" s="195">
        <f t="shared" si="48"/>
        <v>10</v>
      </c>
      <c r="C309" s="554"/>
      <c r="D309" s="554"/>
      <c r="E309" s="554"/>
      <c r="F309" s="554"/>
      <c r="G309" s="554"/>
      <c r="H309" s="554"/>
      <c r="I309" s="554"/>
      <c r="J309" s="554"/>
      <c r="K309" s="554"/>
      <c r="L309" s="554"/>
      <c r="M309" s="554"/>
      <c r="N309" s="554"/>
      <c r="O309" s="555"/>
      <c r="P309" s="556"/>
      <c r="Q309" s="556"/>
      <c r="R309" s="556"/>
      <c r="S309" s="556"/>
      <c r="T309" s="557"/>
      <c r="U309" s="558"/>
      <c r="V309" s="556"/>
      <c r="W309" s="556"/>
      <c r="X309" s="556"/>
      <c r="Y309" s="556"/>
      <c r="Z309" s="557"/>
      <c r="AA309" s="159"/>
      <c r="AC309" s="592"/>
      <c r="AD309" s="593"/>
      <c r="AE309" s="593"/>
      <c r="AF309" s="593"/>
      <c r="AG309" s="593"/>
      <c r="AH309" s="593"/>
      <c r="AI309" s="593"/>
      <c r="AJ309" s="593"/>
      <c r="AK309" s="593"/>
      <c r="AL309" s="593"/>
      <c r="AM309" s="594"/>
      <c r="AN309" s="161"/>
    </row>
    <row r="310" spans="1:40" s="2" customFormat="1" ht="30" customHeight="1" thickTop="1" thickBot="1">
      <c r="A310" s="431"/>
      <c r="B310" s="124">
        <f t="shared" si="48"/>
        <v>10</v>
      </c>
      <c r="C310" s="336" t="s">
        <v>8</v>
      </c>
      <c r="D310" s="337"/>
      <c r="E310" s="337"/>
      <c r="F310" s="337"/>
      <c r="G310" s="353" t="str">
        <f>+F$3</f>
        <v>amr mostafa</v>
      </c>
      <c r="H310" s="354"/>
      <c r="I310" s="354"/>
      <c r="J310" s="354"/>
      <c r="K310" s="354"/>
      <c r="L310" s="354"/>
      <c r="M310" s="354"/>
      <c r="N310" s="355"/>
      <c r="O310" s="356" t="s">
        <v>7</v>
      </c>
      <c r="P310" s="357"/>
      <c r="Q310" s="357"/>
      <c r="R310" s="357"/>
      <c r="S310" s="358"/>
      <c r="T310" s="353" t="str">
        <f>+O$3</f>
        <v>wael</v>
      </c>
      <c r="U310" s="354"/>
      <c r="V310" s="354"/>
      <c r="W310" s="354"/>
      <c r="X310" s="354"/>
      <c r="Y310" s="354"/>
      <c r="Z310" s="354"/>
      <c r="AA310" s="3"/>
      <c r="AC310" s="592"/>
      <c r="AD310" s="593"/>
      <c r="AE310" s="593"/>
      <c r="AF310" s="593"/>
      <c r="AG310" s="593"/>
      <c r="AH310" s="593"/>
      <c r="AI310" s="593"/>
      <c r="AJ310" s="593"/>
      <c r="AK310" s="593"/>
      <c r="AL310" s="593"/>
      <c r="AM310" s="594"/>
      <c r="AN310" s="21"/>
    </row>
    <row r="311" spans="1:40" s="2" customFormat="1" ht="30" customHeight="1" thickTop="1" thickBot="1">
      <c r="A311" s="432"/>
      <c r="B311" s="24">
        <f t="shared" si="48"/>
        <v>10</v>
      </c>
      <c r="C311" s="338" t="s">
        <v>6</v>
      </c>
      <c r="D311" s="339"/>
      <c r="E311" s="339"/>
      <c r="F311" s="340"/>
      <c r="G311" s="379" t="str">
        <f>F$3</f>
        <v>amr mostafa</v>
      </c>
      <c r="H311" s="380"/>
      <c r="I311" s="380"/>
      <c r="J311" s="380"/>
      <c r="K311" s="380"/>
      <c r="L311" s="380"/>
      <c r="M311" s="380"/>
      <c r="N311" s="381"/>
      <c r="O311" s="359" t="s">
        <v>6</v>
      </c>
      <c r="P311" s="359"/>
      <c r="Q311" s="360" t="str">
        <f>+O$3</f>
        <v>wael</v>
      </c>
      <c r="R311" s="361"/>
      <c r="S311" s="361"/>
      <c r="T311" s="362"/>
      <c r="U311" s="362"/>
      <c r="V311" s="125" t="s">
        <v>5</v>
      </c>
      <c r="W311" s="125">
        <f>+B284</f>
        <v>10</v>
      </c>
      <c r="X311" s="125">
        <f>+F$2</f>
        <v>9</v>
      </c>
      <c r="Y311" s="363">
        <f>+J$2</f>
        <v>2015</v>
      </c>
      <c r="Z311" s="364"/>
      <c r="AA311" s="3"/>
      <c r="AC311" s="595"/>
      <c r="AD311" s="596"/>
      <c r="AE311" s="596"/>
      <c r="AF311" s="596"/>
      <c r="AG311" s="596"/>
      <c r="AH311" s="596"/>
      <c r="AI311" s="596"/>
      <c r="AJ311" s="596"/>
      <c r="AK311" s="596"/>
      <c r="AL311" s="596"/>
      <c r="AM311" s="597"/>
      <c r="AN311" s="21"/>
    </row>
    <row r="312" spans="1:40" s="2" customFormat="1" ht="30" customHeight="1" thickTop="1" thickBot="1">
      <c r="A312" s="431">
        <v>11</v>
      </c>
      <c r="B312" s="242"/>
      <c r="C312" s="11"/>
      <c r="D312" s="38"/>
      <c r="E312" s="3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9"/>
      <c r="R312" s="50"/>
      <c r="S312" s="39"/>
      <c r="T312" s="51"/>
      <c r="U312" s="39"/>
      <c r="V312" s="254" t="s">
        <v>24</v>
      </c>
      <c r="W312" s="254" t="s">
        <v>19</v>
      </c>
      <c r="X312" s="254" t="s">
        <v>20</v>
      </c>
      <c r="Y312" s="254" t="s">
        <v>22</v>
      </c>
      <c r="Z312" s="254" t="s">
        <v>21</v>
      </c>
      <c r="AA312" s="3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21"/>
    </row>
    <row r="313" spans="1:40" s="2" customFormat="1" ht="30" customHeight="1" thickBot="1">
      <c r="A313" s="431"/>
      <c r="B313" s="241">
        <v>11</v>
      </c>
      <c r="C313" s="12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25" t="s">
        <v>27</v>
      </c>
      <c r="V313" s="16"/>
      <c r="W313" s="17"/>
      <c r="X313" s="17"/>
      <c r="Y313" s="17"/>
      <c r="Z313" s="18"/>
      <c r="AA313" s="3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21"/>
    </row>
    <row r="314" spans="1:40" s="163" customFormat="1" ht="30" customHeight="1" thickTop="1" thickBot="1">
      <c r="A314" s="431"/>
      <c r="B314" s="243">
        <v>11</v>
      </c>
      <c r="C314" s="142" t="s">
        <v>16</v>
      </c>
      <c r="D314" s="143" t="s">
        <v>4</v>
      </c>
      <c r="E314" s="341" t="s">
        <v>15</v>
      </c>
      <c r="F314" s="341"/>
      <c r="G314" s="342"/>
      <c r="H314" s="144" t="s">
        <v>663</v>
      </c>
      <c r="I314" s="145" t="s">
        <v>662</v>
      </c>
      <c r="J314" s="343" t="s">
        <v>14</v>
      </c>
      <c r="K314" s="341"/>
      <c r="L314" s="146" t="s">
        <v>28</v>
      </c>
      <c r="M314" s="147" t="str">
        <f t="shared" ref="M314:U314" si="51">M14</f>
        <v>Trendo</v>
      </c>
      <c r="N314" s="148" t="str">
        <f t="shared" si="51"/>
        <v>P50</v>
      </c>
      <c r="O314" s="148" t="str">
        <f t="shared" si="51"/>
        <v>P100</v>
      </c>
      <c r="P314" s="148" t="str">
        <f t="shared" si="51"/>
        <v>PROS</v>
      </c>
      <c r="Q314" s="158" t="str">
        <f t="shared" si="51"/>
        <v>AVO</v>
      </c>
      <c r="R314" s="158" t="str">
        <f t="shared" si="51"/>
        <v>ASPA</v>
      </c>
      <c r="S314" s="158" t="str">
        <f t="shared" si="51"/>
        <v>VAIL</v>
      </c>
      <c r="T314" s="158" t="str">
        <f t="shared" si="51"/>
        <v>STAZO</v>
      </c>
      <c r="U314" s="377" t="str">
        <f t="shared" si="51"/>
        <v>COMMENT</v>
      </c>
      <c r="V314" s="378"/>
      <c r="W314" s="378"/>
      <c r="X314" s="378"/>
      <c r="Y314" s="378"/>
      <c r="Z314" s="378"/>
      <c r="AA314" s="162"/>
      <c r="AC314" s="271" t="s">
        <v>656</v>
      </c>
      <c r="AD314" s="271" t="s">
        <v>36</v>
      </c>
      <c r="AE314" s="271" t="s">
        <v>37</v>
      </c>
      <c r="AF314" s="149" t="str">
        <f t="shared" ref="AF314:AM314" si="52">M314</f>
        <v>Trendo</v>
      </c>
      <c r="AG314" s="148" t="str">
        <f t="shared" si="52"/>
        <v>P50</v>
      </c>
      <c r="AH314" s="148" t="str">
        <f t="shared" si="52"/>
        <v>P100</v>
      </c>
      <c r="AI314" s="148" t="str">
        <f t="shared" si="52"/>
        <v>PROS</v>
      </c>
      <c r="AJ314" s="148" t="str">
        <f t="shared" si="52"/>
        <v>AVO</v>
      </c>
      <c r="AK314" s="148" t="str">
        <f t="shared" si="52"/>
        <v>ASPA</v>
      </c>
      <c r="AL314" s="148" t="str">
        <f t="shared" si="52"/>
        <v>VAIL</v>
      </c>
      <c r="AM314" s="278" t="str">
        <f t="shared" si="52"/>
        <v>STAZO</v>
      </c>
      <c r="AN314" s="164"/>
    </row>
    <row r="315" spans="1:40" s="198" customFormat="1" ht="30" customHeight="1" thickTop="1">
      <c r="A315" s="431"/>
      <c r="B315" s="196">
        <f t="shared" ref="B315:B341" si="53">+B314</f>
        <v>11</v>
      </c>
      <c r="C315" s="134" t="e">
        <f>VLOOKUP(D315,Coverag!A:E,5,FALSE)</f>
        <v>#N/A</v>
      </c>
      <c r="D315" s="173"/>
      <c r="E315" s="372" t="e">
        <f>VLOOKUP(D315,Coverag!A:E,2,FALSE)</f>
        <v>#N/A</v>
      </c>
      <c r="F315" s="372" t="e">
        <f>VLOOKUP(D315,#REF!,2,FALSE)</f>
        <v>#REF!</v>
      </c>
      <c r="G315" s="373" t="e">
        <f>VLOOKUP(E315,#REF!,2,FALSE)</f>
        <v>#N/A</v>
      </c>
      <c r="H315" s="136"/>
      <c r="I315" s="137"/>
      <c r="J315" s="383" t="e">
        <f>VLOOKUP(D315,Coverag!A:E,3,FALSE)</f>
        <v>#N/A</v>
      </c>
      <c r="K315" s="372" t="e">
        <f>VLOOKUP(L315,#REF!,5,FALSE)</f>
        <v>#N/A</v>
      </c>
      <c r="L315" s="247" t="e">
        <f>VLOOKUP(D315,Coverag!A:H,4,FALSE)</f>
        <v>#N/A</v>
      </c>
      <c r="M315" s="527"/>
      <c r="N315" s="528"/>
      <c r="O315" s="528"/>
      <c r="P315" s="528"/>
      <c r="Q315" s="529"/>
      <c r="R315" s="529"/>
      <c r="S315" s="529"/>
      <c r="T315" s="562"/>
      <c r="U315" s="563"/>
      <c r="V315" s="531"/>
      <c r="W315" s="531"/>
      <c r="X315" s="531"/>
      <c r="Y315" s="531"/>
      <c r="Z315" s="532"/>
      <c r="AA315" s="197"/>
      <c r="AC315" s="613"/>
      <c r="AD315" s="614"/>
      <c r="AE315" s="614"/>
      <c r="AF315" s="615"/>
      <c r="AG315" s="528"/>
      <c r="AH315" s="528"/>
      <c r="AI315" s="528"/>
      <c r="AJ315" s="528"/>
      <c r="AK315" s="528"/>
      <c r="AL315" s="528"/>
      <c r="AM315" s="616"/>
      <c r="AN315" s="199"/>
    </row>
    <row r="316" spans="1:40" s="198" customFormat="1" ht="30" customHeight="1">
      <c r="A316" s="431"/>
      <c r="B316" s="200">
        <f t="shared" si="53"/>
        <v>11</v>
      </c>
      <c r="C316" s="168" t="e">
        <f>VLOOKUP(D316,Coverag!A:E,5,FALSE)</f>
        <v>#N/A</v>
      </c>
      <c r="D316" s="135"/>
      <c r="E316" s="344" t="e">
        <f>VLOOKUP(D316,Coverag!A:E,2,FALSE)</f>
        <v>#N/A</v>
      </c>
      <c r="F316" s="344" t="e">
        <f>VLOOKUP(D316,#REF!,2,FALSE)</f>
        <v>#REF!</v>
      </c>
      <c r="G316" s="345" t="e">
        <f>VLOOKUP(E316,#REF!,2,FALSE)</f>
        <v>#N/A</v>
      </c>
      <c r="H316" s="138"/>
      <c r="I316" s="174"/>
      <c r="J316" s="346" t="e">
        <f>VLOOKUP(D316,Coverag!A:E,3,FALSE)</f>
        <v>#N/A</v>
      </c>
      <c r="K316" s="344" t="e">
        <f>VLOOKUP(L316,#REF!,5,FALSE)</f>
        <v>#N/A</v>
      </c>
      <c r="L316" s="247" t="e">
        <f>VLOOKUP(D316,Coverag!A:H,4,FALSE)</f>
        <v>#N/A</v>
      </c>
      <c r="M316" s="533"/>
      <c r="N316" s="529"/>
      <c r="O316" s="529"/>
      <c r="P316" s="529"/>
      <c r="Q316" s="529"/>
      <c r="R316" s="529"/>
      <c r="S316" s="529"/>
      <c r="T316" s="564"/>
      <c r="U316" s="565"/>
      <c r="V316" s="535"/>
      <c r="W316" s="535"/>
      <c r="X316" s="535"/>
      <c r="Y316" s="535"/>
      <c r="Z316" s="536"/>
      <c r="AA316" s="197"/>
      <c r="AC316" s="617"/>
      <c r="AD316" s="618"/>
      <c r="AE316" s="618"/>
      <c r="AF316" s="619"/>
      <c r="AG316" s="529"/>
      <c r="AH316" s="529"/>
      <c r="AI316" s="529"/>
      <c r="AJ316" s="529"/>
      <c r="AK316" s="529"/>
      <c r="AL316" s="529"/>
      <c r="AM316" s="620"/>
      <c r="AN316" s="199"/>
    </row>
    <row r="317" spans="1:40" s="198" customFormat="1" ht="30" customHeight="1">
      <c r="A317" s="431"/>
      <c r="B317" s="200">
        <f t="shared" si="53"/>
        <v>11</v>
      </c>
      <c r="C317" s="168" t="e">
        <f>VLOOKUP(D317,Coverag!A:E,5,FALSE)</f>
        <v>#N/A</v>
      </c>
      <c r="D317" s="135"/>
      <c r="E317" s="344" t="e">
        <f>VLOOKUP(D317,Coverag!A:E,2,FALSE)</f>
        <v>#N/A</v>
      </c>
      <c r="F317" s="344" t="e">
        <f>VLOOKUP(D317,#REF!,2,FALSE)</f>
        <v>#REF!</v>
      </c>
      <c r="G317" s="345" t="e">
        <f>VLOOKUP(E317,#REF!,2,FALSE)</f>
        <v>#N/A</v>
      </c>
      <c r="H317" s="138"/>
      <c r="I317" s="174"/>
      <c r="J317" s="346" t="e">
        <f>VLOOKUP(D317,Coverag!A:E,3,FALSE)</f>
        <v>#N/A</v>
      </c>
      <c r="K317" s="344" t="e">
        <f>VLOOKUP(L317,#REF!,5,FALSE)</f>
        <v>#N/A</v>
      </c>
      <c r="L317" s="247" t="e">
        <f>VLOOKUP(D317,Coverag!A:H,4,FALSE)</f>
        <v>#N/A</v>
      </c>
      <c r="M317" s="533"/>
      <c r="N317" s="529"/>
      <c r="O317" s="529"/>
      <c r="P317" s="529"/>
      <c r="Q317" s="529"/>
      <c r="R317" s="529"/>
      <c r="S317" s="529"/>
      <c r="T317" s="564"/>
      <c r="U317" s="565"/>
      <c r="V317" s="535"/>
      <c r="W317" s="535"/>
      <c r="X317" s="535"/>
      <c r="Y317" s="535"/>
      <c r="Z317" s="536"/>
      <c r="AA317" s="197"/>
      <c r="AC317" s="617"/>
      <c r="AD317" s="618"/>
      <c r="AE317" s="618"/>
      <c r="AF317" s="619"/>
      <c r="AG317" s="529"/>
      <c r="AH317" s="529"/>
      <c r="AI317" s="529"/>
      <c r="AJ317" s="529"/>
      <c r="AK317" s="529"/>
      <c r="AL317" s="529"/>
      <c r="AM317" s="620"/>
      <c r="AN317" s="199"/>
    </row>
    <row r="318" spans="1:40" s="198" customFormat="1" ht="30" customHeight="1">
      <c r="A318" s="431"/>
      <c r="B318" s="200">
        <f t="shared" si="53"/>
        <v>11</v>
      </c>
      <c r="C318" s="168" t="e">
        <f>VLOOKUP(D318,Coverag!A:E,5,FALSE)</f>
        <v>#N/A</v>
      </c>
      <c r="D318" s="135"/>
      <c r="E318" s="344" t="e">
        <f>VLOOKUP(D318,Coverag!A:E,2,FALSE)</f>
        <v>#N/A</v>
      </c>
      <c r="F318" s="344" t="e">
        <f>VLOOKUP(D318,#REF!,2,FALSE)</f>
        <v>#REF!</v>
      </c>
      <c r="G318" s="345" t="e">
        <f>VLOOKUP(E318,#REF!,2,FALSE)</f>
        <v>#N/A</v>
      </c>
      <c r="H318" s="138"/>
      <c r="I318" s="174"/>
      <c r="J318" s="346" t="e">
        <f>VLOOKUP(D318,Coverag!A:E,3,FALSE)</f>
        <v>#N/A</v>
      </c>
      <c r="K318" s="344" t="e">
        <f>VLOOKUP(L318,#REF!,5,FALSE)</f>
        <v>#N/A</v>
      </c>
      <c r="L318" s="247" t="e">
        <f>VLOOKUP(D318,Coverag!A:H,4,FALSE)</f>
        <v>#N/A</v>
      </c>
      <c r="M318" s="533"/>
      <c r="N318" s="529"/>
      <c r="O318" s="529"/>
      <c r="P318" s="529"/>
      <c r="Q318" s="529"/>
      <c r="R318" s="529"/>
      <c r="S318" s="529"/>
      <c r="T318" s="564"/>
      <c r="U318" s="565"/>
      <c r="V318" s="535"/>
      <c r="W318" s="535"/>
      <c r="X318" s="535"/>
      <c r="Y318" s="535"/>
      <c r="Z318" s="536"/>
      <c r="AA318" s="197"/>
      <c r="AC318" s="617"/>
      <c r="AD318" s="618"/>
      <c r="AE318" s="618"/>
      <c r="AF318" s="619"/>
      <c r="AG318" s="529"/>
      <c r="AH318" s="529"/>
      <c r="AI318" s="529"/>
      <c r="AJ318" s="529"/>
      <c r="AK318" s="529"/>
      <c r="AL318" s="529"/>
      <c r="AM318" s="620"/>
      <c r="AN318" s="199"/>
    </row>
    <row r="319" spans="1:40" s="198" customFormat="1" ht="30" customHeight="1">
      <c r="A319" s="431"/>
      <c r="B319" s="200">
        <f t="shared" si="53"/>
        <v>11</v>
      </c>
      <c r="C319" s="168" t="e">
        <f>VLOOKUP(D319,Coverag!A:E,5,FALSE)</f>
        <v>#N/A</v>
      </c>
      <c r="D319" s="135"/>
      <c r="E319" s="344" t="e">
        <f>VLOOKUP(D319,Coverag!A:E,2,FALSE)</f>
        <v>#N/A</v>
      </c>
      <c r="F319" s="344" t="e">
        <f>VLOOKUP(D319,#REF!,2,FALSE)</f>
        <v>#REF!</v>
      </c>
      <c r="G319" s="345" t="e">
        <f>VLOOKUP(E319,#REF!,2,FALSE)</f>
        <v>#N/A</v>
      </c>
      <c r="H319" s="138"/>
      <c r="I319" s="174"/>
      <c r="J319" s="346" t="e">
        <f>VLOOKUP(D319,Coverag!A:E,3,FALSE)</f>
        <v>#N/A</v>
      </c>
      <c r="K319" s="344" t="e">
        <f>VLOOKUP(L319,#REF!,5,FALSE)</f>
        <v>#N/A</v>
      </c>
      <c r="L319" s="247" t="e">
        <f>VLOOKUP(D319,Coverag!A:H,4,FALSE)</f>
        <v>#N/A</v>
      </c>
      <c r="M319" s="533"/>
      <c r="N319" s="529"/>
      <c r="O319" s="529"/>
      <c r="P319" s="529"/>
      <c r="Q319" s="529"/>
      <c r="R319" s="529"/>
      <c r="S319" s="529"/>
      <c r="T319" s="564"/>
      <c r="U319" s="565"/>
      <c r="V319" s="535"/>
      <c r="W319" s="535"/>
      <c r="X319" s="535"/>
      <c r="Y319" s="535"/>
      <c r="Z319" s="536"/>
      <c r="AA319" s="197"/>
      <c r="AC319" s="617"/>
      <c r="AD319" s="618"/>
      <c r="AE319" s="618"/>
      <c r="AF319" s="619"/>
      <c r="AG319" s="529"/>
      <c r="AH319" s="529"/>
      <c r="AI319" s="529"/>
      <c r="AJ319" s="529"/>
      <c r="AK319" s="529"/>
      <c r="AL319" s="529"/>
      <c r="AM319" s="620"/>
      <c r="AN319" s="199"/>
    </row>
    <row r="320" spans="1:40" s="198" customFormat="1" ht="30" customHeight="1">
      <c r="A320" s="431"/>
      <c r="B320" s="200">
        <f t="shared" si="53"/>
        <v>11</v>
      </c>
      <c r="C320" s="168" t="e">
        <f>VLOOKUP(D320,Coverag!A:E,5,FALSE)</f>
        <v>#N/A</v>
      </c>
      <c r="D320" s="135"/>
      <c r="E320" s="344" t="e">
        <f>VLOOKUP(D320,Coverag!A:E,2,FALSE)</f>
        <v>#N/A</v>
      </c>
      <c r="F320" s="344" t="e">
        <f>VLOOKUP(D320,#REF!,2,FALSE)</f>
        <v>#REF!</v>
      </c>
      <c r="G320" s="345" t="e">
        <f>VLOOKUP(E320,#REF!,2,FALSE)</f>
        <v>#N/A</v>
      </c>
      <c r="H320" s="138"/>
      <c r="I320" s="174"/>
      <c r="J320" s="346" t="e">
        <f>VLOOKUP(D320,Coverag!A:E,3,FALSE)</f>
        <v>#N/A</v>
      </c>
      <c r="K320" s="344" t="e">
        <f>VLOOKUP(L320,#REF!,5,FALSE)</f>
        <v>#N/A</v>
      </c>
      <c r="L320" s="247" t="e">
        <f>VLOOKUP(D320,Coverag!A:H,4,FALSE)</f>
        <v>#N/A</v>
      </c>
      <c r="M320" s="533"/>
      <c r="N320" s="529"/>
      <c r="O320" s="529"/>
      <c r="P320" s="529"/>
      <c r="Q320" s="529"/>
      <c r="R320" s="529"/>
      <c r="S320" s="529"/>
      <c r="T320" s="564"/>
      <c r="U320" s="565"/>
      <c r="V320" s="535"/>
      <c r="W320" s="535"/>
      <c r="X320" s="535"/>
      <c r="Y320" s="535"/>
      <c r="Z320" s="536"/>
      <c r="AA320" s="197"/>
      <c r="AC320" s="617"/>
      <c r="AD320" s="618"/>
      <c r="AE320" s="618"/>
      <c r="AF320" s="619"/>
      <c r="AG320" s="529"/>
      <c r="AH320" s="529"/>
      <c r="AI320" s="529"/>
      <c r="AJ320" s="529"/>
      <c r="AK320" s="529"/>
      <c r="AL320" s="529"/>
      <c r="AM320" s="620"/>
      <c r="AN320" s="199"/>
    </row>
    <row r="321" spans="1:40" s="198" customFormat="1" ht="30" customHeight="1">
      <c r="A321" s="431"/>
      <c r="B321" s="200">
        <f t="shared" si="53"/>
        <v>11</v>
      </c>
      <c r="C321" s="168" t="e">
        <f>VLOOKUP(D321,Coverag!A:E,5,FALSE)</f>
        <v>#N/A</v>
      </c>
      <c r="D321" s="135"/>
      <c r="E321" s="344" t="e">
        <f>VLOOKUP(D321,Coverag!A:E,2,FALSE)</f>
        <v>#N/A</v>
      </c>
      <c r="F321" s="344" t="e">
        <f>VLOOKUP(D321,#REF!,2,FALSE)</f>
        <v>#REF!</v>
      </c>
      <c r="G321" s="345" t="e">
        <f>VLOOKUP(E321,#REF!,2,FALSE)</f>
        <v>#N/A</v>
      </c>
      <c r="H321" s="138"/>
      <c r="I321" s="174"/>
      <c r="J321" s="346" t="e">
        <f>VLOOKUP(D321,Coverag!A:E,3,FALSE)</f>
        <v>#N/A</v>
      </c>
      <c r="K321" s="344" t="e">
        <f>VLOOKUP(L321,#REF!,5,FALSE)</f>
        <v>#N/A</v>
      </c>
      <c r="L321" s="247" t="e">
        <f>VLOOKUP(D321,Coverag!A:H,4,FALSE)</f>
        <v>#N/A</v>
      </c>
      <c r="M321" s="533"/>
      <c r="N321" s="529"/>
      <c r="O321" s="529"/>
      <c r="P321" s="529"/>
      <c r="Q321" s="529"/>
      <c r="R321" s="529"/>
      <c r="S321" s="529"/>
      <c r="T321" s="564"/>
      <c r="U321" s="565"/>
      <c r="V321" s="535"/>
      <c r="W321" s="535"/>
      <c r="X321" s="535"/>
      <c r="Y321" s="535"/>
      <c r="Z321" s="536"/>
      <c r="AA321" s="197"/>
      <c r="AC321" s="617"/>
      <c r="AD321" s="618"/>
      <c r="AE321" s="618"/>
      <c r="AF321" s="619"/>
      <c r="AG321" s="529"/>
      <c r="AH321" s="529"/>
      <c r="AI321" s="529"/>
      <c r="AJ321" s="529"/>
      <c r="AK321" s="529"/>
      <c r="AL321" s="529"/>
      <c r="AM321" s="620"/>
      <c r="AN321" s="199"/>
    </row>
    <row r="322" spans="1:40" s="198" customFormat="1" ht="30" customHeight="1">
      <c r="A322" s="431"/>
      <c r="B322" s="200">
        <f t="shared" si="53"/>
        <v>11</v>
      </c>
      <c r="C322" s="168" t="e">
        <f>VLOOKUP(D322,Coverag!A:E,5,FALSE)</f>
        <v>#N/A</v>
      </c>
      <c r="D322" s="135"/>
      <c r="E322" s="344" t="e">
        <f>VLOOKUP(D322,Coverag!A:E,2,FALSE)</f>
        <v>#N/A</v>
      </c>
      <c r="F322" s="344" t="e">
        <f>VLOOKUP(D322,#REF!,2,FALSE)</f>
        <v>#REF!</v>
      </c>
      <c r="G322" s="345" t="e">
        <f>VLOOKUP(E322,#REF!,2,FALSE)</f>
        <v>#N/A</v>
      </c>
      <c r="H322" s="138"/>
      <c r="I322" s="174"/>
      <c r="J322" s="346" t="e">
        <f>VLOOKUP(D322,Coverag!A:E,3,FALSE)</f>
        <v>#N/A</v>
      </c>
      <c r="K322" s="344" t="e">
        <f>VLOOKUP(L322,#REF!,5,FALSE)</f>
        <v>#N/A</v>
      </c>
      <c r="L322" s="247" t="e">
        <f>VLOOKUP(D322,Coverag!A:H,4,FALSE)</f>
        <v>#N/A</v>
      </c>
      <c r="M322" s="533"/>
      <c r="N322" s="529"/>
      <c r="O322" s="529"/>
      <c r="P322" s="529"/>
      <c r="Q322" s="529"/>
      <c r="R322" s="529"/>
      <c r="S322" s="529"/>
      <c r="T322" s="564"/>
      <c r="U322" s="565"/>
      <c r="V322" s="535"/>
      <c r="W322" s="535"/>
      <c r="X322" s="535"/>
      <c r="Y322" s="535"/>
      <c r="Z322" s="536"/>
      <c r="AA322" s="197"/>
      <c r="AC322" s="617"/>
      <c r="AD322" s="618"/>
      <c r="AE322" s="618"/>
      <c r="AF322" s="619"/>
      <c r="AG322" s="529"/>
      <c r="AH322" s="529"/>
      <c r="AI322" s="529"/>
      <c r="AJ322" s="529"/>
      <c r="AK322" s="529"/>
      <c r="AL322" s="529"/>
      <c r="AM322" s="620"/>
      <c r="AN322" s="199"/>
    </row>
    <row r="323" spans="1:40" s="198" customFormat="1" ht="30" customHeight="1">
      <c r="A323" s="431"/>
      <c r="B323" s="200">
        <f t="shared" si="53"/>
        <v>11</v>
      </c>
      <c r="C323" s="168" t="e">
        <f>VLOOKUP(D323,Coverag!A:E,5,FALSE)</f>
        <v>#N/A</v>
      </c>
      <c r="D323" s="135"/>
      <c r="E323" s="344" t="e">
        <f>VLOOKUP(D323,Coverag!A:E,2,FALSE)</f>
        <v>#N/A</v>
      </c>
      <c r="F323" s="344" t="e">
        <f>VLOOKUP(D323,#REF!,2,FALSE)</f>
        <v>#REF!</v>
      </c>
      <c r="G323" s="345" t="e">
        <f>VLOOKUP(E323,#REF!,2,FALSE)</f>
        <v>#N/A</v>
      </c>
      <c r="H323" s="138"/>
      <c r="I323" s="174"/>
      <c r="J323" s="346" t="e">
        <f>VLOOKUP(D323,Coverag!A:E,3,FALSE)</f>
        <v>#N/A</v>
      </c>
      <c r="K323" s="344" t="e">
        <f>VLOOKUP(L323,#REF!,5,FALSE)</f>
        <v>#N/A</v>
      </c>
      <c r="L323" s="247" t="e">
        <f>VLOOKUP(D323,Coverag!A:H,4,FALSE)</f>
        <v>#N/A</v>
      </c>
      <c r="M323" s="533"/>
      <c r="N323" s="529"/>
      <c r="O323" s="529"/>
      <c r="P323" s="529"/>
      <c r="Q323" s="529"/>
      <c r="R323" s="529"/>
      <c r="S323" s="529"/>
      <c r="T323" s="564"/>
      <c r="U323" s="565"/>
      <c r="V323" s="535"/>
      <c r="W323" s="535"/>
      <c r="X323" s="535"/>
      <c r="Y323" s="535"/>
      <c r="Z323" s="536"/>
      <c r="AA323" s="197"/>
      <c r="AC323" s="617"/>
      <c r="AD323" s="618"/>
      <c r="AE323" s="618"/>
      <c r="AF323" s="619"/>
      <c r="AG323" s="529"/>
      <c r="AH323" s="529"/>
      <c r="AI323" s="529"/>
      <c r="AJ323" s="529"/>
      <c r="AK323" s="529"/>
      <c r="AL323" s="529"/>
      <c r="AM323" s="620"/>
      <c r="AN323" s="199"/>
    </row>
    <row r="324" spans="1:40" s="198" customFormat="1" ht="30" customHeight="1">
      <c r="A324" s="431"/>
      <c r="B324" s="200">
        <f t="shared" si="53"/>
        <v>11</v>
      </c>
      <c r="C324" s="168" t="e">
        <f>VLOOKUP(D324,Coverag!A:E,5,FALSE)</f>
        <v>#N/A</v>
      </c>
      <c r="D324" s="135"/>
      <c r="E324" s="344" t="e">
        <f>VLOOKUP(D324,Coverag!A:E,2,FALSE)</f>
        <v>#N/A</v>
      </c>
      <c r="F324" s="344" t="e">
        <f>VLOOKUP(D324,#REF!,2,FALSE)</f>
        <v>#REF!</v>
      </c>
      <c r="G324" s="345" t="e">
        <f>VLOOKUP(E324,#REF!,2,FALSE)</f>
        <v>#N/A</v>
      </c>
      <c r="H324" s="138"/>
      <c r="I324" s="174"/>
      <c r="J324" s="346" t="e">
        <f>VLOOKUP(D324,Coverag!A:E,3,FALSE)</f>
        <v>#N/A</v>
      </c>
      <c r="K324" s="344" t="e">
        <f>VLOOKUP(L324,#REF!,5,FALSE)</f>
        <v>#N/A</v>
      </c>
      <c r="L324" s="247" t="e">
        <f>VLOOKUP(D324,Coverag!A:H,4,FALSE)</f>
        <v>#N/A</v>
      </c>
      <c r="M324" s="533"/>
      <c r="N324" s="529"/>
      <c r="O324" s="529"/>
      <c r="P324" s="529"/>
      <c r="Q324" s="529"/>
      <c r="R324" s="529"/>
      <c r="S324" s="529"/>
      <c r="T324" s="564"/>
      <c r="U324" s="565"/>
      <c r="V324" s="535"/>
      <c r="W324" s="535"/>
      <c r="X324" s="535"/>
      <c r="Y324" s="535"/>
      <c r="Z324" s="536"/>
      <c r="AA324" s="197"/>
      <c r="AC324" s="617"/>
      <c r="AD324" s="618"/>
      <c r="AE324" s="618"/>
      <c r="AF324" s="619"/>
      <c r="AG324" s="529"/>
      <c r="AH324" s="529"/>
      <c r="AI324" s="529"/>
      <c r="AJ324" s="529"/>
      <c r="AK324" s="529"/>
      <c r="AL324" s="529"/>
      <c r="AM324" s="620"/>
      <c r="AN324" s="199"/>
    </row>
    <row r="325" spans="1:40" s="198" customFormat="1" ht="30" customHeight="1">
      <c r="A325" s="431"/>
      <c r="B325" s="200">
        <f t="shared" si="53"/>
        <v>11</v>
      </c>
      <c r="C325" s="168" t="e">
        <f>VLOOKUP(D325,Coverag!A:E,5,FALSE)</f>
        <v>#N/A</v>
      </c>
      <c r="D325" s="135"/>
      <c r="E325" s="344" t="e">
        <f>VLOOKUP(D325,Coverag!A:E,2,FALSE)</f>
        <v>#N/A</v>
      </c>
      <c r="F325" s="344" t="e">
        <f>VLOOKUP(D325,#REF!,2,FALSE)</f>
        <v>#REF!</v>
      </c>
      <c r="G325" s="345" t="e">
        <f>VLOOKUP(E325,#REF!,2,FALSE)</f>
        <v>#N/A</v>
      </c>
      <c r="H325" s="138"/>
      <c r="I325" s="174"/>
      <c r="J325" s="346" t="e">
        <f>VLOOKUP(D325,Coverag!A:E,3,FALSE)</f>
        <v>#N/A</v>
      </c>
      <c r="K325" s="344" t="e">
        <f>VLOOKUP(L325,#REF!,5,FALSE)</f>
        <v>#N/A</v>
      </c>
      <c r="L325" s="247" t="e">
        <f>VLOOKUP(D325,Coverag!A:H,4,FALSE)</f>
        <v>#N/A</v>
      </c>
      <c r="M325" s="533"/>
      <c r="N325" s="529"/>
      <c r="O325" s="529"/>
      <c r="P325" s="529"/>
      <c r="Q325" s="529"/>
      <c r="R325" s="529"/>
      <c r="S325" s="529"/>
      <c r="T325" s="564"/>
      <c r="U325" s="565"/>
      <c r="V325" s="535"/>
      <c r="W325" s="535"/>
      <c r="X325" s="535"/>
      <c r="Y325" s="535"/>
      <c r="Z325" s="536"/>
      <c r="AA325" s="197"/>
      <c r="AC325" s="617"/>
      <c r="AD325" s="618"/>
      <c r="AE325" s="618"/>
      <c r="AF325" s="619"/>
      <c r="AG325" s="529"/>
      <c r="AH325" s="529"/>
      <c r="AI325" s="529"/>
      <c r="AJ325" s="529"/>
      <c r="AK325" s="529"/>
      <c r="AL325" s="529"/>
      <c r="AM325" s="620"/>
      <c r="AN325" s="199"/>
    </row>
    <row r="326" spans="1:40" s="198" customFormat="1" ht="30" customHeight="1">
      <c r="A326" s="431"/>
      <c r="B326" s="200">
        <f t="shared" si="53"/>
        <v>11</v>
      </c>
      <c r="C326" s="168" t="e">
        <f>VLOOKUP(D326,Coverag!A:E,5,FALSE)</f>
        <v>#N/A</v>
      </c>
      <c r="D326" s="135"/>
      <c r="E326" s="344" t="e">
        <f>VLOOKUP(D326,Coverag!A:E,2,FALSE)</f>
        <v>#N/A</v>
      </c>
      <c r="F326" s="344" t="e">
        <f>VLOOKUP(D326,#REF!,2,FALSE)</f>
        <v>#REF!</v>
      </c>
      <c r="G326" s="345" t="e">
        <f>VLOOKUP(E326,#REF!,2,FALSE)</f>
        <v>#N/A</v>
      </c>
      <c r="H326" s="138"/>
      <c r="I326" s="174"/>
      <c r="J326" s="346" t="e">
        <f>VLOOKUP(D326,Coverag!A:E,3,FALSE)</f>
        <v>#N/A</v>
      </c>
      <c r="K326" s="344" t="e">
        <f>VLOOKUP(L326,#REF!,5,FALSE)</f>
        <v>#N/A</v>
      </c>
      <c r="L326" s="247" t="e">
        <f>VLOOKUP(D326,Coverag!A:H,4,FALSE)</f>
        <v>#N/A</v>
      </c>
      <c r="M326" s="533"/>
      <c r="N326" s="529"/>
      <c r="O326" s="529"/>
      <c r="P326" s="529"/>
      <c r="Q326" s="529"/>
      <c r="R326" s="529"/>
      <c r="S326" s="529"/>
      <c r="T326" s="564"/>
      <c r="U326" s="565"/>
      <c r="V326" s="535"/>
      <c r="W326" s="535"/>
      <c r="X326" s="535"/>
      <c r="Y326" s="535"/>
      <c r="Z326" s="536"/>
      <c r="AA326" s="197"/>
      <c r="AC326" s="617"/>
      <c r="AD326" s="618"/>
      <c r="AE326" s="618"/>
      <c r="AF326" s="619"/>
      <c r="AG326" s="529"/>
      <c r="AH326" s="529"/>
      <c r="AI326" s="529"/>
      <c r="AJ326" s="529"/>
      <c r="AK326" s="529"/>
      <c r="AL326" s="529"/>
      <c r="AM326" s="620"/>
      <c r="AN326" s="199"/>
    </row>
    <row r="327" spans="1:40" s="198" customFormat="1" ht="30" customHeight="1">
      <c r="A327" s="431"/>
      <c r="B327" s="200">
        <f t="shared" si="53"/>
        <v>11</v>
      </c>
      <c r="C327" s="168" t="e">
        <f>VLOOKUP(D327,Coverag!A:E,5,FALSE)</f>
        <v>#N/A</v>
      </c>
      <c r="D327" s="135"/>
      <c r="E327" s="344" t="e">
        <f>VLOOKUP(D327,Coverag!A:E,2,FALSE)</f>
        <v>#N/A</v>
      </c>
      <c r="F327" s="344" t="e">
        <f>VLOOKUP(D327,#REF!,2,FALSE)</f>
        <v>#REF!</v>
      </c>
      <c r="G327" s="345" t="e">
        <f>VLOOKUP(E327,#REF!,2,FALSE)</f>
        <v>#N/A</v>
      </c>
      <c r="H327" s="138"/>
      <c r="I327" s="174"/>
      <c r="J327" s="346" t="e">
        <f>VLOOKUP(D327,Coverag!A:E,3,FALSE)</f>
        <v>#N/A</v>
      </c>
      <c r="K327" s="344" t="e">
        <f>VLOOKUP(L327,#REF!,5,FALSE)</f>
        <v>#N/A</v>
      </c>
      <c r="L327" s="247" t="e">
        <f>VLOOKUP(D327,Coverag!A:H,4,FALSE)</f>
        <v>#N/A</v>
      </c>
      <c r="M327" s="533"/>
      <c r="N327" s="529"/>
      <c r="O327" s="529"/>
      <c r="P327" s="529"/>
      <c r="Q327" s="529"/>
      <c r="R327" s="529"/>
      <c r="S327" s="529"/>
      <c r="T327" s="564"/>
      <c r="U327" s="565"/>
      <c r="V327" s="535"/>
      <c r="W327" s="535"/>
      <c r="X327" s="535"/>
      <c r="Y327" s="535"/>
      <c r="Z327" s="536"/>
      <c r="AA327" s="197"/>
      <c r="AC327" s="617"/>
      <c r="AD327" s="618"/>
      <c r="AE327" s="618"/>
      <c r="AF327" s="619"/>
      <c r="AG327" s="529"/>
      <c r="AH327" s="529"/>
      <c r="AI327" s="529"/>
      <c r="AJ327" s="529"/>
      <c r="AK327" s="529"/>
      <c r="AL327" s="529"/>
      <c r="AM327" s="620"/>
      <c r="AN327" s="199"/>
    </row>
    <row r="328" spans="1:40" s="198" customFormat="1" ht="30" customHeight="1">
      <c r="A328" s="431"/>
      <c r="B328" s="200">
        <f t="shared" si="53"/>
        <v>11</v>
      </c>
      <c r="C328" s="168" t="e">
        <f>VLOOKUP(D328,Coverag!A:E,5,FALSE)</f>
        <v>#N/A</v>
      </c>
      <c r="D328" s="135"/>
      <c r="E328" s="344" t="e">
        <f>VLOOKUP(D328,Coverag!A:E,2,FALSE)</f>
        <v>#N/A</v>
      </c>
      <c r="F328" s="344" t="e">
        <f>VLOOKUP(D328,#REF!,2,FALSE)</f>
        <v>#REF!</v>
      </c>
      <c r="G328" s="345" t="e">
        <f>VLOOKUP(E328,#REF!,2,FALSE)</f>
        <v>#N/A</v>
      </c>
      <c r="H328" s="138"/>
      <c r="I328" s="174"/>
      <c r="J328" s="346" t="e">
        <f>VLOOKUP(D328,Coverag!A:E,3,FALSE)</f>
        <v>#N/A</v>
      </c>
      <c r="K328" s="344" t="e">
        <f>VLOOKUP(L328,#REF!,5,FALSE)</f>
        <v>#N/A</v>
      </c>
      <c r="L328" s="247" t="e">
        <f>VLOOKUP(D328,Coverag!A:H,4,FALSE)</f>
        <v>#N/A</v>
      </c>
      <c r="M328" s="533"/>
      <c r="N328" s="529"/>
      <c r="O328" s="529"/>
      <c r="P328" s="529"/>
      <c r="Q328" s="529"/>
      <c r="R328" s="529"/>
      <c r="S328" s="529"/>
      <c r="T328" s="564"/>
      <c r="U328" s="565"/>
      <c r="V328" s="535"/>
      <c r="W328" s="535"/>
      <c r="X328" s="535"/>
      <c r="Y328" s="535"/>
      <c r="Z328" s="536"/>
      <c r="AA328" s="197"/>
      <c r="AC328" s="617"/>
      <c r="AD328" s="618"/>
      <c r="AE328" s="618"/>
      <c r="AF328" s="619"/>
      <c r="AG328" s="529"/>
      <c r="AH328" s="529"/>
      <c r="AI328" s="529"/>
      <c r="AJ328" s="529"/>
      <c r="AK328" s="529"/>
      <c r="AL328" s="529"/>
      <c r="AM328" s="620"/>
      <c r="AN328" s="199"/>
    </row>
    <row r="329" spans="1:40" s="198" customFormat="1" ht="30" customHeight="1">
      <c r="A329" s="431"/>
      <c r="B329" s="200">
        <f t="shared" si="53"/>
        <v>11</v>
      </c>
      <c r="C329" s="168" t="e">
        <f>VLOOKUP(D329,Coverag!A:E,5,FALSE)</f>
        <v>#N/A</v>
      </c>
      <c r="D329" s="135"/>
      <c r="E329" s="344" t="e">
        <f>VLOOKUP(D329,Coverag!A:E,2,FALSE)</f>
        <v>#N/A</v>
      </c>
      <c r="F329" s="344" t="e">
        <f>VLOOKUP(D329,#REF!,2,FALSE)</f>
        <v>#REF!</v>
      </c>
      <c r="G329" s="345" t="e">
        <f>VLOOKUP(E329,#REF!,2,FALSE)</f>
        <v>#N/A</v>
      </c>
      <c r="H329" s="138"/>
      <c r="I329" s="174"/>
      <c r="J329" s="346" t="e">
        <f>VLOOKUP(D329,Coverag!A:E,3,FALSE)</f>
        <v>#N/A</v>
      </c>
      <c r="K329" s="344" t="e">
        <f>VLOOKUP(L329,#REF!,5,FALSE)</f>
        <v>#N/A</v>
      </c>
      <c r="L329" s="247" t="e">
        <f>VLOOKUP(D329,Coverag!A:H,4,FALSE)</f>
        <v>#N/A</v>
      </c>
      <c r="M329" s="533"/>
      <c r="N329" s="529"/>
      <c r="O329" s="529"/>
      <c r="P329" s="529"/>
      <c r="Q329" s="529"/>
      <c r="R329" s="529"/>
      <c r="S329" s="529"/>
      <c r="T329" s="564"/>
      <c r="U329" s="565"/>
      <c r="V329" s="535"/>
      <c r="W329" s="535"/>
      <c r="X329" s="535"/>
      <c r="Y329" s="535"/>
      <c r="Z329" s="536"/>
      <c r="AA329" s="197"/>
      <c r="AC329" s="617"/>
      <c r="AD329" s="618"/>
      <c r="AE329" s="618"/>
      <c r="AF329" s="619"/>
      <c r="AG329" s="529"/>
      <c r="AH329" s="529"/>
      <c r="AI329" s="529"/>
      <c r="AJ329" s="529"/>
      <c r="AK329" s="529"/>
      <c r="AL329" s="529"/>
      <c r="AM329" s="620"/>
      <c r="AN329" s="199"/>
    </row>
    <row r="330" spans="1:40" s="198" customFormat="1" ht="30" customHeight="1">
      <c r="A330" s="431"/>
      <c r="B330" s="200">
        <f t="shared" si="53"/>
        <v>11</v>
      </c>
      <c r="C330" s="168" t="e">
        <f>VLOOKUP(D330,Coverag!A:E,5,FALSE)</f>
        <v>#N/A</v>
      </c>
      <c r="D330" s="135"/>
      <c r="E330" s="344" t="e">
        <f>VLOOKUP(D330,Coverag!A:E,2,FALSE)</f>
        <v>#N/A</v>
      </c>
      <c r="F330" s="344" t="e">
        <f>VLOOKUP(D330,#REF!,2,FALSE)</f>
        <v>#REF!</v>
      </c>
      <c r="G330" s="345" t="e">
        <f>VLOOKUP(E330,#REF!,2,FALSE)</f>
        <v>#N/A</v>
      </c>
      <c r="H330" s="138"/>
      <c r="I330" s="174"/>
      <c r="J330" s="346" t="e">
        <f>VLOOKUP(D330,Coverag!A:E,3,FALSE)</f>
        <v>#N/A</v>
      </c>
      <c r="K330" s="344" t="e">
        <f>VLOOKUP(L330,#REF!,5,FALSE)</f>
        <v>#N/A</v>
      </c>
      <c r="L330" s="247" t="e">
        <f>VLOOKUP(D330,Coverag!A:H,4,FALSE)</f>
        <v>#N/A</v>
      </c>
      <c r="M330" s="533"/>
      <c r="N330" s="529"/>
      <c r="O330" s="529"/>
      <c r="P330" s="529"/>
      <c r="Q330" s="529"/>
      <c r="R330" s="529"/>
      <c r="S330" s="529"/>
      <c r="T330" s="564"/>
      <c r="U330" s="565"/>
      <c r="V330" s="535"/>
      <c r="W330" s="535"/>
      <c r="X330" s="535"/>
      <c r="Y330" s="535"/>
      <c r="Z330" s="536"/>
      <c r="AA330" s="197"/>
      <c r="AC330" s="617"/>
      <c r="AD330" s="618"/>
      <c r="AE330" s="618"/>
      <c r="AF330" s="619"/>
      <c r="AG330" s="529"/>
      <c r="AH330" s="529"/>
      <c r="AI330" s="529"/>
      <c r="AJ330" s="529"/>
      <c r="AK330" s="529"/>
      <c r="AL330" s="529"/>
      <c r="AM330" s="620"/>
      <c r="AN330" s="199"/>
    </row>
    <row r="331" spans="1:40" s="198" customFormat="1" ht="30" customHeight="1">
      <c r="A331" s="431"/>
      <c r="B331" s="200">
        <f t="shared" si="53"/>
        <v>11</v>
      </c>
      <c r="C331" s="168" t="e">
        <f>VLOOKUP(D331,Coverag!A:E,5,FALSE)</f>
        <v>#N/A</v>
      </c>
      <c r="D331" s="135"/>
      <c r="E331" s="344" t="e">
        <f>VLOOKUP(D331,Coverag!A:E,2,FALSE)</f>
        <v>#N/A</v>
      </c>
      <c r="F331" s="344" t="e">
        <f>VLOOKUP(D331,#REF!,2,FALSE)</f>
        <v>#REF!</v>
      </c>
      <c r="G331" s="345" t="e">
        <f>VLOOKUP(E331,#REF!,2,FALSE)</f>
        <v>#N/A</v>
      </c>
      <c r="H331" s="138"/>
      <c r="I331" s="174"/>
      <c r="J331" s="346" t="e">
        <f>VLOOKUP(D331,Coverag!A:E,3,FALSE)</f>
        <v>#N/A</v>
      </c>
      <c r="K331" s="344" t="e">
        <f>VLOOKUP(L331,#REF!,5,FALSE)</f>
        <v>#N/A</v>
      </c>
      <c r="L331" s="247" t="e">
        <f>VLOOKUP(D331,Coverag!A:H,4,FALSE)</f>
        <v>#N/A</v>
      </c>
      <c r="M331" s="533"/>
      <c r="N331" s="529"/>
      <c r="O331" s="529"/>
      <c r="P331" s="529"/>
      <c r="Q331" s="529"/>
      <c r="R331" s="529"/>
      <c r="S331" s="529"/>
      <c r="T331" s="564"/>
      <c r="U331" s="565"/>
      <c r="V331" s="535"/>
      <c r="W331" s="535"/>
      <c r="X331" s="535"/>
      <c r="Y331" s="535"/>
      <c r="Z331" s="536"/>
      <c r="AA331" s="197"/>
      <c r="AC331" s="617"/>
      <c r="AD331" s="618"/>
      <c r="AE331" s="618"/>
      <c r="AF331" s="619"/>
      <c r="AG331" s="529"/>
      <c r="AH331" s="529"/>
      <c r="AI331" s="529"/>
      <c r="AJ331" s="529"/>
      <c r="AK331" s="529"/>
      <c r="AL331" s="529"/>
      <c r="AM331" s="620"/>
      <c r="AN331" s="199"/>
    </row>
    <row r="332" spans="1:40" s="198" customFormat="1" ht="30" customHeight="1" thickBot="1">
      <c r="A332" s="431"/>
      <c r="B332" s="201">
        <f t="shared" si="53"/>
        <v>11</v>
      </c>
      <c r="C332" s="180" t="e">
        <f>VLOOKUP(D332,Coverag!A:E,5,FALSE)</f>
        <v>#N/A</v>
      </c>
      <c r="D332" s="183"/>
      <c r="E332" s="347" t="e">
        <f>VLOOKUP(D332,Coverag!A:E,2,FALSE)</f>
        <v>#N/A</v>
      </c>
      <c r="F332" s="347" t="e">
        <f>VLOOKUP(D332,#REF!,2,FALSE)</f>
        <v>#REF!</v>
      </c>
      <c r="G332" s="348" t="e">
        <f>VLOOKUP(E332,#REF!,2,FALSE)</f>
        <v>#N/A</v>
      </c>
      <c r="H332" s="181"/>
      <c r="I332" s="182"/>
      <c r="J332" s="382" t="e">
        <f>VLOOKUP(D332,Coverag!A:E,3,FALSE)</f>
        <v>#N/A</v>
      </c>
      <c r="K332" s="347" t="e">
        <f>VLOOKUP(L332,#REF!,5,FALSE)</f>
        <v>#N/A</v>
      </c>
      <c r="L332" s="247" t="e">
        <f>VLOOKUP(D332,Coverag!A:H,4,FALSE)</f>
        <v>#N/A</v>
      </c>
      <c r="M332" s="537"/>
      <c r="N332" s="538"/>
      <c r="O332" s="538"/>
      <c r="P332" s="538"/>
      <c r="Q332" s="529"/>
      <c r="R332" s="529"/>
      <c r="S332" s="529"/>
      <c r="T332" s="566"/>
      <c r="U332" s="567"/>
      <c r="V332" s="540"/>
      <c r="W332" s="540"/>
      <c r="X332" s="540"/>
      <c r="Y332" s="540"/>
      <c r="Z332" s="541"/>
      <c r="AA332" s="197"/>
      <c r="AC332" s="621"/>
      <c r="AD332" s="622"/>
      <c r="AE332" s="622"/>
      <c r="AF332" s="623"/>
      <c r="AG332" s="538"/>
      <c r="AH332" s="538"/>
      <c r="AI332" s="538"/>
      <c r="AJ332" s="538"/>
      <c r="AK332" s="538"/>
      <c r="AL332" s="538"/>
      <c r="AM332" s="624"/>
      <c r="AN332" s="199"/>
    </row>
    <row r="333" spans="1:40" s="208" customFormat="1" ht="30" customHeight="1" thickTop="1" thickBot="1">
      <c r="A333" s="431"/>
      <c r="B333" s="202">
        <f t="shared" si="53"/>
        <v>11</v>
      </c>
      <c r="C333" s="184"/>
      <c r="D333" s="368" t="s">
        <v>12</v>
      </c>
      <c r="E333" s="368"/>
      <c r="F333" s="368"/>
      <c r="G333" s="369"/>
      <c r="H333" s="203">
        <f>SUM(H315:H332)</f>
        <v>0</v>
      </c>
      <c r="I333" s="204">
        <f>SUM(I315:I332)</f>
        <v>0</v>
      </c>
      <c r="J333" s="370"/>
      <c r="K333" s="371"/>
      <c r="L333" s="205"/>
      <c r="M333" s="203">
        <f>SUM(M315:M332)</f>
        <v>0</v>
      </c>
      <c r="N333" s="206">
        <f>SUM(N315:N332)</f>
        <v>0</v>
      </c>
      <c r="O333" s="206">
        <f>SUM(O315:O332)</f>
        <v>0</v>
      </c>
      <c r="P333" s="206">
        <f>SUM(P315:P332)</f>
        <v>0</v>
      </c>
      <c r="Q333" s="206">
        <f t="shared" ref="Q333:T333" si="54">SUM(Q315:Q332)</f>
        <v>0</v>
      </c>
      <c r="R333" s="206">
        <f t="shared" si="54"/>
        <v>0</v>
      </c>
      <c r="S333" s="206">
        <f t="shared" si="54"/>
        <v>0</v>
      </c>
      <c r="T333" s="206">
        <f t="shared" si="54"/>
        <v>0</v>
      </c>
      <c r="U333" s="374"/>
      <c r="V333" s="375"/>
      <c r="W333" s="375"/>
      <c r="X333" s="375"/>
      <c r="Y333" s="375"/>
      <c r="Z333" s="376"/>
      <c r="AA333" s="207"/>
      <c r="AC333" s="273"/>
      <c r="AD333" s="274"/>
      <c r="AE333" s="275"/>
      <c r="AF333" s="276">
        <f t="shared" ref="AF333:AM333" si="55">SUM(AF315:AF332)</f>
        <v>0</v>
      </c>
      <c r="AG333" s="276">
        <f t="shared" si="55"/>
        <v>0</v>
      </c>
      <c r="AH333" s="276">
        <f t="shared" si="55"/>
        <v>0</v>
      </c>
      <c r="AI333" s="276">
        <f t="shared" si="55"/>
        <v>0</v>
      </c>
      <c r="AJ333" s="276">
        <f t="shared" si="55"/>
        <v>0</v>
      </c>
      <c r="AK333" s="276">
        <f t="shared" si="55"/>
        <v>0</v>
      </c>
      <c r="AL333" s="276">
        <f t="shared" si="55"/>
        <v>0</v>
      </c>
      <c r="AM333" s="277">
        <f t="shared" si="55"/>
        <v>0</v>
      </c>
      <c r="AN333" s="209"/>
    </row>
    <row r="334" spans="1:40" s="160" customFormat="1" ht="30" customHeight="1" thickTop="1" thickBot="1">
      <c r="A334" s="431"/>
      <c r="B334" s="210">
        <f t="shared" si="53"/>
        <v>11</v>
      </c>
      <c r="C334" s="189"/>
      <c r="D334" s="190"/>
      <c r="E334" s="190"/>
      <c r="F334" s="190"/>
      <c r="G334" s="190"/>
      <c r="H334" s="190"/>
      <c r="I334" s="190"/>
      <c r="J334" s="38"/>
      <c r="K334" s="38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349"/>
      <c r="Z334" s="349"/>
      <c r="AA334" s="159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161"/>
    </row>
    <row r="335" spans="1:40" s="160" customFormat="1" ht="30" customHeight="1" thickTop="1" thickBot="1">
      <c r="A335" s="431"/>
      <c r="B335" s="192">
        <f t="shared" si="53"/>
        <v>11</v>
      </c>
      <c r="C335" s="334" t="s">
        <v>11</v>
      </c>
      <c r="D335" s="335"/>
      <c r="E335" s="335"/>
      <c r="F335" s="335"/>
      <c r="G335" s="335"/>
      <c r="H335" s="335"/>
      <c r="I335" s="335"/>
      <c r="J335" s="335"/>
      <c r="K335" s="335"/>
      <c r="L335" s="335"/>
      <c r="M335" s="335"/>
      <c r="N335" s="335"/>
      <c r="O335" s="350" t="s">
        <v>10</v>
      </c>
      <c r="P335" s="351"/>
      <c r="Q335" s="351"/>
      <c r="R335" s="351"/>
      <c r="S335" s="351"/>
      <c r="T335" s="352"/>
      <c r="U335" s="350" t="s">
        <v>667</v>
      </c>
      <c r="V335" s="351"/>
      <c r="W335" s="351"/>
      <c r="X335" s="351"/>
      <c r="Y335" s="351"/>
      <c r="Z335" s="352"/>
      <c r="AA335" s="159"/>
      <c r="AC335" s="589" t="s">
        <v>39</v>
      </c>
      <c r="AD335" s="590"/>
      <c r="AE335" s="590"/>
      <c r="AF335" s="590"/>
      <c r="AG335" s="590"/>
      <c r="AH335" s="590"/>
      <c r="AI335" s="590"/>
      <c r="AJ335" s="590"/>
      <c r="AK335" s="590"/>
      <c r="AL335" s="590"/>
      <c r="AM335" s="591"/>
      <c r="AN335" s="161"/>
    </row>
    <row r="336" spans="1:40" s="160" customFormat="1" ht="30" customHeight="1" thickTop="1">
      <c r="A336" s="431"/>
      <c r="B336" s="193">
        <f t="shared" si="53"/>
        <v>11</v>
      </c>
      <c r="C336" s="542"/>
      <c r="D336" s="542"/>
      <c r="E336" s="542"/>
      <c r="F336" s="542"/>
      <c r="G336" s="542"/>
      <c r="H336" s="542"/>
      <c r="I336" s="542"/>
      <c r="J336" s="542"/>
      <c r="K336" s="542"/>
      <c r="L336" s="542"/>
      <c r="M336" s="542"/>
      <c r="N336" s="542"/>
      <c r="O336" s="543"/>
      <c r="P336" s="544"/>
      <c r="Q336" s="544"/>
      <c r="R336" s="544"/>
      <c r="S336" s="544"/>
      <c r="T336" s="545"/>
      <c r="U336" s="546"/>
      <c r="V336" s="547"/>
      <c r="W336" s="547"/>
      <c r="X336" s="547"/>
      <c r="Y336" s="547"/>
      <c r="Z336" s="548"/>
      <c r="AA336" s="159"/>
      <c r="AC336" s="592"/>
      <c r="AD336" s="593"/>
      <c r="AE336" s="593"/>
      <c r="AF336" s="593"/>
      <c r="AG336" s="593"/>
      <c r="AH336" s="593"/>
      <c r="AI336" s="593"/>
      <c r="AJ336" s="593"/>
      <c r="AK336" s="593"/>
      <c r="AL336" s="593"/>
      <c r="AM336" s="594"/>
      <c r="AN336" s="161"/>
    </row>
    <row r="337" spans="1:40" s="160" customFormat="1" ht="30" customHeight="1">
      <c r="A337" s="431"/>
      <c r="B337" s="194">
        <f t="shared" si="53"/>
        <v>11</v>
      </c>
      <c r="C337" s="549"/>
      <c r="D337" s="549"/>
      <c r="E337" s="549"/>
      <c r="F337" s="549"/>
      <c r="G337" s="549"/>
      <c r="H337" s="549"/>
      <c r="I337" s="549"/>
      <c r="J337" s="549"/>
      <c r="K337" s="549"/>
      <c r="L337" s="549"/>
      <c r="M337" s="549"/>
      <c r="N337" s="549"/>
      <c r="O337" s="550"/>
      <c r="P337" s="551"/>
      <c r="Q337" s="551"/>
      <c r="R337" s="551"/>
      <c r="S337" s="551"/>
      <c r="T337" s="552"/>
      <c r="U337" s="553"/>
      <c r="V337" s="551"/>
      <c r="W337" s="551"/>
      <c r="X337" s="551"/>
      <c r="Y337" s="551"/>
      <c r="Z337" s="552"/>
      <c r="AA337" s="159"/>
      <c r="AC337" s="592"/>
      <c r="AD337" s="593"/>
      <c r="AE337" s="593"/>
      <c r="AF337" s="593"/>
      <c r="AG337" s="593"/>
      <c r="AH337" s="593"/>
      <c r="AI337" s="593"/>
      <c r="AJ337" s="593"/>
      <c r="AK337" s="593"/>
      <c r="AL337" s="593"/>
      <c r="AM337" s="594"/>
      <c r="AN337" s="161"/>
    </row>
    <row r="338" spans="1:40" s="160" customFormat="1" ht="30" customHeight="1">
      <c r="A338" s="431"/>
      <c r="B338" s="194">
        <f t="shared" si="53"/>
        <v>11</v>
      </c>
      <c r="C338" s="549"/>
      <c r="D338" s="549"/>
      <c r="E338" s="549"/>
      <c r="F338" s="549"/>
      <c r="G338" s="549"/>
      <c r="H338" s="549"/>
      <c r="I338" s="549"/>
      <c r="J338" s="549"/>
      <c r="K338" s="549"/>
      <c r="L338" s="549"/>
      <c r="M338" s="549"/>
      <c r="N338" s="549"/>
      <c r="O338" s="550"/>
      <c r="P338" s="551"/>
      <c r="Q338" s="551"/>
      <c r="R338" s="551"/>
      <c r="S338" s="551"/>
      <c r="T338" s="552"/>
      <c r="U338" s="553"/>
      <c r="V338" s="551"/>
      <c r="W338" s="551"/>
      <c r="X338" s="551"/>
      <c r="Y338" s="551"/>
      <c r="Z338" s="552"/>
      <c r="AA338" s="159"/>
      <c r="AC338" s="592"/>
      <c r="AD338" s="593"/>
      <c r="AE338" s="593"/>
      <c r="AF338" s="593"/>
      <c r="AG338" s="593"/>
      <c r="AH338" s="593"/>
      <c r="AI338" s="593"/>
      <c r="AJ338" s="593"/>
      <c r="AK338" s="593"/>
      <c r="AL338" s="593"/>
      <c r="AM338" s="594"/>
      <c r="AN338" s="161"/>
    </row>
    <row r="339" spans="1:40" s="160" customFormat="1" ht="30" customHeight="1" thickBot="1">
      <c r="A339" s="431"/>
      <c r="B339" s="195">
        <f t="shared" si="53"/>
        <v>11</v>
      </c>
      <c r="C339" s="554"/>
      <c r="D339" s="554"/>
      <c r="E339" s="554"/>
      <c r="F339" s="554"/>
      <c r="G339" s="554"/>
      <c r="H339" s="554"/>
      <c r="I339" s="554"/>
      <c r="J339" s="554"/>
      <c r="K339" s="554"/>
      <c r="L339" s="554"/>
      <c r="M339" s="554"/>
      <c r="N339" s="554"/>
      <c r="O339" s="555"/>
      <c r="P339" s="556"/>
      <c r="Q339" s="556"/>
      <c r="R339" s="556"/>
      <c r="S339" s="556"/>
      <c r="T339" s="557"/>
      <c r="U339" s="558"/>
      <c r="V339" s="556"/>
      <c r="W339" s="556"/>
      <c r="X339" s="556"/>
      <c r="Y339" s="556"/>
      <c r="Z339" s="557"/>
      <c r="AA339" s="159"/>
      <c r="AC339" s="592"/>
      <c r="AD339" s="593"/>
      <c r="AE339" s="593"/>
      <c r="AF339" s="593"/>
      <c r="AG339" s="593"/>
      <c r="AH339" s="593"/>
      <c r="AI339" s="593"/>
      <c r="AJ339" s="593"/>
      <c r="AK339" s="593"/>
      <c r="AL339" s="593"/>
      <c r="AM339" s="594"/>
      <c r="AN339" s="161"/>
    </row>
    <row r="340" spans="1:40" s="2" customFormat="1" ht="30" customHeight="1" thickTop="1" thickBot="1">
      <c r="A340" s="431"/>
      <c r="B340" s="124">
        <f t="shared" si="53"/>
        <v>11</v>
      </c>
      <c r="C340" s="336" t="s">
        <v>8</v>
      </c>
      <c r="D340" s="337"/>
      <c r="E340" s="337"/>
      <c r="F340" s="337"/>
      <c r="G340" s="353" t="str">
        <f>+F$3</f>
        <v>amr mostafa</v>
      </c>
      <c r="H340" s="354"/>
      <c r="I340" s="354"/>
      <c r="J340" s="354"/>
      <c r="K340" s="354"/>
      <c r="L340" s="354"/>
      <c r="M340" s="354"/>
      <c r="N340" s="355"/>
      <c r="O340" s="356" t="s">
        <v>7</v>
      </c>
      <c r="P340" s="357"/>
      <c r="Q340" s="357"/>
      <c r="R340" s="357"/>
      <c r="S340" s="358"/>
      <c r="T340" s="353" t="str">
        <f>+O$3</f>
        <v>wael</v>
      </c>
      <c r="U340" s="354"/>
      <c r="V340" s="354"/>
      <c r="W340" s="354"/>
      <c r="X340" s="354"/>
      <c r="Y340" s="354"/>
      <c r="Z340" s="354"/>
      <c r="AA340" s="3"/>
      <c r="AC340" s="592"/>
      <c r="AD340" s="593"/>
      <c r="AE340" s="593"/>
      <c r="AF340" s="593"/>
      <c r="AG340" s="593"/>
      <c r="AH340" s="593"/>
      <c r="AI340" s="593"/>
      <c r="AJ340" s="593"/>
      <c r="AK340" s="593"/>
      <c r="AL340" s="593"/>
      <c r="AM340" s="594"/>
      <c r="AN340" s="21"/>
    </row>
    <row r="341" spans="1:40" s="2" customFormat="1" ht="30" customHeight="1" thickTop="1" thickBot="1">
      <c r="A341" s="432"/>
      <c r="B341" s="24">
        <f t="shared" si="53"/>
        <v>11</v>
      </c>
      <c r="C341" s="338" t="s">
        <v>6</v>
      </c>
      <c r="D341" s="339"/>
      <c r="E341" s="339"/>
      <c r="F341" s="340"/>
      <c r="G341" s="379" t="str">
        <f>F$3</f>
        <v>amr mostafa</v>
      </c>
      <c r="H341" s="380"/>
      <c r="I341" s="380"/>
      <c r="J341" s="380"/>
      <c r="K341" s="380"/>
      <c r="L341" s="380"/>
      <c r="M341" s="380"/>
      <c r="N341" s="381"/>
      <c r="O341" s="359" t="s">
        <v>6</v>
      </c>
      <c r="P341" s="359"/>
      <c r="Q341" s="360" t="str">
        <f>+O$3</f>
        <v>wael</v>
      </c>
      <c r="R341" s="361"/>
      <c r="S341" s="361"/>
      <c r="T341" s="362"/>
      <c r="U341" s="362"/>
      <c r="V341" s="125" t="s">
        <v>5</v>
      </c>
      <c r="W341" s="125">
        <f>+B314</f>
        <v>11</v>
      </c>
      <c r="X341" s="125">
        <f>+F$2</f>
        <v>9</v>
      </c>
      <c r="Y341" s="363">
        <f>+J$2</f>
        <v>2015</v>
      </c>
      <c r="Z341" s="364"/>
      <c r="AA341" s="3"/>
      <c r="AC341" s="595"/>
      <c r="AD341" s="596"/>
      <c r="AE341" s="596"/>
      <c r="AF341" s="596"/>
      <c r="AG341" s="596"/>
      <c r="AH341" s="596"/>
      <c r="AI341" s="596"/>
      <c r="AJ341" s="596"/>
      <c r="AK341" s="596"/>
      <c r="AL341" s="596"/>
      <c r="AM341" s="597"/>
      <c r="AN341" s="21"/>
    </row>
    <row r="342" spans="1:40" s="2" customFormat="1" ht="30" customHeight="1" thickTop="1" thickBot="1">
      <c r="A342" s="431">
        <v>12</v>
      </c>
      <c r="B342" s="242"/>
      <c r="C342" s="242"/>
      <c r="D342" s="255"/>
      <c r="E342" s="255"/>
      <c r="F342" s="256"/>
      <c r="G342" s="256"/>
      <c r="H342" s="256"/>
      <c r="I342" s="256"/>
      <c r="J342" s="256"/>
      <c r="K342" s="256"/>
      <c r="L342" s="256"/>
      <c r="M342" s="256"/>
      <c r="N342" s="256"/>
      <c r="O342" s="256"/>
      <c r="P342" s="256"/>
      <c r="Q342" s="257"/>
      <c r="R342" s="258"/>
      <c r="S342" s="259"/>
      <c r="T342" s="260"/>
      <c r="U342" s="259"/>
      <c r="V342" s="254" t="s">
        <v>24</v>
      </c>
      <c r="W342" s="254" t="s">
        <v>19</v>
      </c>
      <c r="X342" s="254" t="s">
        <v>20</v>
      </c>
      <c r="Y342" s="254" t="s">
        <v>22</v>
      </c>
      <c r="Z342" s="254" t="s">
        <v>21</v>
      </c>
      <c r="AA342" s="3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21"/>
    </row>
    <row r="343" spans="1:40" s="2" customFormat="1" ht="30" customHeight="1" thickBot="1">
      <c r="A343" s="431"/>
      <c r="B343" s="241">
        <v>12</v>
      </c>
      <c r="C343" s="12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25" t="s">
        <v>27</v>
      </c>
      <c r="V343" s="16"/>
      <c r="W343" s="17"/>
      <c r="X343" s="17"/>
      <c r="Y343" s="17"/>
      <c r="Z343" s="18"/>
      <c r="AA343" s="3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21"/>
    </row>
    <row r="344" spans="1:40" s="163" customFormat="1" ht="30" customHeight="1" thickTop="1" thickBot="1">
      <c r="A344" s="431"/>
      <c r="B344" s="243">
        <v>12</v>
      </c>
      <c r="C344" s="142" t="s">
        <v>16</v>
      </c>
      <c r="D344" s="143" t="s">
        <v>4</v>
      </c>
      <c r="E344" s="341" t="s">
        <v>15</v>
      </c>
      <c r="F344" s="341"/>
      <c r="G344" s="342"/>
      <c r="H344" s="144" t="s">
        <v>663</v>
      </c>
      <c r="I344" s="145" t="s">
        <v>662</v>
      </c>
      <c r="J344" s="343" t="s">
        <v>14</v>
      </c>
      <c r="K344" s="341"/>
      <c r="L344" s="146" t="s">
        <v>28</v>
      </c>
      <c r="M344" s="147" t="str">
        <f t="shared" ref="M344:U344" si="56">M14</f>
        <v>Trendo</v>
      </c>
      <c r="N344" s="148" t="str">
        <f t="shared" si="56"/>
        <v>P50</v>
      </c>
      <c r="O344" s="148" t="str">
        <f t="shared" si="56"/>
        <v>P100</v>
      </c>
      <c r="P344" s="148" t="str">
        <f t="shared" si="56"/>
        <v>PROS</v>
      </c>
      <c r="Q344" s="158" t="str">
        <f t="shared" si="56"/>
        <v>AVO</v>
      </c>
      <c r="R344" s="158" t="str">
        <f t="shared" si="56"/>
        <v>ASPA</v>
      </c>
      <c r="S344" s="158" t="str">
        <f t="shared" si="56"/>
        <v>VAIL</v>
      </c>
      <c r="T344" s="158" t="str">
        <f t="shared" si="56"/>
        <v>STAZO</v>
      </c>
      <c r="U344" s="377" t="str">
        <f t="shared" si="56"/>
        <v>COMMENT</v>
      </c>
      <c r="V344" s="378"/>
      <c r="W344" s="378"/>
      <c r="X344" s="378"/>
      <c r="Y344" s="378"/>
      <c r="Z344" s="378"/>
      <c r="AA344" s="162"/>
      <c r="AC344" s="271" t="s">
        <v>656</v>
      </c>
      <c r="AD344" s="271" t="s">
        <v>36</v>
      </c>
      <c r="AE344" s="271" t="s">
        <v>37</v>
      </c>
      <c r="AF344" s="149" t="str">
        <f t="shared" ref="AF344:AM344" si="57">M344</f>
        <v>Trendo</v>
      </c>
      <c r="AG344" s="148" t="str">
        <f t="shared" si="57"/>
        <v>P50</v>
      </c>
      <c r="AH344" s="148" t="str">
        <f t="shared" si="57"/>
        <v>P100</v>
      </c>
      <c r="AI344" s="148" t="str">
        <f t="shared" si="57"/>
        <v>PROS</v>
      </c>
      <c r="AJ344" s="148" t="str">
        <f t="shared" si="57"/>
        <v>AVO</v>
      </c>
      <c r="AK344" s="148" t="str">
        <f t="shared" si="57"/>
        <v>ASPA</v>
      </c>
      <c r="AL344" s="148" t="str">
        <f t="shared" si="57"/>
        <v>VAIL</v>
      </c>
      <c r="AM344" s="278" t="str">
        <f t="shared" si="57"/>
        <v>STAZO</v>
      </c>
      <c r="AN344" s="164"/>
    </row>
    <row r="345" spans="1:40" s="198" customFormat="1" ht="30" customHeight="1" thickTop="1">
      <c r="A345" s="431"/>
      <c r="B345" s="196">
        <f t="shared" ref="B345:B371" si="58">+B344</f>
        <v>12</v>
      </c>
      <c r="C345" s="134" t="e">
        <f>VLOOKUP(D345,Coverag!A:E,5,FALSE)</f>
        <v>#N/A</v>
      </c>
      <c r="D345" s="173"/>
      <c r="E345" s="372" t="e">
        <f>VLOOKUP(D345,Coverag!A:E,2,FALSE)</f>
        <v>#N/A</v>
      </c>
      <c r="F345" s="372" t="e">
        <f>VLOOKUP(D345,#REF!,2,FALSE)</f>
        <v>#REF!</v>
      </c>
      <c r="G345" s="373" t="e">
        <f>VLOOKUP(E345,#REF!,2,FALSE)</f>
        <v>#N/A</v>
      </c>
      <c r="H345" s="136"/>
      <c r="I345" s="137"/>
      <c r="J345" s="383" t="e">
        <f>VLOOKUP(D345,Coverag!A:E,3,FALSE)</f>
        <v>#N/A</v>
      </c>
      <c r="K345" s="372" t="e">
        <f>VLOOKUP(L345,#REF!,5,FALSE)</f>
        <v>#N/A</v>
      </c>
      <c r="L345" s="262" t="e">
        <f>VLOOKUP(D345,Coverag!A:H,4,FALSE)</f>
        <v>#N/A</v>
      </c>
      <c r="M345" s="527"/>
      <c r="N345" s="528"/>
      <c r="O345" s="528"/>
      <c r="P345" s="528"/>
      <c r="Q345" s="529"/>
      <c r="R345" s="529"/>
      <c r="S345" s="529"/>
      <c r="T345" s="562"/>
      <c r="U345" s="563"/>
      <c r="V345" s="531"/>
      <c r="W345" s="531"/>
      <c r="X345" s="531"/>
      <c r="Y345" s="531"/>
      <c r="Z345" s="532"/>
      <c r="AA345" s="197"/>
      <c r="AC345" s="613"/>
      <c r="AD345" s="614"/>
      <c r="AE345" s="614"/>
      <c r="AF345" s="615"/>
      <c r="AG345" s="528"/>
      <c r="AH345" s="528"/>
      <c r="AI345" s="528"/>
      <c r="AJ345" s="528"/>
      <c r="AK345" s="528"/>
      <c r="AL345" s="528"/>
      <c r="AM345" s="616"/>
      <c r="AN345" s="199"/>
    </row>
    <row r="346" spans="1:40" s="198" customFormat="1" ht="30" customHeight="1">
      <c r="A346" s="431"/>
      <c r="B346" s="200">
        <f t="shared" si="58"/>
        <v>12</v>
      </c>
      <c r="C346" s="168" t="e">
        <f>VLOOKUP(D346,Coverag!A:E,5,FALSE)</f>
        <v>#N/A</v>
      </c>
      <c r="D346" s="135"/>
      <c r="E346" s="344" t="e">
        <f>VLOOKUP(D346,Coverag!A:E,2,FALSE)</f>
        <v>#N/A</v>
      </c>
      <c r="F346" s="344" t="e">
        <f>VLOOKUP(D346,#REF!,2,FALSE)</f>
        <v>#REF!</v>
      </c>
      <c r="G346" s="345" t="e">
        <f>VLOOKUP(E346,#REF!,2,FALSE)</f>
        <v>#N/A</v>
      </c>
      <c r="H346" s="138"/>
      <c r="I346" s="174"/>
      <c r="J346" s="346" t="e">
        <f>VLOOKUP(D346,Coverag!A:E,3,FALSE)</f>
        <v>#N/A</v>
      </c>
      <c r="K346" s="344" t="e">
        <f>VLOOKUP(L346,#REF!,5,FALSE)</f>
        <v>#N/A</v>
      </c>
      <c r="L346" s="262" t="e">
        <f>VLOOKUP(D346,Coverag!A:H,4,FALSE)</f>
        <v>#N/A</v>
      </c>
      <c r="M346" s="533"/>
      <c r="N346" s="529"/>
      <c r="O346" s="529"/>
      <c r="P346" s="529"/>
      <c r="Q346" s="529"/>
      <c r="R346" s="529"/>
      <c r="S346" s="529"/>
      <c r="T346" s="564"/>
      <c r="U346" s="565"/>
      <c r="V346" s="535"/>
      <c r="W346" s="535"/>
      <c r="X346" s="535"/>
      <c r="Y346" s="535"/>
      <c r="Z346" s="536"/>
      <c r="AA346" s="197"/>
      <c r="AC346" s="617"/>
      <c r="AD346" s="618"/>
      <c r="AE346" s="618"/>
      <c r="AF346" s="619"/>
      <c r="AG346" s="529"/>
      <c r="AH346" s="529"/>
      <c r="AI346" s="529"/>
      <c r="AJ346" s="529"/>
      <c r="AK346" s="529"/>
      <c r="AL346" s="529"/>
      <c r="AM346" s="620"/>
      <c r="AN346" s="199"/>
    </row>
    <row r="347" spans="1:40" s="198" customFormat="1" ht="30" customHeight="1">
      <c r="A347" s="431"/>
      <c r="B347" s="200">
        <f t="shared" si="58"/>
        <v>12</v>
      </c>
      <c r="C347" s="168" t="e">
        <f>VLOOKUP(D347,Coverag!A:E,5,FALSE)</f>
        <v>#N/A</v>
      </c>
      <c r="D347" s="135"/>
      <c r="E347" s="344" t="e">
        <f>VLOOKUP(D347,Coverag!A:E,2,FALSE)</f>
        <v>#N/A</v>
      </c>
      <c r="F347" s="344" t="e">
        <f>VLOOKUP(D347,#REF!,2,FALSE)</f>
        <v>#REF!</v>
      </c>
      <c r="G347" s="345" t="e">
        <f>VLOOKUP(E347,#REF!,2,FALSE)</f>
        <v>#N/A</v>
      </c>
      <c r="H347" s="138"/>
      <c r="I347" s="174"/>
      <c r="J347" s="346" t="e">
        <f>VLOOKUP(D347,Coverag!A:E,3,FALSE)</f>
        <v>#N/A</v>
      </c>
      <c r="K347" s="344" t="e">
        <f>VLOOKUP(L347,#REF!,5,FALSE)</f>
        <v>#N/A</v>
      </c>
      <c r="L347" s="262" t="e">
        <f>VLOOKUP(D347,Coverag!A:H,4,FALSE)</f>
        <v>#N/A</v>
      </c>
      <c r="M347" s="533"/>
      <c r="N347" s="529"/>
      <c r="O347" s="529"/>
      <c r="P347" s="529"/>
      <c r="Q347" s="529"/>
      <c r="R347" s="529"/>
      <c r="S347" s="529"/>
      <c r="T347" s="564"/>
      <c r="U347" s="565"/>
      <c r="V347" s="535"/>
      <c r="W347" s="535"/>
      <c r="X347" s="535"/>
      <c r="Y347" s="535"/>
      <c r="Z347" s="536"/>
      <c r="AA347" s="197"/>
      <c r="AC347" s="617"/>
      <c r="AD347" s="618"/>
      <c r="AE347" s="618"/>
      <c r="AF347" s="619"/>
      <c r="AG347" s="529"/>
      <c r="AH347" s="529"/>
      <c r="AI347" s="529"/>
      <c r="AJ347" s="529"/>
      <c r="AK347" s="529"/>
      <c r="AL347" s="529"/>
      <c r="AM347" s="620"/>
      <c r="AN347" s="199"/>
    </row>
    <row r="348" spans="1:40" s="198" customFormat="1" ht="30" customHeight="1">
      <c r="A348" s="431"/>
      <c r="B348" s="200">
        <f t="shared" si="58"/>
        <v>12</v>
      </c>
      <c r="C348" s="168" t="e">
        <f>VLOOKUP(D348,Coverag!A:E,5,FALSE)</f>
        <v>#N/A</v>
      </c>
      <c r="D348" s="135"/>
      <c r="E348" s="344" t="e">
        <f>VLOOKUP(D348,Coverag!A:E,2,FALSE)</f>
        <v>#N/A</v>
      </c>
      <c r="F348" s="344" t="e">
        <f>VLOOKUP(D348,#REF!,2,FALSE)</f>
        <v>#REF!</v>
      </c>
      <c r="G348" s="345" t="e">
        <f>VLOOKUP(E348,#REF!,2,FALSE)</f>
        <v>#N/A</v>
      </c>
      <c r="H348" s="138"/>
      <c r="I348" s="174"/>
      <c r="J348" s="346" t="e">
        <f>VLOOKUP(D348,Coverag!A:E,3,FALSE)</f>
        <v>#N/A</v>
      </c>
      <c r="K348" s="344" t="e">
        <f>VLOOKUP(L348,#REF!,5,FALSE)</f>
        <v>#N/A</v>
      </c>
      <c r="L348" s="262" t="e">
        <f>VLOOKUP(D348,Coverag!A:H,4,FALSE)</f>
        <v>#N/A</v>
      </c>
      <c r="M348" s="533"/>
      <c r="N348" s="529"/>
      <c r="O348" s="529"/>
      <c r="P348" s="529"/>
      <c r="Q348" s="529"/>
      <c r="R348" s="529"/>
      <c r="S348" s="529"/>
      <c r="T348" s="564"/>
      <c r="U348" s="565"/>
      <c r="V348" s="535"/>
      <c r="W348" s="535"/>
      <c r="X348" s="535"/>
      <c r="Y348" s="535"/>
      <c r="Z348" s="536"/>
      <c r="AA348" s="197"/>
      <c r="AC348" s="617"/>
      <c r="AD348" s="618"/>
      <c r="AE348" s="618"/>
      <c r="AF348" s="619"/>
      <c r="AG348" s="529"/>
      <c r="AH348" s="529"/>
      <c r="AI348" s="529"/>
      <c r="AJ348" s="529"/>
      <c r="AK348" s="529"/>
      <c r="AL348" s="529"/>
      <c r="AM348" s="620"/>
      <c r="AN348" s="199"/>
    </row>
    <row r="349" spans="1:40" s="198" customFormat="1" ht="30" customHeight="1">
      <c r="A349" s="431"/>
      <c r="B349" s="200">
        <f t="shared" si="58"/>
        <v>12</v>
      </c>
      <c r="C349" s="168" t="e">
        <f>VLOOKUP(D349,Coverag!A:E,5,FALSE)</f>
        <v>#N/A</v>
      </c>
      <c r="D349" s="135"/>
      <c r="E349" s="344" t="e">
        <f>VLOOKUP(D349,Coverag!A:E,2,FALSE)</f>
        <v>#N/A</v>
      </c>
      <c r="F349" s="344" t="e">
        <f>VLOOKUP(D349,#REF!,2,FALSE)</f>
        <v>#REF!</v>
      </c>
      <c r="G349" s="345" t="e">
        <f>VLOOKUP(E349,#REF!,2,FALSE)</f>
        <v>#N/A</v>
      </c>
      <c r="H349" s="138"/>
      <c r="I349" s="174"/>
      <c r="J349" s="346" t="e">
        <f>VLOOKUP(D349,Coverag!A:E,3,FALSE)</f>
        <v>#N/A</v>
      </c>
      <c r="K349" s="344" t="e">
        <f>VLOOKUP(L349,#REF!,5,FALSE)</f>
        <v>#N/A</v>
      </c>
      <c r="L349" s="262" t="e">
        <f>VLOOKUP(D349,Coverag!A:H,4,FALSE)</f>
        <v>#N/A</v>
      </c>
      <c r="M349" s="533"/>
      <c r="N349" s="529"/>
      <c r="O349" s="529"/>
      <c r="P349" s="529"/>
      <c r="Q349" s="529"/>
      <c r="R349" s="529"/>
      <c r="S349" s="529"/>
      <c r="T349" s="564"/>
      <c r="U349" s="565"/>
      <c r="V349" s="535"/>
      <c r="W349" s="535"/>
      <c r="X349" s="535"/>
      <c r="Y349" s="535"/>
      <c r="Z349" s="536"/>
      <c r="AA349" s="197"/>
      <c r="AC349" s="617"/>
      <c r="AD349" s="618"/>
      <c r="AE349" s="618"/>
      <c r="AF349" s="619"/>
      <c r="AG349" s="529"/>
      <c r="AH349" s="529"/>
      <c r="AI349" s="529"/>
      <c r="AJ349" s="529"/>
      <c r="AK349" s="529"/>
      <c r="AL349" s="529"/>
      <c r="AM349" s="620"/>
      <c r="AN349" s="199"/>
    </row>
    <row r="350" spans="1:40" s="198" customFormat="1" ht="30" customHeight="1">
      <c r="A350" s="431"/>
      <c r="B350" s="200">
        <f t="shared" si="58"/>
        <v>12</v>
      </c>
      <c r="C350" s="168" t="e">
        <f>VLOOKUP(D350,Coverag!A:E,5,FALSE)</f>
        <v>#N/A</v>
      </c>
      <c r="D350" s="135"/>
      <c r="E350" s="344" t="e">
        <f>VLOOKUP(D350,Coverag!A:E,2,FALSE)</f>
        <v>#N/A</v>
      </c>
      <c r="F350" s="344" t="e">
        <f>VLOOKUP(D350,#REF!,2,FALSE)</f>
        <v>#REF!</v>
      </c>
      <c r="G350" s="345" t="e">
        <f>VLOOKUP(E350,#REF!,2,FALSE)</f>
        <v>#N/A</v>
      </c>
      <c r="H350" s="138"/>
      <c r="I350" s="174"/>
      <c r="J350" s="346" t="e">
        <f>VLOOKUP(D350,Coverag!A:E,3,FALSE)</f>
        <v>#N/A</v>
      </c>
      <c r="K350" s="344" t="e">
        <f>VLOOKUP(L350,#REF!,5,FALSE)</f>
        <v>#N/A</v>
      </c>
      <c r="L350" s="262" t="e">
        <f>VLOOKUP(D350,Coverag!A:H,4,FALSE)</f>
        <v>#N/A</v>
      </c>
      <c r="M350" s="533"/>
      <c r="N350" s="529"/>
      <c r="O350" s="529"/>
      <c r="P350" s="529"/>
      <c r="Q350" s="529"/>
      <c r="R350" s="529"/>
      <c r="S350" s="529"/>
      <c r="T350" s="564"/>
      <c r="U350" s="565"/>
      <c r="V350" s="535"/>
      <c r="W350" s="535"/>
      <c r="X350" s="535"/>
      <c r="Y350" s="535"/>
      <c r="Z350" s="536"/>
      <c r="AA350" s="197"/>
      <c r="AC350" s="617"/>
      <c r="AD350" s="618"/>
      <c r="AE350" s="618"/>
      <c r="AF350" s="619"/>
      <c r="AG350" s="529"/>
      <c r="AH350" s="529"/>
      <c r="AI350" s="529"/>
      <c r="AJ350" s="529"/>
      <c r="AK350" s="529"/>
      <c r="AL350" s="529"/>
      <c r="AM350" s="620"/>
      <c r="AN350" s="199"/>
    </row>
    <row r="351" spans="1:40" s="198" customFormat="1" ht="30" customHeight="1">
      <c r="A351" s="431"/>
      <c r="B351" s="200">
        <f t="shared" si="58"/>
        <v>12</v>
      </c>
      <c r="C351" s="168" t="e">
        <f>VLOOKUP(D351,Coverag!A:E,5,FALSE)</f>
        <v>#N/A</v>
      </c>
      <c r="D351" s="135"/>
      <c r="E351" s="344" t="e">
        <f>VLOOKUP(D351,Coverag!A:E,2,FALSE)</f>
        <v>#N/A</v>
      </c>
      <c r="F351" s="344" t="e">
        <f>VLOOKUP(D351,#REF!,2,FALSE)</f>
        <v>#REF!</v>
      </c>
      <c r="G351" s="345" t="e">
        <f>VLOOKUP(E351,#REF!,2,FALSE)</f>
        <v>#N/A</v>
      </c>
      <c r="H351" s="138"/>
      <c r="I351" s="174"/>
      <c r="J351" s="346" t="e">
        <f>VLOOKUP(D351,Coverag!A:E,3,FALSE)</f>
        <v>#N/A</v>
      </c>
      <c r="K351" s="344" t="e">
        <f>VLOOKUP(L351,#REF!,5,FALSE)</f>
        <v>#N/A</v>
      </c>
      <c r="L351" s="262" t="e">
        <f>VLOOKUP(D351,Coverag!A:H,4,FALSE)</f>
        <v>#N/A</v>
      </c>
      <c r="M351" s="533"/>
      <c r="N351" s="529"/>
      <c r="O351" s="529"/>
      <c r="P351" s="529"/>
      <c r="Q351" s="529"/>
      <c r="R351" s="529"/>
      <c r="S351" s="529"/>
      <c r="T351" s="564"/>
      <c r="U351" s="565"/>
      <c r="V351" s="535"/>
      <c r="W351" s="535"/>
      <c r="X351" s="535"/>
      <c r="Y351" s="535"/>
      <c r="Z351" s="536"/>
      <c r="AA351" s="197"/>
      <c r="AC351" s="617"/>
      <c r="AD351" s="618"/>
      <c r="AE351" s="618"/>
      <c r="AF351" s="619"/>
      <c r="AG351" s="529"/>
      <c r="AH351" s="529"/>
      <c r="AI351" s="529"/>
      <c r="AJ351" s="529"/>
      <c r="AK351" s="529"/>
      <c r="AL351" s="529"/>
      <c r="AM351" s="620"/>
      <c r="AN351" s="199"/>
    </row>
    <row r="352" spans="1:40" s="198" customFormat="1" ht="30" customHeight="1">
      <c r="A352" s="431"/>
      <c r="B352" s="200">
        <f t="shared" si="58"/>
        <v>12</v>
      </c>
      <c r="C352" s="168" t="e">
        <f>VLOOKUP(D352,Coverag!A:E,5,FALSE)</f>
        <v>#N/A</v>
      </c>
      <c r="D352" s="135"/>
      <c r="E352" s="344" t="e">
        <f>VLOOKUP(D352,Coverag!A:E,2,FALSE)</f>
        <v>#N/A</v>
      </c>
      <c r="F352" s="344" t="e">
        <f>VLOOKUP(D352,#REF!,2,FALSE)</f>
        <v>#REF!</v>
      </c>
      <c r="G352" s="345" t="e">
        <f>VLOOKUP(E352,#REF!,2,FALSE)</f>
        <v>#N/A</v>
      </c>
      <c r="H352" s="138"/>
      <c r="I352" s="174"/>
      <c r="J352" s="346" t="e">
        <f>VLOOKUP(D352,Coverag!A:E,3,FALSE)</f>
        <v>#N/A</v>
      </c>
      <c r="K352" s="344" t="e">
        <f>VLOOKUP(L352,#REF!,5,FALSE)</f>
        <v>#N/A</v>
      </c>
      <c r="L352" s="262" t="e">
        <f>VLOOKUP(D352,Coverag!A:H,4,FALSE)</f>
        <v>#N/A</v>
      </c>
      <c r="M352" s="533"/>
      <c r="N352" s="529"/>
      <c r="O352" s="529"/>
      <c r="P352" s="529"/>
      <c r="Q352" s="529"/>
      <c r="R352" s="529"/>
      <c r="S352" s="529"/>
      <c r="T352" s="564"/>
      <c r="U352" s="565"/>
      <c r="V352" s="535"/>
      <c r="W352" s="535"/>
      <c r="X352" s="535"/>
      <c r="Y352" s="535"/>
      <c r="Z352" s="536"/>
      <c r="AA352" s="197"/>
      <c r="AC352" s="617"/>
      <c r="AD352" s="618"/>
      <c r="AE352" s="618"/>
      <c r="AF352" s="619"/>
      <c r="AG352" s="529"/>
      <c r="AH352" s="529"/>
      <c r="AI352" s="529"/>
      <c r="AJ352" s="529"/>
      <c r="AK352" s="529"/>
      <c r="AL352" s="529"/>
      <c r="AM352" s="620"/>
      <c r="AN352" s="199"/>
    </row>
    <row r="353" spans="1:40" s="198" customFormat="1" ht="30" customHeight="1">
      <c r="A353" s="431"/>
      <c r="B353" s="200">
        <f t="shared" si="58"/>
        <v>12</v>
      </c>
      <c r="C353" s="168" t="e">
        <f>VLOOKUP(D353,Coverag!A:E,5,FALSE)</f>
        <v>#N/A</v>
      </c>
      <c r="D353" s="135"/>
      <c r="E353" s="344" t="e">
        <f>VLOOKUP(D353,Coverag!A:E,2,FALSE)</f>
        <v>#N/A</v>
      </c>
      <c r="F353" s="344" t="e">
        <f>VLOOKUP(D353,#REF!,2,FALSE)</f>
        <v>#REF!</v>
      </c>
      <c r="G353" s="345" t="e">
        <f>VLOOKUP(E353,#REF!,2,FALSE)</f>
        <v>#N/A</v>
      </c>
      <c r="H353" s="138"/>
      <c r="I353" s="174"/>
      <c r="J353" s="346" t="e">
        <f>VLOOKUP(D353,Coverag!A:E,3,FALSE)</f>
        <v>#N/A</v>
      </c>
      <c r="K353" s="344" t="e">
        <f>VLOOKUP(L353,#REF!,5,FALSE)</f>
        <v>#N/A</v>
      </c>
      <c r="L353" s="262" t="e">
        <f>VLOOKUP(D353,Coverag!A:H,4,FALSE)</f>
        <v>#N/A</v>
      </c>
      <c r="M353" s="533"/>
      <c r="N353" s="529"/>
      <c r="O353" s="529"/>
      <c r="P353" s="529"/>
      <c r="Q353" s="529"/>
      <c r="R353" s="529"/>
      <c r="S353" s="529"/>
      <c r="T353" s="564"/>
      <c r="U353" s="565"/>
      <c r="V353" s="535"/>
      <c r="W353" s="535"/>
      <c r="X353" s="535"/>
      <c r="Y353" s="535"/>
      <c r="Z353" s="536"/>
      <c r="AA353" s="197"/>
      <c r="AC353" s="617"/>
      <c r="AD353" s="618"/>
      <c r="AE353" s="618"/>
      <c r="AF353" s="619"/>
      <c r="AG353" s="529"/>
      <c r="AH353" s="529"/>
      <c r="AI353" s="529"/>
      <c r="AJ353" s="529"/>
      <c r="AK353" s="529"/>
      <c r="AL353" s="529"/>
      <c r="AM353" s="620"/>
      <c r="AN353" s="199"/>
    </row>
    <row r="354" spans="1:40" s="198" customFormat="1" ht="30" customHeight="1">
      <c r="A354" s="431"/>
      <c r="B354" s="200">
        <f t="shared" si="58"/>
        <v>12</v>
      </c>
      <c r="C354" s="168" t="e">
        <f>VLOOKUP(D354,Coverag!A:E,5,FALSE)</f>
        <v>#N/A</v>
      </c>
      <c r="D354" s="135"/>
      <c r="E354" s="344" t="e">
        <f>VLOOKUP(D354,Coverag!A:E,2,FALSE)</f>
        <v>#N/A</v>
      </c>
      <c r="F354" s="344" t="e">
        <f>VLOOKUP(D354,#REF!,2,FALSE)</f>
        <v>#REF!</v>
      </c>
      <c r="G354" s="345" t="e">
        <f>VLOOKUP(E354,#REF!,2,FALSE)</f>
        <v>#N/A</v>
      </c>
      <c r="H354" s="138"/>
      <c r="I354" s="174"/>
      <c r="J354" s="346" t="e">
        <f>VLOOKUP(D354,Coverag!A:E,3,FALSE)</f>
        <v>#N/A</v>
      </c>
      <c r="K354" s="344" t="e">
        <f>VLOOKUP(L354,#REF!,5,FALSE)</f>
        <v>#N/A</v>
      </c>
      <c r="L354" s="262" t="e">
        <f>VLOOKUP(D354,Coverag!A:H,4,FALSE)</f>
        <v>#N/A</v>
      </c>
      <c r="M354" s="533"/>
      <c r="N354" s="529"/>
      <c r="O354" s="529"/>
      <c r="P354" s="529"/>
      <c r="Q354" s="529"/>
      <c r="R354" s="529"/>
      <c r="S354" s="529"/>
      <c r="T354" s="564"/>
      <c r="U354" s="565"/>
      <c r="V354" s="535"/>
      <c r="W354" s="535"/>
      <c r="X354" s="535"/>
      <c r="Y354" s="535"/>
      <c r="Z354" s="536"/>
      <c r="AA354" s="197"/>
      <c r="AC354" s="617"/>
      <c r="AD354" s="618"/>
      <c r="AE354" s="618"/>
      <c r="AF354" s="619"/>
      <c r="AG354" s="529"/>
      <c r="AH354" s="529"/>
      <c r="AI354" s="529"/>
      <c r="AJ354" s="529"/>
      <c r="AK354" s="529"/>
      <c r="AL354" s="529"/>
      <c r="AM354" s="620"/>
      <c r="AN354" s="199"/>
    </row>
    <row r="355" spans="1:40" s="198" customFormat="1" ht="30" customHeight="1">
      <c r="A355" s="431"/>
      <c r="B355" s="200">
        <f t="shared" si="58"/>
        <v>12</v>
      </c>
      <c r="C355" s="168" t="e">
        <f>VLOOKUP(D355,Coverag!A:E,5,FALSE)</f>
        <v>#N/A</v>
      </c>
      <c r="D355" s="135"/>
      <c r="E355" s="344" t="e">
        <f>VLOOKUP(D355,Coverag!A:E,2,FALSE)</f>
        <v>#N/A</v>
      </c>
      <c r="F355" s="344" t="e">
        <f>VLOOKUP(D355,#REF!,2,FALSE)</f>
        <v>#REF!</v>
      </c>
      <c r="G355" s="345" t="e">
        <f>VLOOKUP(E355,#REF!,2,FALSE)</f>
        <v>#N/A</v>
      </c>
      <c r="H355" s="138"/>
      <c r="I355" s="174"/>
      <c r="J355" s="346" t="e">
        <f>VLOOKUP(D355,Coverag!A:E,3,FALSE)</f>
        <v>#N/A</v>
      </c>
      <c r="K355" s="344" t="e">
        <f>VLOOKUP(L355,#REF!,5,FALSE)</f>
        <v>#N/A</v>
      </c>
      <c r="L355" s="262" t="e">
        <f>VLOOKUP(D355,Coverag!A:H,4,FALSE)</f>
        <v>#N/A</v>
      </c>
      <c r="M355" s="533"/>
      <c r="N355" s="529"/>
      <c r="O355" s="529"/>
      <c r="P355" s="529"/>
      <c r="Q355" s="529"/>
      <c r="R355" s="529"/>
      <c r="S355" s="529"/>
      <c r="T355" s="564"/>
      <c r="U355" s="565"/>
      <c r="V355" s="535"/>
      <c r="W355" s="535"/>
      <c r="X355" s="535"/>
      <c r="Y355" s="535"/>
      <c r="Z355" s="536"/>
      <c r="AA355" s="197"/>
      <c r="AC355" s="617"/>
      <c r="AD355" s="618"/>
      <c r="AE355" s="618"/>
      <c r="AF355" s="619"/>
      <c r="AG355" s="529"/>
      <c r="AH355" s="529"/>
      <c r="AI355" s="529"/>
      <c r="AJ355" s="529"/>
      <c r="AK355" s="529"/>
      <c r="AL355" s="529"/>
      <c r="AM355" s="620"/>
      <c r="AN355" s="199"/>
    </row>
    <row r="356" spans="1:40" s="198" customFormat="1" ht="30" customHeight="1">
      <c r="A356" s="431"/>
      <c r="B356" s="200">
        <f t="shared" si="58"/>
        <v>12</v>
      </c>
      <c r="C356" s="168" t="e">
        <f>VLOOKUP(D356,Coverag!A:E,5,FALSE)</f>
        <v>#N/A</v>
      </c>
      <c r="D356" s="135"/>
      <c r="E356" s="344" t="e">
        <f>VLOOKUP(D356,Coverag!A:E,2,FALSE)</f>
        <v>#N/A</v>
      </c>
      <c r="F356" s="344" t="e">
        <f>VLOOKUP(D356,#REF!,2,FALSE)</f>
        <v>#REF!</v>
      </c>
      <c r="G356" s="345" t="e">
        <f>VLOOKUP(E356,#REF!,2,FALSE)</f>
        <v>#N/A</v>
      </c>
      <c r="H356" s="138"/>
      <c r="I356" s="174"/>
      <c r="J356" s="346" t="e">
        <f>VLOOKUP(D356,Coverag!A:E,3,FALSE)</f>
        <v>#N/A</v>
      </c>
      <c r="K356" s="344" t="e">
        <f>VLOOKUP(L356,#REF!,5,FALSE)</f>
        <v>#N/A</v>
      </c>
      <c r="L356" s="262" t="e">
        <f>VLOOKUP(D356,Coverag!A:H,4,FALSE)</f>
        <v>#N/A</v>
      </c>
      <c r="M356" s="533"/>
      <c r="N356" s="529"/>
      <c r="O356" s="529"/>
      <c r="P356" s="529"/>
      <c r="Q356" s="529"/>
      <c r="R356" s="529"/>
      <c r="S356" s="529"/>
      <c r="T356" s="564"/>
      <c r="U356" s="565"/>
      <c r="V356" s="535"/>
      <c r="W356" s="535"/>
      <c r="X356" s="535"/>
      <c r="Y356" s="535"/>
      <c r="Z356" s="536"/>
      <c r="AA356" s="197"/>
      <c r="AC356" s="617"/>
      <c r="AD356" s="618"/>
      <c r="AE356" s="618"/>
      <c r="AF356" s="619"/>
      <c r="AG356" s="529"/>
      <c r="AH356" s="529"/>
      <c r="AI356" s="529"/>
      <c r="AJ356" s="529"/>
      <c r="AK356" s="529"/>
      <c r="AL356" s="529"/>
      <c r="AM356" s="620"/>
      <c r="AN356" s="199"/>
    </row>
    <row r="357" spans="1:40" s="198" customFormat="1" ht="30" customHeight="1">
      <c r="A357" s="431"/>
      <c r="B357" s="200">
        <f t="shared" si="58"/>
        <v>12</v>
      </c>
      <c r="C357" s="168" t="e">
        <f>VLOOKUP(D357,Coverag!A:E,5,FALSE)</f>
        <v>#N/A</v>
      </c>
      <c r="D357" s="135"/>
      <c r="E357" s="344" t="e">
        <f>VLOOKUP(D357,Coverag!A:E,2,FALSE)</f>
        <v>#N/A</v>
      </c>
      <c r="F357" s="344" t="e">
        <f>VLOOKUP(D357,#REF!,2,FALSE)</f>
        <v>#REF!</v>
      </c>
      <c r="G357" s="345" t="e">
        <f>VLOOKUP(E357,#REF!,2,FALSE)</f>
        <v>#N/A</v>
      </c>
      <c r="H357" s="138"/>
      <c r="I357" s="174"/>
      <c r="J357" s="346" t="e">
        <f>VLOOKUP(D357,Coverag!A:E,3,FALSE)</f>
        <v>#N/A</v>
      </c>
      <c r="K357" s="344" t="e">
        <f>VLOOKUP(L357,#REF!,5,FALSE)</f>
        <v>#N/A</v>
      </c>
      <c r="L357" s="262" t="e">
        <f>VLOOKUP(D357,Coverag!A:H,4,FALSE)</f>
        <v>#N/A</v>
      </c>
      <c r="M357" s="533"/>
      <c r="N357" s="529"/>
      <c r="O357" s="529"/>
      <c r="P357" s="529"/>
      <c r="Q357" s="529"/>
      <c r="R357" s="529"/>
      <c r="S357" s="529"/>
      <c r="T357" s="564"/>
      <c r="U357" s="565"/>
      <c r="V357" s="535"/>
      <c r="W357" s="535"/>
      <c r="X357" s="535"/>
      <c r="Y357" s="535"/>
      <c r="Z357" s="536"/>
      <c r="AA357" s="197"/>
      <c r="AC357" s="617"/>
      <c r="AD357" s="618"/>
      <c r="AE357" s="618"/>
      <c r="AF357" s="619"/>
      <c r="AG357" s="529"/>
      <c r="AH357" s="529"/>
      <c r="AI357" s="529"/>
      <c r="AJ357" s="529"/>
      <c r="AK357" s="529"/>
      <c r="AL357" s="529"/>
      <c r="AM357" s="620"/>
      <c r="AN357" s="199"/>
    </row>
    <row r="358" spans="1:40" s="198" customFormat="1" ht="30" customHeight="1">
      <c r="A358" s="431"/>
      <c r="B358" s="200">
        <f t="shared" si="58"/>
        <v>12</v>
      </c>
      <c r="C358" s="168" t="e">
        <f>VLOOKUP(D358,Coverag!A:E,5,FALSE)</f>
        <v>#N/A</v>
      </c>
      <c r="D358" s="135"/>
      <c r="E358" s="344" t="e">
        <f>VLOOKUP(D358,Coverag!A:E,2,FALSE)</f>
        <v>#N/A</v>
      </c>
      <c r="F358" s="344" t="e">
        <f>VLOOKUP(D358,#REF!,2,FALSE)</f>
        <v>#REF!</v>
      </c>
      <c r="G358" s="345" t="e">
        <f>VLOOKUP(E358,#REF!,2,FALSE)</f>
        <v>#N/A</v>
      </c>
      <c r="H358" s="138"/>
      <c r="I358" s="174"/>
      <c r="J358" s="346" t="e">
        <f>VLOOKUP(D358,Coverag!A:E,3,FALSE)</f>
        <v>#N/A</v>
      </c>
      <c r="K358" s="344" t="e">
        <f>VLOOKUP(L358,#REF!,5,FALSE)</f>
        <v>#N/A</v>
      </c>
      <c r="L358" s="262" t="e">
        <f>VLOOKUP(D358,Coverag!A:H,4,FALSE)</f>
        <v>#N/A</v>
      </c>
      <c r="M358" s="533"/>
      <c r="N358" s="529"/>
      <c r="O358" s="529"/>
      <c r="P358" s="529"/>
      <c r="Q358" s="529"/>
      <c r="R358" s="529"/>
      <c r="S358" s="529"/>
      <c r="T358" s="564"/>
      <c r="U358" s="565"/>
      <c r="V358" s="535"/>
      <c r="W358" s="535"/>
      <c r="X358" s="535"/>
      <c r="Y358" s="535"/>
      <c r="Z358" s="536"/>
      <c r="AA358" s="197"/>
      <c r="AC358" s="617"/>
      <c r="AD358" s="618"/>
      <c r="AE358" s="618"/>
      <c r="AF358" s="619"/>
      <c r="AG358" s="529"/>
      <c r="AH358" s="529"/>
      <c r="AI358" s="529"/>
      <c r="AJ358" s="529"/>
      <c r="AK358" s="529"/>
      <c r="AL358" s="529"/>
      <c r="AM358" s="620"/>
      <c r="AN358" s="199"/>
    </row>
    <row r="359" spans="1:40" s="198" customFormat="1" ht="30" customHeight="1">
      <c r="A359" s="431"/>
      <c r="B359" s="200">
        <f t="shared" si="58"/>
        <v>12</v>
      </c>
      <c r="C359" s="168" t="e">
        <f>VLOOKUP(D359,Coverag!A:E,5,FALSE)</f>
        <v>#N/A</v>
      </c>
      <c r="D359" s="135"/>
      <c r="E359" s="344" t="e">
        <f>VLOOKUP(D359,Coverag!A:E,2,FALSE)</f>
        <v>#N/A</v>
      </c>
      <c r="F359" s="344" t="e">
        <f>VLOOKUP(D359,#REF!,2,FALSE)</f>
        <v>#REF!</v>
      </c>
      <c r="G359" s="345" t="e">
        <f>VLOOKUP(E359,#REF!,2,FALSE)</f>
        <v>#N/A</v>
      </c>
      <c r="H359" s="138"/>
      <c r="I359" s="174"/>
      <c r="J359" s="346" t="e">
        <f>VLOOKUP(D359,Coverag!A:E,3,FALSE)</f>
        <v>#N/A</v>
      </c>
      <c r="K359" s="344" t="e">
        <f>VLOOKUP(L359,#REF!,5,FALSE)</f>
        <v>#N/A</v>
      </c>
      <c r="L359" s="262" t="e">
        <f>VLOOKUP(D359,Coverag!A:H,4,FALSE)</f>
        <v>#N/A</v>
      </c>
      <c r="M359" s="533"/>
      <c r="N359" s="529"/>
      <c r="O359" s="529"/>
      <c r="P359" s="529"/>
      <c r="Q359" s="529"/>
      <c r="R359" s="529"/>
      <c r="S359" s="529"/>
      <c r="T359" s="564"/>
      <c r="U359" s="565"/>
      <c r="V359" s="535"/>
      <c r="W359" s="535"/>
      <c r="X359" s="535"/>
      <c r="Y359" s="535"/>
      <c r="Z359" s="536"/>
      <c r="AA359" s="197"/>
      <c r="AC359" s="617"/>
      <c r="AD359" s="618"/>
      <c r="AE359" s="618"/>
      <c r="AF359" s="619"/>
      <c r="AG359" s="529"/>
      <c r="AH359" s="529"/>
      <c r="AI359" s="529"/>
      <c r="AJ359" s="529"/>
      <c r="AK359" s="529"/>
      <c r="AL359" s="529"/>
      <c r="AM359" s="620"/>
      <c r="AN359" s="199"/>
    </row>
    <row r="360" spans="1:40" s="198" customFormat="1" ht="30" customHeight="1">
      <c r="A360" s="431"/>
      <c r="B360" s="200">
        <f t="shared" si="58"/>
        <v>12</v>
      </c>
      <c r="C360" s="168" t="e">
        <f>VLOOKUP(D360,Coverag!A:E,5,FALSE)</f>
        <v>#N/A</v>
      </c>
      <c r="D360" s="135"/>
      <c r="E360" s="344" t="e">
        <f>VLOOKUP(D360,Coverag!A:E,2,FALSE)</f>
        <v>#N/A</v>
      </c>
      <c r="F360" s="344" t="e">
        <f>VLOOKUP(D360,#REF!,2,FALSE)</f>
        <v>#REF!</v>
      </c>
      <c r="G360" s="345" t="e">
        <f>VLOOKUP(E360,#REF!,2,FALSE)</f>
        <v>#N/A</v>
      </c>
      <c r="H360" s="138"/>
      <c r="I360" s="174"/>
      <c r="J360" s="346" t="e">
        <f>VLOOKUP(D360,Coverag!A:E,3,FALSE)</f>
        <v>#N/A</v>
      </c>
      <c r="K360" s="344" t="e">
        <f>VLOOKUP(L360,#REF!,5,FALSE)</f>
        <v>#N/A</v>
      </c>
      <c r="L360" s="262" t="e">
        <f>VLOOKUP(D360,Coverag!A:H,4,FALSE)</f>
        <v>#N/A</v>
      </c>
      <c r="M360" s="533"/>
      <c r="N360" s="529"/>
      <c r="O360" s="529"/>
      <c r="P360" s="529"/>
      <c r="Q360" s="529"/>
      <c r="R360" s="529"/>
      <c r="S360" s="529"/>
      <c r="T360" s="564"/>
      <c r="U360" s="565"/>
      <c r="V360" s="535"/>
      <c r="W360" s="535"/>
      <c r="X360" s="535"/>
      <c r="Y360" s="535"/>
      <c r="Z360" s="536"/>
      <c r="AA360" s="197"/>
      <c r="AC360" s="617"/>
      <c r="AD360" s="618"/>
      <c r="AE360" s="618"/>
      <c r="AF360" s="619"/>
      <c r="AG360" s="529"/>
      <c r="AH360" s="529"/>
      <c r="AI360" s="529"/>
      <c r="AJ360" s="529"/>
      <c r="AK360" s="529"/>
      <c r="AL360" s="529"/>
      <c r="AM360" s="620"/>
      <c r="AN360" s="199"/>
    </row>
    <row r="361" spans="1:40" s="198" customFormat="1" ht="30" customHeight="1">
      <c r="A361" s="431"/>
      <c r="B361" s="200">
        <f t="shared" si="58"/>
        <v>12</v>
      </c>
      <c r="C361" s="168" t="e">
        <f>VLOOKUP(D361,Coverag!A:E,5,FALSE)</f>
        <v>#N/A</v>
      </c>
      <c r="D361" s="135"/>
      <c r="E361" s="344" t="e">
        <f>VLOOKUP(D361,Coverag!A:E,2,FALSE)</f>
        <v>#N/A</v>
      </c>
      <c r="F361" s="344" t="e">
        <f>VLOOKUP(D361,#REF!,2,FALSE)</f>
        <v>#REF!</v>
      </c>
      <c r="G361" s="345" t="e">
        <f>VLOOKUP(E361,#REF!,2,FALSE)</f>
        <v>#N/A</v>
      </c>
      <c r="H361" s="138"/>
      <c r="I361" s="174"/>
      <c r="J361" s="346" t="e">
        <f>VLOOKUP(D361,Coverag!A:E,3,FALSE)</f>
        <v>#N/A</v>
      </c>
      <c r="K361" s="344" t="e">
        <f>VLOOKUP(L361,#REF!,5,FALSE)</f>
        <v>#N/A</v>
      </c>
      <c r="L361" s="262" t="e">
        <f>VLOOKUP(D361,Coverag!A:H,4,FALSE)</f>
        <v>#N/A</v>
      </c>
      <c r="M361" s="533"/>
      <c r="N361" s="529"/>
      <c r="O361" s="529"/>
      <c r="P361" s="529"/>
      <c r="Q361" s="529"/>
      <c r="R361" s="529"/>
      <c r="S361" s="529"/>
      <c r="T361" s="564"/>
      <c r="U361" s="565"/>
      <c r="V361" s="535"/>
      <c r="W361" s="535"/>
      <c r="X361" s="535"/>
      <c r="Y361" s="535"/>
      <c r="Z361" s="536"/>
      <c r="AA361" s="197"/>
      <c r="AC361" s="617"/>
      <c r="AD361" s="618"/>
      <c r="AE361" s="618"/>
      <c r="AF361" s="619"/>
      <c r="AG361" s="529"/>
      <c r="AH361" s="529"/>
      <c r="AI361" s="529"/>
      <c r="AJ361" s="529"/>
      <c r="AK361" s="529"/>
      <c r="AL361" s="529"/>
      <c r="AM361" s="620"/>
      <c r="AN361" s="199"/>
    </row>
    <row r="362" spans="1:40" s="198" customFormat="1" ht="30" customHeight="1" thickBot="1">
      <c r="A362" s="431"/>
      <c r="B362" s="201">
        <f t="shared" si="58"/>
        <v>12</v>
      </c>
      <c r="C362" s="180" t="e">
        <f>VLOOKUP(D362,Coverag!A:E,5,FALSE)</f>
        <v>#N/A</v>
      </c>
      <c r="D362" s="183"/>
      <c r="E362" s="347" t="e">
        <f>VLOOKUP(D362,Coverag!A:E,2,FALSE)</f>
        <v>#N/A</v>
      </c>
      <c r="F362" s="347" t="e">
        <f>VLOOKUP(D362,#REF!,2,FALSE)</f>
        <v>#REF!</v>
      </c>
      <c r="G362" s="348" t="e">
        <f>VLOOKUP(E362,#REF!,2,FALSE)</f>
        <v>#N/A</v>
      </c>
      <c r="H362" s="181"/>
      <c r="I362" s="182"/>
      <c r="J362" s="382" t="e">
        <f>VLOOKUP(D362,Coverag!A:E,3,FALSE)</f>
        <v>#N/A</v>
      </c>
      <c r="K362" s="347" t="e">
        <f>VLOOKUP(L362,#REF!,5,FALSE)</f>
        <v>#N/A</v>
      </c>
      <c r="L362" s="262" t="e">
        <f>VLOOKUP(D362,Coverag!A:H,4,FALSE)</f>
        <v>#N/A</v>
      </c>
      <c r="M362" s="537"/>
      <c r="N362" s="538"/>
      <c r="O362" s="538"/>
      <c r="P362" s="538"/>
      <c r="Q362" s="529"/>
      <c r="R362" s="529"/>
      <c r="S362" s="529"/>
      <c r="T362" s="566"/>
      <c r="U362" s="567"/>
      <c r="V362" s="540"/>
      <c r="W362" s="540"/>
      <c r="X362" s="540"/>
      <c r="Y362" s="540"/>
      <c r="Z362" s="541"/>
      <c r="AA362" s="197"/>
      <c r="AC362" s="621"/>
      <c r="AD362" s="622"/>
      <c r="AE362" s="622"/>
      <c r="AF362" s="623"/>
      <c r="AG362" s="538"/>
      <c r="AH362" s="538"/>
      <c r="AI362" s="538"/>
      <c r="AJ362" s="538"/>
      <c r="AK362" s="538"/>
      <c r="AL362" s="538"/>
      <c r="AM362" s="624"/>
      <c r="AN362" s="199"/>
    </row>
    <row r="363" spans="1:40" s="208" customFormat="1" ht="30" customHeight="1" thickTop="1" thickBot="1">
      <c r="A363" s="431"/>
      <c r="B363" s="202">
        <f t="shared" si="58"/>
        <v>12</v>
      </c>
      <c r="C363" s="184"/>
      <c r="D363" s="368" t="s">
        <v>12</v>
      </c>
      <c r="E363" s="368"/>
      <c r="F363" s="368"/>
      <c r="G363" s="369"/>
      <c r="H363" s="203">
        <f>SUM(H345:H362)</f>
        <v>0</v>
      </c>
      <c r="I363" s="204">
        <f>SUM(I345:I362)</f>
        <v>0</v>
      </c>
      <c r="J363" s="370"/>
      <c r="K363" s="371"/>
      <c r="L363" s="205"/>
      <c r="M363" s="203">
        <f>SUM(M345:M362)</f>
        <v>0</v>
      </c>
      <c r="N363" s="206">
        <f>SUM(N345:N362)</f>
        <v>0</v>
      </c>
      <c r="O363" s="206">
        <f>SUM(O345:O362)</f>
        <v>0</v>
      </c>
      <c r="P363" s="206">
        <f>SUM(P345:P362)</f>
        <v>0</v>
      </c>
      <c r="Q363" s="206">
        <f t="shared" ref="Q363:T363" si="59">SUM(Q345:Q362)</f>
        <v>0</v>
      </c>
      <c r="R363" s="206">
        <f t="shared" si="59"/>
        <v>0</v>
      </c>
      <c r="S363" s="206">
        <f t="shared" si="59"/>
        <v>0</v>
      </c>
      <c r="T363" s="206">
        <f t="shared" si="59"/>
        <v>0</v>
      </c>
      <c r="U363" s="374"/>
      <c r="V363" s="375"/>
      <c r="W363" s="375"/>
      <c r="X363" s="375"/>
      <c r="Y363" s="375"/>
      <c r="Z363" s="376"/>
      <c r="AA363" s="207"/>
      <c r="AC363" s="273"/>
      <c r="AD363" s="274"/>
      <c r="AE363" s="275"/>
      <c r="AF363" s="276">
        <f t="shared" ref="AF363:AM363" si="60">SUM(AF345:AF362)</f>
        <v>0</v>
      </c>
      <c r="AG363" s="276">
        <f t="shared" si="60"/>
        <v>0</v>
      </c>
      <c r="AH363" s="276">
        <f t="shared" si="60"/>
        <v>0</v>
      </c>
      <c r="AI363" s="276">
        <f t="shared" si="60"/>
        <v>0</v>
      </c>
      <c r="AJ363" s="276">
        <f t="shared" si="60"/>
        <v>0</v>
      </c>
      <c r="AK363" s="276">
        <f t="shared" si="60"/>
        <v>0</v>
      </c>
      <c r="AL363" s="276">
        <f t="shared" si="60"/>
        <v>0</v>
      </c>
      <c r="AM363" s="277">
        <f t="shared" si="60"/>
        <v>0</v>
      </c>
      <c r="AN363" s="209"/>
    </row>
    <row r="364" spans="1:40" s="160" customFormat="1" ht="30" customHeight="1" thickTop="1" thickBot="1">
      <c r="A364" s="431"/>
      <c r="B364" s="210">
        <f t="shared" si="58"/>
        <v>12</v>
      </c>
      <c r="C364" s="189"/>
      <c r="D364" s="190"/>
      <c r="E364" s="190"/>
      <c r="F364" s="190"/>
      <c r="G364" s="190"/>
      <c r="H364" s="190"/>
      <c r="I364" s="190"/>
      <c r="J364" s="38"/>
      <c r="K364" s="38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349"/>
      <c r="Z364" s="349"/>
      <c r="AA364" s="159"/>
      <c r="AC364" s="70"/>
      <c r="AD364" s="70"/>
      <c r="AE364" s="70"/>
      <c r="AF364" s="70"/>
      <c r="AG364" s="70"/>
      <c r="AH364" s="70"/>
      <c r="AI364" s="70"/>
      <c r="AJ364" s="70"/>
      <c r="AK364" s="70"/>
      <c r="AL364" s="70"/>
      <c r="AM364" s="70"/>
      <c r="AN364" s="161"/>
    </row>
    <row r="365" spans="1:40" s="160" customFormat="1" ht="30" customHeight="1" thickTop="1" thickBot="1">
      <c r="A365" s="431"/>
      <c r="B365" s="192">
        <f t="shared" si="58"/>
        <v>12</v>
      </c>
      <c r="C365" s="334" t="s">
        <v>11</v>
      </c>
      <c r="D365" s="335"/>
      <c r="E365" s="335"/>
      <c r="F365" s="335"/>
      <c r="G365" s="335"/>
      <c r="H365" s="335"/>
      <c r="I365" s="335"/>
      <c r="J365" s="335"/>
      <c r="K365" s="335"/>
      <c r="L365" s="335"/>
      <c r="M365" s="335"/>
      <c r="N365" s="335"/>
      <c r="O365" s="350" t="s">
        <v>10</v>
      </c>
      <c r="P365" s="351"/>
      <c r="Q365" s="351"/>
      <c r="R365" s="351"/>
      <c r="S365" s="351"/>
      <c r="T365" s="352"/>
      <c r="U365" s="350" t="s">
        <v>667</v>
      </c>
      <c r="V365" s="351"/>
      <c r="W365" s="351"/>
      <c r="X365" s="351"/>
      <c r="Y365" s="351"/>
      <c r="Z365" s="352"/>
      <c r="AA365" s="159"/>
      <c r="AC365" s="589" t="s">
        <v>39</v>
      </c>
      <c r="AD365" s="590"/>
      <c r="AE365" s="590"/>
      <c r="AF365" s="590"/>
      <c r="AG365" s="590"/>
      <c r="AH365" s="590"/>
      <c r="AI365" s="590"/>
      <c r="AJ365" s="590"/>
      <c r="AK365" s="590"/>
      <c r="AL365" s="590"/>
      <c r="AM365" s="591"/>
      <c r="AN365" s="161"/>
    </row>
    <row r="366" spans="1:40" s="160" customFormat="1" ht="30" customHeight="1" thickTop="1">
      <c r="A366" s="431"/>
      <c r="B366" s="193">
        <f t="shared" si="58"/>
        <v>12</v>
      </c>
      <c r="C366" s="542"/>
      <c r="D366" s="542"/>
      <c r="E366" s="542"/>
      <c r="F366" s="542"/>
      <c r="G366" s="542"/>
      <c r="H366" s="542"/>
      <c r="I366" s="542"/>
      <c r="J366" s="542"/>
      <c r="K366" s="542"/>
      <c r="L366" s="542"/>
      <c r="M366" s="542"/>
      <c r="N366" s="542"/>
      <c r="O366" s="543"/>
      <c r="P366" s="544"/>
      <c r="Q366" s="544"/>
      <c r="R366" s="544"/>
      <c r="S366" s="544"/>
      <c r="T366" s="545"/>
      <c r="U366" s="546"/>
      <c r="V366" s="547"/>
      <c r="W366" s="547"/>
      <c r="X366" s="547"/>
      <c r="Y366" s="547"/>
      <c r="Z366" s="548"/>
      <c r="AA366" s="159"/>
      <c r="AC366" s="592"/>
      <c r="AD366" s="593"/>
      <c r="AE366" s="593"/>
      <c r="AF366" s="593"/>
      <c r="AG366" s="593"/>
      <c r="AH366" s="593"/>
      <c r="AI366" s="593"/>
      <c r="AJ366" s="593"/>
      <c r="AK366" s="593"/>
      <c r="AL366" s="593"/>
      <c r="AM366" s="594"/>
      <c r="AN366" s="161"/>
    </row>
    <row r="367" spans="1:40" s="160" customFormat="1" ht="30" customHeight="1">
      <c r="A367" s="431"/>
      <c r="B367" s="194">
        <f t="shared" si="58"/>
        <v>12</v>
      </c>
      <c r="C367" s="549"/>
      <c r="D367" s="549"/>
      <c r="E367" s="549"/>
      <c r="F367" s="549"/>
      <c r="G367" s="549"/>
      <c r="H367" s="549"/>
      <c r="I367" s="549"/>
      <c r="J367" s="549"/>
      <c r="K367" s="549"/>
      <c r="L367" s="549"/>
      <c r="M367" s="549"/>
      <c r="N367" s="549"/>
      <c r="O367" s="550"/>
      <c r="P367" s="551"/>
      <c r="Q367" s="551"/>
      <c r="R367" s="551"/>
      <c r="S367" s="551"/>
      <c r="T367" s="552"/>
      <c r="U367" s="553"/>
      <c r="V367" s="551"/>
      <c r="W367" s="551"/>
      <c r="X367" s="551"/>
      <c r="Y367" s="551"/>
      <c r="Z367" s="552"/>
      <c r="AA367" s="159"/>
      <c r="AC367" s="592"/>
      <c r="AD367" s="593"/>
      <c r="AE367" s="593"/>
      <c r="AF367" s="593"/>
      <c r="AG367" s="593"/>
      <c r="AH367" s="593"/>
      <c r="AI367" s="593"/>
      <c r="AJ367" s="593"/>
      <c r="AK367" s="593"/>
      <c r="AL367" s="593"/>
      <c r="AM367" s="594"/>
      <c r="AN367" s="161"/>
    </row>
    <row r="368" spans="1:40" s="160" customFormat="1" ht="30" customHeight="1">
      <c r="A368" s="431"/>
      <c r="B368" s="194">
        <f t="shared" si="58"/>
        <v>12</v>
      </c>
      <c r="C368" s="549"/>
      <c r="D368" s="549"/>
      <c r="E368" s="549"/>
      <c r="F368" s="549"/>
      <c r="G368" s="549"/>
      <c r="H368" s="549"/>
      <c r="I368" s="549"/>
      <c r="J368" s="549"/>
      <c r="K368" s="549"/>
      <c r="L368" s="549"/>
      <c r="M368" s="549"/>
      <c r="N368" s="549"/>
      <c r="O368" s="550"/>
      <c r="P368" s="551"/>
      <c r="Q368" s="551"/>
      <c r="R368" s="551"/>
      <c r="S368" s="551"/>
      <c r="T368" s="552"/>
      <c r="U368" s="553"/>
      <c r="V368" s="551"/>
      <c r="W368" s="551"/>
      <c r="X368" s="551"/>
      <c r="Y368" s="551"/>
      <c r="Z368" s="552"/>
      <c r="AA368" s="159"/>
      <c r="AC368" s="592"/>
      <c r="AD368" s="593"/>
      <c r="AE368" s="593"/>
      <c r="AF368" s="593"/>
      <c r="AG368" s="593"/>
      <c r="AH368" s="593"/>
      <c r="AI368" s="593"/>
      <c r="AJ368" s="593"/>
      <c r="AK368" s="593"/>
      <c r="AL368" s="593"/>
      <c r="AM368" s="594"/>
      <c r="AN368" s="161"/>
    </row>
    <row r="369" spans="1:40" s="160" customFormat="1" ht="30" customHeight="1" thickBot="1">
      <c r="A369" s="431"/>
      <c r="B369" s="195">
        <f t="shared" si="58"/>
        <v>12</v>
      </c>
      <c r="C369" s="554"/>
      <c r="D369" s="554"/>
      <c r="E369" s="554"/>
      <c r="F369" s="554"/>
      <c r="G369" s="554"/>
      <c r="H369" s="554"/>
      <c r="I369" s="554"/>
      <c r="J369" s="554"/>
      <c r="K369" s="554"/>
      <c r="L369" s="554"/>
      <c r="M369" s="554"/>
      <c r="N369" s="554"/>
      <c r="O369" s="555"/>
      <c r="P369" s="556"/>
      <c r="Q369" s="556"/>
      <c r="R369" s="556"/>
      <c r="S369" s="556"/>
      <c r="T369" s="557"/>
      <c r="U369" s="558"/>
      <c r="V369" s="556"/>
      <c r="W369" s="556"/>
      <c r="X369" s="556"/>
      <c r="Y369" s="556"/>
      <c r="Z369" s="557"/>
      <c r="AA369" s="159"/>
      <c r="AC369" s="592"/>
      <c r="AD369" s="593"/>
      <c r="AE369" s="593"/>
      <c r="AF369" s="593"/>
      <c r="AG369" s="593"/>
      <c r="AH369" s="593"/>
      <c r="AI369" s="593"/>
      <c r="AJ369" s="593"/>
      <c r="AK369" s="593"/>
      <c r="AL369" s="593"/>
      <c r="AM369" s="594"/>
      <c r="AN369" s="161"/>
    </row>
    <row r="370" spans="1:40" s="2" customFormat="1" ht="30" customHeight="1" thickTop="1" thickBot="1">
      <c r="A370" s="431"/>
      <c r="B370" s="124">
        <f t="shared" si="58"/>
        <v>12</v>
      </c>
      <c r="C370" s="336" t="s">
        <v>8</v>
      </c>
      <c r="D370" s="337"/>
      <c r="E370" s="337"/>
      <c r="F370" s="337"/>
      <c r="G370" s="353" t="str">
        <f>+F$3</f>
        <v>amr mostafa</v>
      </c>
      <c r="H370" s="354"/>
      <c r="I370" s="354"/>
      <c r="J370" s="354"/>
      <c r="K370" s="354"/>
      <c r="L370" s="354"/>
      <c r="M370" s="354"/>
      <c r="N370" s="355"/>
      <c r="O370" s="356" t="s">
        <v>7</v>
      </c>
      <c r="P370" s="357"/>
      <c r="Q370" s="357"/>
      <c r="R370" s="357"/>
      <c r="S370" s="358"/>
      <c r="T370" s="353" t="str">
        <f>+O$3</f>
        <v>wael</v>
      </c>
      <c r="U370" s="354"/>
      <c r="V370" s="354"/>
      <c r="W370" s="354"/>
      <c r="X370" s="354"/>
      <c r="Y370" s="354"/>
      <c r="Z370" s="354"/>
      <c r="AA370" s="3"/>
      <c r="AC370" s="592"/>
      <c r="AD370" s="593"/>
      <c r="AE370" s="593"/>
      <c r="AF370" s="593"/>
      <c r="AG370" s="593"/>
      <c r="AH370" s="593"/>
      <c r="AI370" s="593"/>
      <c r="AJ370" s="593"/>
      <c r="AK370" s="593"/>
      <c r="AL370" s="593"/>
      <c r="AM370" s="594"/>
      <c r="AN370" s="21"/>
    </row>
    <row r="371" spans="1:40" s="2" customFormat="1" ht="30" customHeight="1" thickTop="1" thickBot="1">
      <c r="A371" s="432"/>
      <c r="B371" s="24">
        <f t="shared" si="58"/>
        <v>12</v>
      </c>
      <c r="C371" s="338" t="s">
        <v>6</v>
      </c>
      <c r="D371" s="339"/>
      <c r="E371" s="339"/>
      <c r="F371" s="340"/>
      <c r="G371" s="379" t="str">
        <f>F$3</f>
        <v>amr mostafa</v>
      </c>
      <c r="H371" s="380"/>
      <c r="I371" s="380"/>
      <c r="J371" s="380"/>
      <c r="K371" s="380"/>
      <c r="L371" s="380"/>
      <c r="M371" s="380"/>
      <c r="N371" s="381"/>
      <c r="O371" s="359" t="s">
        <v>6</v>
      </c>
      <c r="P371" s="359"/>
      <c r="Q371" s="360" t="str">
        <f>+O$3</f>
        <v>wael</v>
      </c>
      <c r="R371" s="361"/>
      <c r="S371" s="361"/>
      <c r="T371" s="362"/>
      <c r="U371" s="362"/>
      <c r="V371" s="125" t="s">
        <v>5</v>
      </c>
      <c r="W371" s="125">
        <f>+B344</f>
        <v>12</v>
      </c>
      <c r="X371" s="125">
        <f>+F$2</f>
        <v>9</v>
      </c>
      <c r="Y371" s="363">
        <f>+J$2</f>
        <v>2015</v>
      </c>
      <c r="Z371" s="364"/>
      <c r="AA371" s="3"/>
      <c r="AC371" s="595"/>
      <c r="AD371" s="596"/>
      <c r="AE371" s="596"/>
      <c r="AF371" s="596"/>
      <c r="AG371" s="596"/>
      <c r="AH371" s="596"/>
      <c r="AI371" s="596"/>
      <c r="AJ371" s="596"/>
      <c r="AK371" s="596"/>
      <c r="AL371" s="596"/>
      <c r="AM371" s="597"/>
      <c r="AN371" s="21"/>
    </row>
    <row r="372" spans="1:40" s="2" customFormat="1" ht="30" customHeight="1" thickTop="1" thickBot="1">
      <c r="A372" s="431">
        <v>13</v>
      </c>
      <c r="B372" s="242"/>
      <c r="C372" s="242"/>
      <c r="D372" s="255"/>
      <c r="E372" s="255"/>
      <c r="F372" s="256"/>
      <c r="G372" s="256"/>
      <c r="H372" s="256"/>
      <c r="I372" s="256"/>
      <c r="J372" s="256"/>
      <c r="K372" s="256"/>
      <c r="L372" s="256"/>
      <c r="M372" s="256"/>
      <c r="N372" s="256"/>
      <c r="O372" s="256"/>
      <c r="P372" s="256"/>
      <c r="Q372" s="257"/>
      <c r="R372" s="258"/>
      <c r="S372" s="259"/>
      <c r="T372" s="260"/>
      <c r="U372" s="259"/>
      <c r="V372" s="254" t="s">
        <v>24</v>
      </c>
      <c r="W372" s="254" t="s">
        <v>19</v>
      </c>
      <c r="X372" s="254" t="s">
        <v>20</v>
      </c>
      <c r="Y372" s="254" t="s">
        <v>22</v>
      </c>
      <c r="Z372" s="254" t="s">
        <v>21</v>
      </c>
      <c r="AA372" s="3"/>
      <c r="AC372" s="69"/>
      <c r="AD372" s="69"/>
      <c r="AE372" s="69"/>
      <c r="AF372" s="69"/>
      <c r="AG372" s="69"/>
      <c r="AH372" s="69"/>
      <c r="AI372" s="69"/>
      <c r="AJ372" s="69"/>
      <c r="AK372" s="69"/>
      <c r="AL372" s="69"/>
      <c r="AM372" s="69"/>
      <c r="AN372" s="21"/>
    </row>
    <row r="373" spans="1:40" s="2" customFormat="1" ht="30" customHeight="1" thickBot="1">
      <c r="A373" s="431"/>
      <c r="B373" s="241">
        <v>13</v>
      </c>
      <c r="C373" s="12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25" t="s">
        <v>27</v>
      </c>
      <c r="V373" s="16"/>
      <c r="W373" s="17"/>
      <c r="X373" s="17"/>
      <c r="Y373" s="17"/>
      <c r="Z373" s="18"/>
      <c r="AA373" s="3"/>
      <c r="AC373" s="69"/>
      <c r="AD373" s="69"/>
      <c r="AE373" s="69"/>
      <c r="AF373" s="69"/>
      <c r="AG373" s="69"/>
      <c r="AH373" s="69"/>
      <c r="AI373" s="69"/>
      <c r="AJ373" s="69"/>
      <c r="AK373" s="69"/>
      <c r="AL373" s="69"/>
      <c r="AM373" s="69"/>
      <c r="AN373" s="21"/>
    </row>
    <row r="374" spans="1:40" s="163" customFormat="1" ht="30" customHeight="1" thickTop="1" thickBot="1">
      <c r="A374" s="431"/>
      <c r="B374" s="243">
        <v>13</v>
      </c>
      <c r="C374" s="142" t="s">
        <v>16</v>
      </c>
      <c r="D374" s="143" t="s">
        <v>4</v>
      </c>
      <c r="E374" s="341" t="s">
        <v>15</v>
      </c>
      <c r="F374" s="341"/>
      <c r="G374" s="342"/>
      <c r="H374" s="144" t="s">
        <v>663</v>
      </c>
      <c r="I374" s="145" t="s">
        <v>662</v>
      </c>
      <c r="J374" s="343" t="s">
        <v>14</v>
      </c>
      <c r="K374" s="341"/>
      <c r="L374" s="146" t="s">
        <v>28</v>
      </c>
      <c r="M374" s="147" t="str">
        <f t="shared" ref="M374:U374" si="61">M14</f>
        <v>Trendo</v>
      </c>
      <c r="N374" s="148" t="str">
        <f t="shared" si="61"/>
        <v>P50</v>
      </c>
      <c r="O374" s="148" t="str">
        <f t="shared" si="61"/>
        <v>P100</v>
      </c>
      <c r="P374" s="148" t="str">
        <f t="shared" si="61"/>
        <v>PROS</v>
      </c>
      <c r="Q374" s="158" t="str">
        <f t="shared" si="61"/>
        <v>AVO</v>
      </c>
      <c r="R374" s="158" t="str">
        <f t="shared" si="61"/>
        <v>ASPA</v>
      </c>
      <c r="S374" s="158" t="str">
        <f t="shared" si="61"/>
        <v>VAIL</v>
      </c>
      <c r="T374" s="158" t="str">
        <f t="shared" si="61"/>
        <v>STAZO</v>
      </c>
      <c r="U374" s="377" t="str">
        <f t="shared" si="61"/>
        <v>COMMENT</v>
      </c>
      <c r="V374" s="378"/>
      <c r="W374" s="378"/>
      <c r="X374" s="378"/>
      <c r="Y374" s="378"/>
      <c r="Z374" s="378"/>
      <c r="AA374" s="162"/>
      <c r="AC374" s="271" t="s">
        <v>656</v>
      </c>
      <c r="AD374" s="271" t="s">
        <v>36</v>
      </c>
      <c r="AE374" s="271" t="s">
        <v>37</v>
      </c>
      <c r="AF374" s="149" t="str">
        <f t="shared" ref="AF374:AM374" si="62">M374</f>
        <v>Trendo</v>
      </c>
      <c r="AG374" s="148" t="str">
        <f t="shared" si="62"/>
        <v>P50</v>
      </c>
      <c r="AH374" s="148" t="str">
        <f t="shared" si="62"/>
        <v>P100</v>
      </c>
      <c r="AI374" s="148" t="str">
        <f t="shared" si="62"/>
        <v>PROS</v>
      </c>
      <c r="AJ374" s="148" t="str">
        <f t="shared" si="62"/>
        <v>AVO</v>
      </c>
      <c r="AK374" s="148" t="str">
        <f t="shared" si="62"/>
        <v>ASPA</v>
      </c>
      <c r="AL374" s="148" t="str">
        <f t="shared" si="62"/>
        <v>VAIL</v>
      </c>
      <c r="AM374" s="278" t="str">
        <f t="shared" si="62"/>
        <v>STAZO</v>
      </c>
      <c r="AN374" s="164"/>
    </row>
    <row r="375" spans="1:40" s="198" customFormat="1" ht="30" customHeight="1" thickTop="1">
      <c r="A375" s="431"/>
      <c r="B375" s="196">
        <f t="shared" ref="B375:B401" si="63">+B374</f>
        <v>13</v>
      </c>
      <c r="C375" s="134" t="e">
        <f>VLOOKUP(D375,Coverag!A:E,5,FALSE)</f>
        <v>#N/A</v>
      </c>
      <c r="D375" s="173"/>
      <c r="E375" s="372" t="e">
        <f>VLOOKUP(D375,Coverag!A:E,2,FALSE)</f>
        <v>#N/A</v>
      </c>
      <c r="F375" s="372" t="e">
        <f>VLOOKUP(D375,#REF!,2,FALSE)</f>
        <v>#REF!</v>
      </c>
      <c r="G375" s="373" t="e">
        <f>VLOOKUP(E375,#REF!,2,FALSE)</f>
        <v>#N/A</v>
      </c>
      <c r="H375" s="136"/>
      <c r="I375" s="137"/>
      <c r="J375" s="383" t="e">
        <f>VLOOKUP(D375,Coverag!A:E,3,FALSE)</f>
        <v>#N/A</v>
      </c>
      <c r="K375" s="372" t="e">
        <f>VLOOKUP(L375,#REF!,5,FALSE)</f>
        <v>#N/A</v>
      </c>
      <c r="L375" s="247" t="e">
        <f>VLOOKUP(D375,Coverag!A:H,4,FALSE)</f>
        <v>#N/A</v>
      </c>
      <c r="M375" s="527"/>
      <c r="N375" s="528"/>
      <c r="O375" s="528"/>
      <c r="P375" s="528"/>
      <c r="Q375" s="529"/>
      <c r="R375" s="529"/>
      <c r="S375" s="529"/>
      <c r="T375" s="562"/>
      <c r="U375" s="563"/>
      <c r="V375" s="531"/>
      <c r="W375" s="531"/>
      <c r="X375" s="531"/>
      <c r="Y375" s="531"/>
      <c r="Z375" s="532"/>
      <c r="AA375" s="197"/>
      <c r="AC375" s="613"/>
      <c r="AD375" s="614"/>
      <c r="AE375" s="614"/>
      <c r="AF375" s="615"/>
      <c r="AG375" s="528"/>
      <c r="AH375" s="528"/>
      <c r="AI375" s="528"/>
      <c r="AJ375" s="528"/>
      <c r="AK375" s="528"/>
      <c r="AL375" s="528"/>
      <c r="AM375" s="616"/>
      <c r="AN375" s="199"/>
    </row>
    <row r="376" spans="1:40" s="198" customFormat="1" ht="30" customHeight="1">
      <c r="A376" s="431"/>
      <c r="B376" s="200">
        <f t="shared" si="63"/>
        <v>13</v>
      </c>
      <c r="C376" s="168" t="e">
        <f>VLOOKUP(D376,Coverag!A:E,5,FALSE)</f>
        <v>#N/A</v>
      </c>
      <c r="D376" s="135"/>
      <c r="E376" s="344" t="e">
        <f>VLOOKUP(D376,Coverag!A:E,2,FALSE)</f>
        <v>#N/A</v>
      </c>
      <c r="F376" s="344" t="e">
        <f>VLOOKUP(D376,#REF!,2,FALSE)</f>
        <v>#REF!</v>
      </c>
      <c r="G376" s="345" t="e">
        <f>VLOOKUP(E376,#REF!,2,FALSE)</f>
        <v>#N/A</v>
      </c>
      <c r="H376" s="138"/>
      <c r="I376" s="174"/>
      <c r="J376" s="346" t="e">
        <f>VLOOKUP(D376,Coverag!A:E,3,FALSE)</f>
        <v>#N/A</v>
      </c>
      <c r="K376" s="344" t="e">
        <f>VLOOKUP(L376,#REF!,5,FALSE)</f>
        <v>#N/A</v>
      </c>
      <c r="L376" s="247" t="e">
        <f>VLOOKUP(D376,Coverag!A:H,4,FALSE)</f>
        <v>#N/A</v>
      </c>
      <c r="M376" s="533"/>
      <c r="N376" s="529"/>
      <c r="O376" s="529"/>
      <c r="P376" s="529"/>
      <c r="Q376" s="529"/>
      <c r="R376" s="529"/>
      <c r="S376" s="529"/>
      <c r="T376" s="564"/>
      <c r="U376" s="565"/>
      <c r="V376" s="535"/>
      <c r="W376" s="535"/>
      <c r="X376" s="535"/>
      <c r="Y376" s="535"/>
      <c r="Z376" s="536"/>
      <c r="AA376" s="197"/>
      <c r="AC376" s="617"/>
      <c r="AD376" s="618"/>
      <c r="AE376" s="618"/>
      <c r="AF376" s="619"/>
      <c r="AG376" s="529"/>
      <c r="AH376" s="529"/>
      <c r="AI376" s="529"/>
      <c r="AJ376" s="529"/>
      <c r="AK376" s="529"/>
      <c r="AL376" s="529"/>
      <c r="AM376" s="620"/>
      <c r="AN376" s="199"/>
    </row>
    <row r="377" spans="1:40" s="198" customFormat="1" ht="30" customHeight="1">
      <c r="A377" s="431"/>
      <c r="B377" s="200">
        <f t="shared" si="63"/>
        <v>13</v>
      </c>
      <c r="C377" s="168" t="e">
        <f>VLOOKUP(D377,Coverag!A:E,5,FALSE)</f>
        <v>#N/A</v>
      </c>
      <c r="D377" s="135"/>
      <c r="E377" s="344" t="e">
        <f>VLOOKUP(D377,Coverag!A:E,2,FALSE)</f>
        <v>#N/A</v>
      </c>
      <c r="F377" s="344" t="e">
        <f>VLOOKUP(D377,#REF!,2,FALSE)</f>
        <v>#REF!</v>
      </c>
      <c r="G377" s="345" t="e">
        <f>VLOOKUP(E377,#REF!,2,FALSE)</f>
        <v>#N/A</v>
      </c>
      <c r="H377" s="138"/>
      <c r="I377" s="174"/>
      <c r="J377" s="346" t="e">
        <f>VLOOKUP(D377,Coverag!A:E,3,FALSE)</f>
        <v>#N/A</v>
      </c>
      <c r="K377" s="344" t="e">
        <f>VLOOKUP(L377,#REF!,5,FALSE)</f>
        <v>#N/A</v>
      </c>
      <c r="L377" s="247" t="e">
        <f>VLOOKUP(D377,Coverag!A:H,4,FALSE)</f>
        <v>#N/A</v>
      </c>
      <c r="M377" s="533"/>
      <c r="N377" s="529"/>
      <c r="O377" s="529"/>
      <c r="P377" s="529"/>
      <c r="Q377" s="529"/>
      <c r="R377" s="529"/>
      <c r="S377" s="529"/>
      <c r="T377" s="564"/>
      <c r="U377" s="565"/>
      <c r="V377" s="535"/>
      <c r="W377" s="535"/>
      <c r="X377" s="535"/>
      <c r="Y377" s="535"/>
      <c r="Z377" s="536"/>
      <c r="AA377" s="197"/>
      <c r="AC377" s="617"/>
      <c r="AD377" s="618"/>
      <c r="AE377" s="618"/>
      <c r="AF377" s="619"/>
      <c r="AG377" s="529"/>
      <c r="AH377" s="529"/>
      <c r="AI377" s="529"/>
      <c r="AJ377" s="529"/>
      <c r="AK377" s="529"/>
      <c r="AL377" s="529"/>
      <c r="AM377" s="620"/>
      <c r="AN377" s="199"/>
    </row>
    <row r="378" spans="1:40" s="198" customFormat="1" ht="30" customHeight="1">
      <c r="A378" s="431"/>
      <c r="B378" s="200">
        <f t="shared" si="63"/>
        <v>13</v>
      </c>
      <c r="C378" s="168" t="e">
        <f>VLOOKUP(D378,Coverag!A:E,5,FALSE)</f>
        <v>#N/A</v>
      </c>
      <c r="D378" s="135"/>
      <c r="E378" s="344" t="e">
        <f>VLOOKUP(D378,Coverag!A:E,2,FALSE)</f>
        <v>#N/A</v>
      </c>
      <c r="F378" s="344" t="e">
        <f>VLOOKUP(D378,#REF!,2,FALSE)</f>
        <v>#REF!</v>
      </c>
      <c r="G378" s="345" t="e">
        <f>VLOOKUP(E378,#REF!,2,FALSE)</f>
        <v>#N/A</v>
      </c>
      <c r="H378" s="138"/>
      <c r="I378" s="174"/>
      <c r="J378" s="346" t="e">
        <f>VLOOKUP(D378,Coverag!A:E,3,FALSE)</f>
        <v>#N/A</v>
      </c>
      <c r="K378" s="344" t="e">
        <f>VLOOKUP(L378,#REF!,5,FALSE)</f>
        <v>#N/A</v>
      </c>
      <c r="L378" s="247" t="e">
        <f>VLOOKUP(D378,Coverag!A:H,4,FALSE)</f>
        <v>#N/A</v>
      </c>
      <c r="M378" s="533"/>
      <c r="N378" s="529"/>
      <c r="O378" s="529"/>
      <c r="P378" s="529"/>
      <c r="Q378" s="529"/>
      <c r="R378" s="560"/>
      <c r="S378" s="529"/>
      <c r="T378" s="564"/>
      <c r="U378" s="565"/>
      <c r="V378" s="535"/>
      <c r="W378" s="535"/>
      <c r="X378" s="535"/>
      <c r="Y378" s="535"/>
      <c r="Z378" s="536"/>
      <c r="AA378" s="197"/>
      <c r="AC378" s="617"/>
      <c r="AD378" s="618"/>
      <c r="AE378" s="618"/>
      <c r="AF378" s="619"/>
      <c r="AG378" s="529"/>
      <c r="AH378" s="529"/>
      <c r="AI378" s="529"/>
      <c r="AJ378" s="529"/>
      <c r="AK378" s="529"/>
      <c r="AL378" s="529"/>
      <c r="AM378" s="620"/>
      <c r="AN378" s="199"/>
    </row>
    <row r="379" spans="1:40" s="198" customFormat="1" ht="30" customHeight="1">
      <c r="A379" s="431"/>
      <c r="B379" s="200">
        <f t="shared" si="63"/>
        <v>13</v>
      </c>
      <c r="C379" s="168" t="e">
        <f>VLOOKUP(D379,Coverag!A:E,5,FALSE)</f>
        <v>#N/A</v>
      </c>
      <c r="D379" s="135"/>
      <c r="E379" s="344" t="e">
        <f>VLOOKUP(D379,Coverag!A:E,2,FALSE)</f>
        <v>#N/A</v>
      </c>
      <c r="F379" s="344" t="e">
        <f>VLOOKUP(D379,#REF!,2,FALSE)</f>
        <v>#REF!</v>
      </c>
      <c r="G379" s="345" t="e">
        <f>VLOOKUP(E379,#REF!,2,FALSE)</f>
        <v>#N/A</v>
      </c>
      <c r="H379" s="138"/>
      <c r="I379" s="174"/>
      <c r="J379" s="346" t="e">
        <f>VLOOKUP(D379,Coverag!A:E,3,FALSE)</f>
        <v>#N/A</v>
      </c>
      <c r="K379" s="344" t="e">
        <f>VLOOKUP(L379,#REF!,5,FALSE)</f>
        <v>#N/A</v>
      </c>
      <c r="L379" s="247" t="e">
        <f>VLOOKUP(D379,Coverag!A:H,4,FALSE)</f>
        <v>#N/A</v>
      </c>
      <c r="M379" s="533"/>
      <c r="N379" s="529"/>
      <c r="O379" s="529"/>
      <c r="P379" s="529"/>
      <c r="Q379" s="529"/>
      <c r="R379" s="529"/>
      <c r="S379" s="529"/>
      <c r="T379" s="564"/>
      <c r="U379" s="565"/>
      <c r="V379" s="535"/>
      <c r="W379" s="535"/>
      <c r="X379" s="535"/>
      <c r="Y379" s="535"/>
      <c r="Z379" s="536"/>
      <c r="AA379" s="197"/>
      <c r="AC379" s="617"/>
      <c r="AD379" s="618"/>
      <c r="AE379" s="618"/>
      <c r="AF379" s="619"/>
      <c r="AG379" s="529"/>
      <c r="AH379" s="529"/>
      <c r="AI379" s="529"/>
      <c r="AJ379" s="529"/>
      <c r="AK379" s="529"/>
      <c r="AL379" s="529"/>
      <c r="AM379" s="620"/>
      <c r="AN379" s="199"/>
    </row>
    <row r="380" spans="1:40" s="198" customFormat="1" ht="30" customHeight="1">
      <c r="A380" s="431"/>
      <c r="B380" s="200">
        <f t="shared" si="63"/>
        <v>13</v>
      </c>
      <c r="C380" s="168" t="e">
        <f>VLOOKUP(D380,Coverag!A:E,5,FALSE)</f>
        <v>#N/A</v>
      </c>
      <c r="D380" s="135"/>
      <c r="E380" s="344" t="e">
        <f>VLOOKUP(D380,Coverag!A:E,2,FALSE)</f>
        <v>#N/A</v>
      </c>
      <c r="F380" s="344" t="e">
        <f>VLOOKUP(D380,#REF!,2,FALSE)</f>
        <v>#REF!</v>
      </c>
      <c r="G380" s="345" t="e">
        <f>VLOOKUP(E380,#REF!,2,FALSE)</f>
        <v>#N/A</v>
      </c>
      <c r="H380" s="138"/>
      <c r="I380" s="174"/>
      <c r="J380" s="346" t="e">
        <f>VLOOKUP(D380,Coverag!A:E,3,FALSE)</f>
        <v>#N/A</v>
      </c>
      <c r="K380" s="344" t="e">
        <f>VLOOKUP(L380,#REF!,5,FALSE)</f>
        <v>#N/A</v>
      </c>
      <c r="L380" s="247" t="e">
        <f>VLOOKUP(D380,Coverag!A:H,4,FALSE)</f>
        <v>#N/A</v>
      </c>
      <c r="M380" s="533"/>
      <c r="N380" s="529"/>
      <c r="O380" s="529"/>
      <c r="P380" s="529"/>
      <c r="Q380" s="529"/>
      <c r="R380" s="529"/>
      <c r="S380" s="529"/>
      <c r="T380" s="564"/>
      <c r="U380" s="565"/>
      <c r="V380" s="535"/>
      <c r="W380" s="535"/>
      <c r="X380" s="535"/>
      <c r="Y380" s="535"/>
      <c r="Z380" s="536"/>
      <c r="AA380" s="197"/>
      <c r="AC380" s="617"/>
      <c r="AD380" s="618"/>
      <c r="AE380" s="618"/>
      <c r="AF380" s="619"/>
      <c r="AG380" s="529"/>
      <c r="AH380" s="529"/>
      <c r="AI380" s="529"/>
      <c r="AJ380" s="529"/>
      <c r="AK380" s="529"/>
      <c r="AL380" s="529"/>
      <c r="AM380" s="620"/>
      <c r="AN380" s="199"/>
    </row>
    <row r="381" spans="1:40" s="198" customFormat="1" ht="30" customHeight="1">
      <c r="A381" s="431"/>
      <c r="B381" s="200">
        <f t="shared" si="63"/>
        <v>13</v>
      </c>
      <c r="C381" s="168" t="e">
        <f>VLOOKUP(D381,Coverag!A:E,5,FALSE)</f>
        <v>#N/A</v>
      </c>
      <c r="D381" s="135"/>
      <c r="E381" s="344" t="e">
        <f>VLOOKUP(D381,Coverag!A:E,2,FALSE)</f>
        <v>#N/A</v>
      </c>
      <c r="F381" s="344" t="e">
        <f>VLOOKUP(D381,#REF!,2,FALSE)</f>
        <v>#REF!</v>
      </c>
      <c r="G381" s="345" t="e">
        <f>VLOOKUP(E381,#REF!,2,FALSE)</f>
        <v>#N/A</v>
      </c>
      <c r="H381" s="138"/>
      <c r="I381" s="174"/>
      <c r="J381" s="346" t="e">
        <f>VLOOKUP(D381,Coverag!A:E,3,FALSE)</f>
        <v>#N/A</v>
      </c>
      <c r="K381" s="344" t="e">
        <f>VLOOKUP(L381,#REF!,5,FALSE)</f>
        <v>#N/A</v>
      </c>
      <c r="L381" s="247" t="e">
        <f>VLOOKUP(D381,Coverag!A:H,4,FALSE)</f>
        <v>#N/A</v>
      </c>
      <c r="M381" s="533"/>
      <c r="N381" s="529"/>
      <c r="O381" s="529"/>
      <c r="P381" s="529"/>
      <c r="Q381" s="529"/>
      <c r="R381" s="529"/>
      <c r="S381" s="529"/>
      <c r="T381" s="564"/>
      <c r="U381" s="565"/>
      <c r="V381" s="535"/>
      <c r="W381" s="535"/>
      <c r="X381" s="535"/>
      <c r="Y381" s="535"/>
      <c r="Z381" s="536"/>
      <c r="AA381" s="197"/>
      <c r="AC381" s="617"/>
      <c r="AD381" s="618"/>
      <c r="AE381" s="618"/>
      <c r="AF381" s="619"/>
      <c r="AG381" s="529"/>
      <c r="AH381" s="529"/>
      <c r="AI381" s="529"/>
      <c r="AJ381" s="529"/>
      <c r="AK381" s="529"/>
      <c r="AL381" s="529"/>
      <c r="AM381" s="620"/>
      <c r="AN381" s="199"/>
    </row>
    <row r="382" spans="1:40" s="198" customFormat="1" ht="30" customHeight="1">
      <c r="A382" s="431"/>
      <c r="B382" s="200">
        <f t="shared" si="63"/>
        <v>13</v>
      </c>
      <c r="C382" s="168" t="e">
        <f>VLOOKUP(D382,Coverag!A:E,5,FALSE)</f>
        <v>#N/A</v>
      </c>
      <c r="D382" s="135"/>
      <c r="E382" s="344" t="e">
        <f>VLOOKUP(D382,Coverag!A:E,2,FALSE)</f>
        <v>#N/A</v>
      </c>
      <c r="F382" s="344" t="e">
        <f>VLOOKUP(D382,#REF!,2,FALSE)</f>
        <v>#REF!</v>
      </c>
      <c r="G382" s="345" t="e">
        <f>VLOOKUP(E382,#REF!,2,FALSE)</f>
        <v>#N/A</v>
      </c>
      <c r="H382" s="138"/>
      <c r="I382" s="174"/>
      <c r="J382" s="346" t="e">
        <f>VLOOKUP(D382,Coverag!A:E,3,FALSE)</f>
        <v>#N/A</v>
      </c>
      <c r="K382" s="344" t="e">
        <f>VLOOKUP(L382,#REF!,5,FALSE)</f>
        <v>#N/A</v>
      </c>
      <c r="L382" s="247" t="e">
        <f>VLOOKUP(D382,Coverag!A:H,4,FALSE)</f>
        <v>#N/A</v>
      </c>
      <c r="M382" s="533"/>
      <c r="N382" s="529"/>
      <c r="O382" s="529"/>
      <c r="P382" s="529"/>
      <c r="Q382" s="529"/>
      <c r="R382" s="529"/>
      <c r="S382" s="529"/>
      <c r="T382" s="564"/>
      <c r="U382" s="565"/>
      <c r="V382" s="535"/>
      <c r="W382" s="535"/>
      <c r="X382" s="535"/>
      <c r="Y382" s="535"/>
      <c r="Z382" s="536"/>
      <c r="AA382" s="197"/>
      <c r="AC382" s="617"/>
      <c r="AD382" s="618"/>
      <c r="AE382" s="618"/>
      <c r="AF382" s="619"/>
      <c r="AG382" s="529"/>
      <c r="AH382" s="529"/>
      <c r="AI382" s="529"/>
      <c r="AJ382" s="529"/>
      <c r="AK382" s="529"/>
      <c r="AL382" s="529"/>
      <c r="AM382" s="620"/>
      <c r="AN382" s="199"/>
    </row>
    <row r="383" spans="1:40" s="198" customFormat="1" ht="30" customHeight="1">
      <c r="A383" s="431"/>
      <c r="B383" s="200">
        <f t="shared" si="63"/>
        <v>13</v>
      </c>
      <c r="C383" s="168" t="e">
        <f>VLOOKUP(D383,Coverag!A:E,5,FALSE)</f>
        <v>#N/A</v>
      </c>
      <c r="D383" s="135"/>
      <c r="E383" s="344" t="e">
        <f>VLOOKUP(D383,Coverag!A:E,2,FALSE)</f>
        <v>#N/A</v>
      </c>
      <c r="F383" s="344" t="e">
        <f>VLOOKUP(D383,#REF!,2,FALSE)</f>
        <v>#REF!</v>
      </c>
      <c r="G383" s="345" t="e">
        <f>VLOOKUP(E383,#REF!,2,FALSE)</f>
        <v>#N/A</v>
      </c>
      <c r="H383" s="138"/>
      <c r="I383" s="174"/>
      <c r="J383" s="346" t="e">
        <f>VLOOKUP(D383,Coverag!A:E,3,FALSE)</f>
        <v>#N/A</v>
      </c>
      <c r="K383" s="344" t="e">
        <f>VLOOKUP(L383,#REF!,5,FALSE)</f>
        <v>#N/A</v>
      </c>
      <c r="L383" s="247" t="e">
        <f>VLOOKUP(D383,Coverag!A:H,4,FALSE)</f>
        <v>#N/A</v>
      </c>
      <c r="M383" s="533"/>
      <c r="N383" s="529"/>
      <c r="O383" s="529"/>
      <c r="P383" s="529"/>
      <c r="Q383" s="529"/>
      <c r="R383" s="529"/>
      <c r="S383" s="529"/>
      <c r="T383" s="564"/>
      <c r="U383" s="565"/>
      <c r="V383" s="535"/>
      <c r="W383" s="535"/>
      <c r="X383" s="535"/>
      <c r="Y383" s="535"/>
      <c r="Z383" s="536"/>
      <c r="AA383" s="197"/>
      <c r="AC383" s="617"/>
      <c r="AD383" s="618"/>
      <c r="AE383" s="618"/>
      <c r="AF383" s="619"/>
      <c r="AG383" s="529"/>
      <c r="AH383" s="529"/>
      <c r="AI383" s="529"/>
      <c r="AJ383" s="529"/>
      <c r="AK383" s="529"/>
      <c r="AL383" s="529"/>
      <c r="AM383" s="620"/>
      <c r="AN383" s="199"/>
    </row>
    <row r="384" spans="1:40" s="198" customFormat="1" ht="30" customHeight="1">
      <c r="A384" s="431"/>
      <c r="B384" s="200">
        <f t="shared" si="63"/>
        <v>13</v>
      </c>
      <c r="C384" s="168" t="e">
        <f>VLOOKUP(D384,Coverag!A:E,5,FALSE)</f>
        <v>#N/A</v>
      </c>
      <c r="D384" s="135"/>
      <c r="E384" s="344" t="e">
        <f>VLOOKUP(D384,Coverag!A:E,2,FALSE)</f>
        <v>#N/A</v>
      </c>
      <c r="F384" s="344" t="e">
        <f>VLOOKUP(D384,#REF!,2,FALSE)</f>
        <v>#REF!</v>
      </c>
      <c r="G384" s="345" t="e">
        <f>VLOOKUP(E384,#REF!,2,FALSE)</f>
        <v>#N/A</v>
      </c>
      <c r="H384" s="138"/>
      <c r="I384" s="174"/>
      <c r="J384" s="346" t="e">
        <f>VLOOKUP(D384,Coverag!A:E,3,FALSE)</f>
        <v>#N/A</v>
      </c>
      <c r="K384" s="344" t="e">
        <f>VLOOKUP(L384,#REF!,5,FALSE)</f>
        <v>#N/A</v>
      </c>
      <c r="L384" s="247" t="e">
        <f>VLOOKUP(D384,Coverag!A:H,4,FALSE)</f>
        <v>#N/A</v>
      </c>
      <c r="M384" s="533"/>
      <c r="N384" s="529"/>
      <c r="O384" s="529"/>
      <c r="P384" s="529"/>
      <c r="Q384" s="529"/>
      <c r="R384" s="529"/>
      <c r="S384" s="529"/>
      <c r="T384" s="564"/>
      <c r="U384" s="565"/>
      <c r="V384" s="535"/>
      <c r="W384" s="535"/>
      <c r="X384" s="535"/>
      <c r="Y384" s="535"/>
      <c r="Z384" s="536"/>
      <c r="AA384" s="197"/>
      <c r="AC384" s="617"/>
      <c r="AD384" s="618"/>
      <c r="AE384" s="618"/>
      <c r="AF384" s="619"/>
      <c r="AG384" s="529"/>
      <c r="AH384" s="529"/>
      <c r="AI384" s="529"/>
      <c r="AJ384" s="529"/>
      <c r="AK384" s="529"/>
      <c r="AL384" s="529"/>
      <c r="AM384" s="620"/>
      <c r="AN384" s="199"/>
    </row>
    <row r="385" spans="1:40" s="198" customFormat="1" ht="30" customHeight="1">
      <c r="A385" s="431"/>
      <c r="B385" s="200">
        <f t="shared" si="63"/>
        <v>13</v>
      </c>
      <c r="C385" s="168" t="e">
        <f>VLOOKUP(D385,Coverag!A:E,5,FALSE)</f>
        <v>#N/A</v>
      </c>
      <c r="D385" s="135"/>
      <c r="E385" s="344" t="e">
        <f>VLOOKUP(D385,Coverag!A:E,2,FALSE)</f>
        <v>#N/A</v>
      </c>
      <c r="F385" s="344" t="e">
        <f>VLOOKUP(D385,#REF!,2,FALSE)</f>
        <v>#REF!</v>
      </c>
      <c r="G385" s="345" t="e">
        <f>VLOOKUP(E385,#REF!,2,FALSE)</f>
        <v>#N/A</v>
      </c>
      <c r="H385" s="138"/>
      <c r="I385" s="174"/>
      <c r="J385" s="346" t="e">
        <f>VLOOKUP(D385,Coverag!A:E,3,FALSE)</f>
        <v>#N/A</v>
      </c>
      <c r="K385" s="344" t="e">
        <f>VLOOKUP(L385,#REF!,5,FALSE)</f>
        <v>#N/A</v>
      </c>
      <c r="L385" s="247" t="e">
        <f>VLOOKUP(D385,Coverag!A:H,4,FALSE)</f>
        <v>#N/A</v>
      </c>
      <c r="M385" s="533"/>
      <c r="N385" s="529"/>
      <c r="O385" s="529"/>
      <c r="P385" s="529"/>
      <c r="Q385" s="529"/>
      <c r="R385" s="529"/>
      <c r="S385" s="529"/>
      <c r="T385" s="564"/>
      <c r="U385" s="565"/>
      <c r="V385" s="535"/>
      <c r="W385" s="535"/>
      <c r="X385" s="535"/>
      <c r="Y385" s="535"/>
      <c r="Z385" s="536"/>
      <c r="AA385" s="197"/>
      <c r="AC385" s="617"/>
      <c r="AD385" s="618"/>
      <c r="AE385" s="618"/>
      <c r="AF385" s="619"/>
      <c r="AG385" s="529"/>
      <c r="AH385" s="529"/>
      <c r="AI385" s="529"/>
      <c r="AJ385" s="529"/>
      <c r="AK385" s="529"/>
      <c r="AL385" s="529"/>
      <c r="AM385" s="620"/>
      <c r="AN385" s="199"/>
    </row>
    <row r="386" spans="1:40" s="198" customFormat="1" ht="30" customHeight="1">
      <c r="A386" s="431"/>
      <c r="B386" s="200">
        <f t="shared" si="63"/>
        <v>13</v>
      </c>
      <c r="C386" s="168" t="e">
        <f>VLOOKUP(D386,Coverag!A:E,5,FALSE)</f>
        <v>#N/A</v>
      </c>
      <c r="D386" s="135"/>
      <c r="E386" s="344" t="e">
        <f>VLOOKUP(D386,Coverag!A:E,2,FALSE)</f>
        <v>#N/A</v>
      </c>
      <c r="F386" s="344" t="e">
        <f>VLOOKUP(D386,#REF!,2,FALSE)</f>
        <v>#REF!</v>
      </c>
      <c r="G386" s="345" t="e">
        <f>VLOOKUP(E386,#REF!,2,FALSE)</f>
        <v>#N/A</v>
      </c>
      <c r="H386" s="138"/>
      <c r="I386" s="174"/>
      <c r="J386" s="346" t="e">
        <f>VLOOKUP(D386,Coverag!A:E,3,FALSE)</f>
        <v>#N/A</v>
      </c>
      <c r="K386" s="344" t="e">
        <f>VLOOKUP(L386,#REF!,5,FALSE)</f>
        <v>#N/A</v>
      </c>
      <c r="L386" s="247" t="e">
        <f>VLOOKUP(D386,Coverag!A:H,4,FALSE)</f>
        <v>#N/A</v>
      </c>
      <c r="M386" s="533"/>
      <c r="N386" s="529"/>
      <c r="O386" s="529"/>
      <c r="P386" s="529"/>
      <c r="Q386" s="529"/>
      <c r="R386" s="529"/>
      <c r="S386" s="529"/>
      <c r="T386" s="564"/>
      <c r="U386" s="565"/>
      <c r="V386" s="535"/>
      <c r="W386" s="535"/>
      <c r="X386" s="535"/>
      <c r="Y386" s="535"/>
      <c r="Z386" s="536"/>
      <c r="AA386" s="197"/>
      <c r="AC386" s="617"/>
      <c r="AD386" s="618"/>
      <c r="AE386" s="618"/>
      <c r="AF386" s="619"/>
      <c r="AG386" s="529"/>
      <c r="AH386" s="529"/>
      <c r="AI386" s="529"/>
      <c r="AJ386" s="529"/>
      <c r="AK386" s="529"/>
      <c r="AL386" s="529"/>
      <c r="AM386" s="620"/>
      <c r="AN386" s="199"/>
    </row>
    <row r="387" spans="1:40" s="198" customFormat="1" ht="30" customHeight="1">
      <c r="A387" s="431"/>
      <c r="B387" s="200">
        <f t="shared" si="63"/>
        <v>13</v>
      </c>
      <c r="C387" s="168" t="e">
        <f>VLOOKUP(D387,Coverag!A:E,5,FALSE)</f>
        <v>#N/A</v>
      </c>
      <c r="D387" s="135"/>
      <c r="E387" s="344" t="e">
        <f>VLOOKUP(D387,Coverag!A:E,2,FALSE)</f>
        <v>#N/A</v>
      </c>
      <c r="F387" s="344" t="e">
        <f>VLOOKUP(D387,#REF!,2,FALSE)</f>
        <v>#REF!</v>
      </c>
      <c r="G387" s="345" t="e">
        <f>VLOOKUP(E387,#REF!,2,FALSE)</f>
        <v>#N/A</v>
      </c>
      <c r="H387" s="138"/>
      <c r="I387" s="174"/>
      <c r="J387" s="346" t="e">
        <f>VLOOKUP(D387,Coverag!A:E,3,FALSE)</f>
        <v>#N/A</v>
      </c>
      <c r="K387" s="344" t="e">
        <f>VLOOKUP(L387,#REF!,5,FALSE)</f>
        <v>#N/A</v>
      </c>
      <c r="L387" s="247" t="e">
        <f>VLOOKUP(D387,Coverag!A:H,4,FALSE)</f>
        <v>#N/A</v>
      </c>
      <c r="M387" s="533"/>
      <c r="N387" s="529"/>
      <c r="O387" s="529"/>
      <c r="P387" s="529"/>
      <c r="Q387" s="529"/>
      <c r="R387" s="529"/>
      <c r="S387" s="529"/>
      <c r="T387" s="564"/>
      <c r="U387" s="565"/>
      <c r="V387" s="535"/>
      <c r="W387" s="535"/>
      <c r="X387" s="535"/>
      <c r="Y387" s="535"/>
      <c r="Z387" s="536"/>
      <c r="AA387" s="197"/>
      <c r="AC387" s="617"/>
      <c r="AD387" s="618"/>
      <c r="AE387" s="618"/>
      <c r="AF387" s="619"/>
      <c r="AG387" s="529"/>
      <c r="AH387" s="529"/>
      <c r="AI387" s="529"/>
      <c r="AJ387" s="529"/>
      <c r="AK387" s="529"/>
      <c r="AL387" s="529"/>
      <c r="AM387" s="620"/>
      <c r="AN387" s="199"/>
    </row>
    <row r="388" spans="1:40" s="198" customFormat="1" ht="30" customHeight="1">
      <c r="A388" s="431"/>
      <c r="B388" s="200">
        <f t="shared" si="63"/>
        <v>13</v>
      </c>
      <c r="C388" s="168" t="e">
        <f>VLOOKUP(D388,Coverag!A:E,5,FALSE)</f>
        <v>#N/A</v>
      </c>
      <c r="D388" s="135"/>
      <c r="E388" s="344" t="e">
        <f>VLOOKUP(D388,Coverag!A:E,2,FALSE)</f>
        <v>#N/A</v>
      </c>
      <c r="F388" s="344" t="e">
        <f>VLOOKUP(D388,#REF!,2,FALSE)</f>
        <v>#REF!</v>
      </c>
      <c r="G388" s="345" t="e">
        <f>VLOOKUP(E388,#REF!,2,FALSE)</f>
        <v>#N/A</v>
      </c>
      <c r="H388" s="138"/>
      <c r="I388" s="174"/>
      <c r="J388" s="346" t="e">
        <f>VLOOKUP(D388,Coverag!A:E,3,FALSE)</f>
        <v>#N/A</v>
      </c>
      <c r="K388" s="344" t="e">
        <f>VLOOKUP(L388,#REF!,5,FALSE)</f>
        <v>#N/A</v>
      </c>
      <c r="L388" s="247" t="e">
        <f>VLOOKUP(D388,Coverag!A:H,4,FALSE)</f>
        <v>#N/A</v>
      </c>
      <c r="M388" s="533"/>
      <c r="N388" s="529"/>
      <c r="O388" s="529"/>
      <c r="P388" s="529"/>
      <c r="Q388" s="529"/>
      <c r="R388" s="529"/>
      <c r="S388" s="529"/>
      <c r="T388" s="564"/>
      <c r="U388" s="565"/>
      <c r="V388" s="535"/>
      <c r="W388" s="535"/>
      <c r="X388" s="535"/>
      <c r="Y388" s="535"/>
      <c r="Z388" s="536"/>
      <c r="AA388" s="197"/>
      <c r="AC388" s="617"/>
      <c r="AD388" s="618"/>
      <c r="AE388" s="618"/>
      <c r="AF388" s="619"/>
      <c r="AG388" s="529"/>
      <c r="AH388" s="529"/>
      <c r="AI388" s="529"/>
      <c r="AJ388" s="529"/>
      <c r="AK388" s="529"/>
      <c r="AL388" s="529"/>
      <c r="AM388" s="620"/>
      <c r="AN388" s="199"/>
    </row>
    <row r="389" spans="1:40" s="198" customFormat="1" ht="30" customHeight="1">
      <c r="A389" s="431"/>
      <c r="B389" s="200">
        <f t="shared" si="63"/>
        <v>13</v>
      </c>
      <c r="C389" s="168" t="e">
        <f>VLOOKUP(D389,Coverag!A:E,5,FALSE)</f>
        <v>#N/A</v>
      </c>
      <c r="D389" s="135"/>
      <c r="E389" s="344" t="e">
        <f>VLOOKUP(D389,Coverag!A:E,2,FALSE)</f>
        <v>#N/A</v>
      </c>
      <c r="F389" s="344" t="e">
        <f>VLOOKUP(D389,#REF!,2,FALSE)</f>
        <v>#REF!</v>
      </c>
      <c r="G389" s="345" t="e">
        <f>VLOOKUP(E389,#REF!,2,FALSE)</f>
        <v>#N/A</v>
      </c>
      <c r="H389" s="138"/>
      <c r="I389" s="174"/>
      <c r="J389" s="346" t="e">
        <f>VLOOKUP(D389,Coverag!A:E,3,FALSE)</f>
        <v>#N/A</v>
      </c>
      <c r="K389" s="344" t="e">
        <f>VLOOKUP(L389,#REF!,5,FALSE)</f>
        <v>#N/A</v>
      </c>
      <c r="L389" s="247" t="e">
        <f>VLOOKUP(D389,Coverag!A:H,4,FALSE)</f>
        <v>#N/A</v>
      </c>
      <c r="M389" s="533"/>
      <c r="N389" s="529"/>
      <c r="O389" s="529"/>
      <c r="P389" s="529"/>
      <c r="Q389" s="529"/>
      <c r="R389" s="529"/>
      <c r="S389" s="529"/>
      <c r="T389" s="564"/>
      <c r="U389" s="565"/>
      <c r="V389" s="535"/>
      <c r="W389" s="535"/>
      <c r="X389" s="535"/>
      <c r="Y389" s="535"/>
      <c r="Z389" s="536"/>
      <c r="AA389" s="197"/>
      <c r="AC389" s="617"/>
      <c r="AD389" s="618"/>
      <c r="AE389" s="618"/>
      <c r="AF389" s="619"/>
      <c r="AG389" s="529"/>
      <c r="AH389" s="529"/>
      <c r="AI389" s="529"/>
      <c r="AJ389" s="529"/>
      <c r="AK389" s="529"/>
      <c r="AL389" s="529"/>
      <c r="AM389" s="620"/>
      <c r="AN389" s="199"/>
    </row>
    <row r="390" spans="1:40" s="198" customFormat="1" ht="30" customHeight="1">
      <c r="A390" s="431"/>
      <c r="B390" s="200">
        <f t="shared" si="63"/>
        <v>13</v>
      </c>
      <c r="C390" s="168" t="e">
        <f>VLOOKUP(D390,Coverag!A:E,5,FALSE)</f>
        <v>#N/A</v>
      </c>
      <c r="D390" s="135"/>
      <c r="E390" s="344" t="e">
        <f>VLOOKUP(D390,Coverag!A:E,2,FALSE)</f>
        <v>#N/A</v>
      </c>
      <c r="F390" s="344" t="e">
        <f>VLOOKUP(D390,#REF!,2,FALSE)</f>
        <v>#REF!</v>
      </c>
      <c r="G390" s="345" t="e">
        <f>VLOOKUP(E390,#REF!,2,FALSE)</f>
        <v>#N/A</v>
      </c>
      <c r="H390" s="138"/>
      <c r="I390" s="174"/>
      <c r="J390" s="346" t="e">
        <f>VLOOKUP(D390,Coverag!A:E,3,FALSE)</f>
        <v>#N/A</v>
      </c>
      <c r="K390" s="344" t="e">
        <f>VLOOKUP(L390,#REF!,5,FALSE)</f>
        <v>#N/A</v>
      </c>
      <c r="L390" s="247" t="e">
        <f>VLOOKUP(D390,Coverag!A:H,4,FALSE)</f>
        <v>#N/A</v>
      </c>
      <c r="M390" s="533"/>
      <c r="N390" s="529"/>
      <c r="O390" s="529"/>
      <c r="P390" s="529"/>
      <c r="Q390" s="529"/>
      <c r="R390" s="529"/>
      <c r="S390" s="529"/>
      <c r="T390" s="564"/>
      <c r="U390" s="565"/>
      <c r="V390" s="535"/>
      <c r="W390" s="535"/>
      <c r="X390" s="535"/>
      <c r="Y390" s="535"/>
      <c r="Z390" s="536"/>
      <c r="AA390" s="197"/>
      <c r="AC390" s="617"/>
      <c r="AD390" s="618"/>
      <c r="AE390" s="618"/>
      <c r="AF390" s="619"/>
      <c r="AG390" s="529"/>
      <c r="AH390" s="529"/>
      <c r="AI390" s="529"/>
      <c r="AJ390" s="529"/>
      <c r="AK390" s="529"/>
      <c r="AL390" s="529"/>
      <c r="AM390" s="620"/>
      <c r="AN390" s="199"/>
    </row>
    <row r="391" spans="1:40" s="198" customFormat="1" ht="30" customHeight="1">
      <c r="A391" s="431"/>
      <c r="B391" s="200">
        <f t="shared" si="63"/>
        <v>13</v>
      </c>
      <c r="C391" s="168" t="e">
        <f>VLOOKUP(D391,Coverag!A:E,5,FALSE)</f>
        <v>#N/A</v>
      </c>
      <c r="D391" s="135"/>
      <c r="E391" s="344" t="e">
        <f>VLOOKUP(D391,Coverag!A:E,2,FALSE)</f>
        <v>#N/A</v>
      </c>
      <c r="F391" s="344" t="e">
        <f>VLOOKUP(D391,#REF!,2,FALSE)</f>
        <v>#REF!</v>
      </c>
      <c r="G391" s="345" t="e">
        <f>VLOOKUP(E391,#REF!,2,FALSE)</f>
        <v>#N/A</v>
      </c>
      <c r="H391" s="138"/>
      <c r="I391" s="174"/>
      <c r="J391" s="346" t="e">
        <f>VLOOKUP(D391,Coverag!A:E,3,FALSE)</f>
        <v>#N/A</v>
      </c>
      <c r="K391" s="344" t="e">
        <f>VLOOKUP(L391,#REF!,5,FALSE)</f>
        <v>#N/A</v>
      </c>
      <c r="L391" s="247" t="e">
        <f>VLOOKUP(D391,Coverag!A:H,4,FALSE)</f>
        <v>#N/A</v>
      </c>
      <c r="M391" s="533"/>
      <c r="N391" s="529"/>
      <c r="O391" s="529"/>
      <c r="P391" s="529"/>
      <c r="Q391" s="529"/>
      <c r="R391" s="529"/>
      <c r="S391" s="529"/>
      <c r="T391" s="564"/>
      <c r="U391" s="565"/>
      <c r="V391" s="535"/>
      <c r="W391" s="535"/>
      <c r="X391" s="535"/>
      <c r="Y391" s="535"/>
      <c r="Z391" s="536"/>
      <c r="AA391" s="197"/>
      <c r="AC391" s="617"/>
      <c r="AD391" s="618"/>
      <c r="AE391" s="618"/>
      <c r="AF391" s="619"/>
      <c r="AG391" s="529"/>
      <c r="AH391" s="529"/>
      <c r="AI391" s="529"/>
      <c r="AJ391" s="529"/>
      <c r="AK391" s="529"/>
      <c r="AL391" s="529"/>
      <c r="AM391" s="620"/>
      <c r="AN391" s="199"/>
    </row>
    <row r="392" spans="1:40" s="198" customFormat="1" ht="30" customHeight="1" thickBot="1">
      <c r="A392" s="431"/>
      <c r="B392" s="201">
        <f t="shared" si="63"/>
        <v>13</v>
      </c>
      <c r="C392" s="180" t="e">
        <f>VLOOKUP(D392,Coverag!A:E,5,FALSE)</f>
        <v>#N/A</v>
      </c>
      <c r="D392" s="183"/>
      <c r="E392" s="347" t="e">
        <f>VLOOKUP(D392,Coverag!A:E,2,FALSE)</f>
        <v>#N/A</v>
      </c>
      <c r="F392" s="347" t="e">
        <f>VLOOKUP(D392,#REF!,2,FALSE)</f>
        <v>#REF!</v>
      </c>
      <c r="G392" s="348" t="e">
        <f>VLOOKUP(E392,#REF!,2,FALSE)</f>
        <v>#N/A</v>
      </c>
      <c r="H392" s="181"/>
      <c r="I392" s="182"/>
      <c r="J392" s="382" t="e">
        <f>VLOOKUP(D392,Coverag!A:E,3,FALSE)</f>
        <v>#N/A</v>
      </c>
      <c r="K392" s="347" t="e">
        <f>VLOOKUP(L392,#REF!,5,FALSE)</f>
        <v>#N/A</v>
      </c>
      <c r="L392" s="247" t="e">
        <f>VLOOKUP(D392,Coverag!A:H,4,FALSE)</f>
        <v>#N/A</v>
      </c>
      <c r="M392" s="537"/>
      <c r="N392" s="538"/>
      <c r="O392" s="538"/>
      <c r="P392" s="538"/>
      <c r="Q392" s="529"/>
      <c r="R392" s="529"/>
      <c r="S392" s="529"/>
      <c r="T392" s="566"/>
      <c r="U392" s="567"/>
      <c r="V392" s="540"/>
      <c r="W392" s="540"/>
      <c r="X392" s="540"/>
      <c r="Y392" s="540"/>
      <c r="Z392" s="541"/>
      <c r="AA392" s="197"/>
      <c r="AC392" s="621"/>
      <c r="AD392" s="622"/>
      <c r="AE392" s="622"/>
      <c r="AF392" s="623"/>
      <c r="AG392" s="538"/>
      <c r="AH392" s="538"/>
      <c r="AI392" s="538"/>
      <c r="AJ392" s="538"/>
      <c r="AK392" s="538"/>
      <c r="AL392" s="538"/>
      <c r="AM392" s="624"/>
      <c r="AN392" s="199"/>
    </row>
    <row r="393" spans="1:40" s="208" customFormat="1" ht="30" customHeight="1" thickTop="1" thickBot="1">
      <c r="A393" s="431"/>
      <c r="B393" s="202">
        <f t="shared" si="63"/>
        <v>13</v>
      </c>
      <c r="C393" s="184"/>
      <c r="D393" s="368" t="s">
        <v>12</v>
      </c>
      <c r="E393" s="368"/>
      <c r="F393" s="368"/>
      <c r="G393" s="369"/>
      <c r="H393" s="203">
        <f>SUM(H375:H392)</f>
        <v>0</v>
      </c>
      <c r="I393" s="204">
        <f>SUM(I375:I392)</f>
        <v>0</v>
      </c>
      <c r="J393" s="370"/>
      <c r="K393" s="371"/>
      <c r="L393" s="205"/>
      <c r="M393" s="203">
        <f>SUM(M375:M392)</f>
        <v>0</v>
      </c>
      <c r="N393" s="206">
        <f>SUM(N375:N392)</f>
        <v>0</v>
      </c>
      <c r="O393" s="206">
        <f>SUM(O375:O392)</f>
        <v>0</v>
      </c>
      <c r="P393" s="206">
        <f>SUM(P375:P392)</f>
        <v>0</v>
      </c>
      <c r="Q393" s="206">
        <f t="shared" ref="Q393:T393" si="64">SUM(Q375:Q392)</f>
        <v>0</v>
      </c>
      <c r="R393" s="206">
        <f t="shared" si="64"/>
        <v>0</v>
      </c>
      <c r="S393" s="206">
        <f t="shared" si="64"/>
        <v>0</v>
      </c>
      <c r="T393" s="206">
        <f t="shared" si="64"/>
        <v>0</v>
      </c>
      <c r="U393" s="374"/>
      <c r="V393" s="375"/>
      <c r="W393" s="375"/>
      <c r="X393" s="375"/>
      <c r="Y393" s="375"/>
      <c r="Z393" s="376"/>
      <c r="AA393" s="207"/>
      <c r="AC393" s="273"/>
      <c r="AD393" s="274"/>
      <c r="AE393" s="275"/>
      <c r="AF393" s="276">
        <f t="shared" ref="AF393:AM393" si="65">SUM(AF375:AF392)</f>
        <v>0</v>
      </c>
      <c r="AG393" s="276">
        <f t="shared" si="65"/>
        <v>0</v>
      </c>
      <c r="AH393" s="276">
        <f t="shared" si="65"/>
        <v>0</v>
      </c>
      <c r="AI393" s="276">
        <f t="shared" si="65"/>
        <v>0</v>
      </c>
      <c r="AJ393" s="276">
        <f t="shared" si="65"/>
        <v>0</v>
      </c>
      <c r="AK393" s="276">
        <f t="shared" si="65"/>
        <v>0</v>
      </c>
      <c r="AL393" s="276">
        <f t="shared" si="65"/>
        <v>0</v>
      </c>
      <c r="AM393" s="277">
        <f t="shared" si="65"/>
        <v>0</v>
      </c>
      <c r="AN393" s="209"/>
    </row>
    <row r="394" spans="1:40" s="160" customFormat="1" ht="30" customHeight="1" thickTop="1" thickBot="1">
      <c r="A394" s="431"/>
      <c r="B394" s="210">
        <f t="shared" si="63"/>
        <v>13</v>
      </c>
      <c r="C394" s="189"/>
      <c r="D394" s="190"/>
      <c r="E394" s="190"/>
      <c r="F394" s="190"/>
      <c r="G394" s="190"/>
      <c r="H394" s="190"/>
      <c r="I394" s="190"/>
      <c r="J394" s="38"/>
      <c r="K394" s="38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349"/>
      <c r="Z394" s="349"/>
      <c r="AA394" s="159"/>
      <c r="AC394" s="70"/>
      <c r="AD394" s="70"/>
      <c r="AE394" s="70"/>
      <c r="AF394" s="70"/>
      <c r="AG394" s="70"/>
      <c r="AH394" s="70"/>
      <c r="AI394" s="70"/>
      <c r="AJ394" s="70"/>
      <c r="AK394" s="70"/>
      <c r="AL394" s="70"/>
      <c r="AM394" s="70"/>
      <c r="AN394" s="161"/>
    </row>
    <row r="395" spans="1:40" s="160" customFormat="1" ht="30" customHeight="1" thickTop="1" thickBot="1">
      <c r="A395" s="431"/>
      <c r="B395" s="192">
        <f t="shared" si="63"/>
        <v>13</v>
      </c>
      <c r="C395" s="334" t="s">
        <v>11</v>
      </c>
      <c r="D395" s="335"/>
      <c r="E395" s="335"/>
      <c r="F395" s="335"/>
      <c r="G395" s="335"/>
      <c r="H395" s="335"/>
      <c r="I395" s="335"/>
      <c r="J395" s="335"/>
      <c r="K395" s="335"/>
      <c r="L395" s="335"/>
      <c r="M395" s="335"/>
      <c r="N395" s="335"/>
      <c r="O395" s="350" t="s">
        <v>10</v>
      </c>
      <c r="P395" s="351"/>
      <c r="Q395" s="351"/>
      <c r="R395" s="351"/>
      <c r="S395" s="351"/>
      <c r="T395" s="352"/>
      <c r="U395" s="350" t="s">
        <v>667</v>
      </c>
      <c r="V395" s="351"/>
      <c r="W395" s="351"/>
      <c r="X395" s="351"/>
      <c r="Y395" s="351"/>
      <c r="Z395" s="352"/>
      <c r="AA395" s="159"/>
      <c r="AC395" s="589" t="s">
        <v>39</v>
      </c>
      <c r="AD395" s="590"/>
      <c r="AE395" s="590"/>
      <c r="AF395" s="590"/>
      <c r="AG395" s="590"/>
      <c r="AH395" s="590"/>
      <c r="AI395" s="590"/>
      <c r="AJ395" s="590"/>
      <c r="AK395" s="590"/>
      <c r="AL395" s="590"/>
      <c r="AM395" s="591"/>
      <c r="AN395" s="161"/>
    </row>
    <row r="396" spans="1:40" s="160" customFormat="1" ht="30" customHeight="1" thickTop="1">
      <c r="A396" s="431"/>
      <c r="B396" s="193">
        <f t="shared" si="63"/>
        <v>13</v>
      </c>
      <c r="C396" s="542"/>
      <c r="D396" s="542"/>
      <c r="E396" s="542"/>
      <c r="F396" s="542"/>
      <c r="G396" s="542"/>
      <c r="H396" s="542"/>
      <c r="I396" s="542"/>
      <c r="J396" s="542"/>
      <c r="K396" s="542"/>
      <c r="L396" s="542"/>
      <c r="M396" s="542"/>
      <c r="N396" s="542"/>
      <c r="O396" s="543"/>
      <c r="P396" s="544"/>
      <c r="Q396" s="544"/>
      <c r="R396" s="544"/>
      <c r="S396" s="544"/>
      <c r="T396" s="545"/>
      <c r="U396" s="546"/>
      <c r="V396" s="547"/>
      <c r="W396" s="547"/>
      <c r="X396" s="547"/>
      <c r="Y396" s="547"/>
      <c r="Z396" s="548"/>
      <c r="AA396" s="159"/>
      <c r="AC396" s="592"/>
      <c r="AD396" s="593"/>
      <c r="AE396" s="593"/>
      <c r="AF396" s="593"/>
      <c r="AG396" s="593"/>
      <c r="AH396" s="593"/>
      <c r="AI396" s="593"/>
      <c r="AJ396" s="593"/>
      <c r="AK396" s="593"/>
      <c r="AL396" s="593"/>
      <c r="AM396" s="594"/>
      <c r="AN396" s="161"/>
    </row>
    <row r="397" spans="1:40" s="160" customFormat="1" ht="30" customHeight="1">
      <c r="A397" s="431"/>
      <c r="B397" s="194">
        <f t="shared" si="63"/>
        <v>13</v>
      </c>
      <c r="C397" s="549"/>
      <c r="D397" s="549"/>
      <c r="E397" s="549"/>
      <c r="F397" s="549"/>
      <c r="G397" s="549"/>
      <c r="H397" s="549"/>
      <c r="I397" s="549"/>
      <c r="J397" s="549"/>
      <c r="K397" s="549"/>
      <c r="L397" s="549"/>
      <c r="M397" s="549"/>
      <c r="N397" s="549"/>
      <c r="O397" s="550"/>
      <c r="P397" s="551"/>
      <c r="Q397" s="551"/>
      <c r="R397" s="551"/>
      <c r="S397" s="551"/>
      <c r="T397" s="552"/>
      <c r="U397" s="553"/>
      <c r="V397" s="551"/>
      <c r="W397" s="551"/>
      <c r="X397" s="551"/>
      <c r="Y397" s="551"/>
      <c r="Z397" s="552"/>
      <c r="AA397" s="159"/>
      <c r="AC397" s="592"/>
      <c r="AD397" s="593"/>
      <c r="AE397" s="593"/>
      <c r="AF397" s="593"/>
      <c r="AG397" s="593"/>
      <c r="AH397" s="593"/>
      <c r="AI397" s="593"/>
      <c r="AJ397" s="593"/>
      <c r="AK397" s="593"/>
      <c r="AL397" s="593"/>
      <c r="AM397" s="594"/>
      <c r="AN397" s="161"/>
    </row>
    <row r="398" spans="1:40" s="160" customFormat="1" ht="30" customHeight="1">
      <c r="A398" s="431"/>
      <c r="B398" s="194">
        <f t="shared" si="63"/>
        <v>13</v>
      </c>
      <c r="C398" s="549"/>
      <c r="D398" s="549"/>
      <c r="E398" s="549"/>
      <c r="F398" s="549"/>
      <c r="G398" s="549"/>
      <c r="H398" s="549"/>
      <c r="I398" s="549"/>
      <c r="J398" s="549"/>
      <c r="K398" s="549"/>
      <c r="L398" s="549"/>
      <c r="M398" s="549"/>
      <c r="N398" s="549"/>
      <c r="O398" s="550"/>
      <c r="P398" s="551"/>
      <c r="Q398" s="551"/>
      <c r="R398" s="551"/>
      <c r="S398" s="551"/>
      <c r="T398" s="552"/>
      <c r="U398" s="553"/>
      <c r="V398" s="551"/>
      <c r="W398" s="551"/>
      <c r="X398" s="551"/>
      <c r="Y398" s="551"/>
      <c r="Z398" s="552"/>
      <c r="AA398" s="159"/>
      <c r="AC398" s="592"/>
      <c r="AD398" s="593"/>
      <c r="AE398" s="593"/>
      <c r="AF398" s="593"/>
      <c r="AG398" s="593"/>
      <c r="AH398" s="593"/>
      <c r="AI398" s="593"/>
      <c r="AJ398" s="593"/>
      <c r="AK398" s="593"/>
      <c r="AL398" s="593"/>
      <c r="AM398" s="594"/>
      <c r="AN398" s="161"/>
    </row>
    <row r="399" spans="1:40" s="160" customFormat="1" ht="30" customHeight="1" thickBot="1">
      <c r="A399" s="431"/>
      <c r="B399" s="195">
        <f t="shared" si="63"/>
        <v>13</v>
      </c>
      <c r="C399" s="554"/>
      <c r="D399" s="554"/>
      <c r="E399" s="554"/>
      <c r="F399" s="554"/>
      <c r="G399" s="554"/>
      <c r="H399" s="554"/>
      <c r="I399" s="554"/>
      <c r="J399" s="554"/>
      <c r="K399" s="554"/>
      <c r="L399" s="554"/>
      <c r="M399" s="554"/>
      <c r="N399" s="554"/>
      <c r="O399" s="555"/>
      <c r="P399" s="556"/>
      <c r="Q399" s="556"/>
      <c r="R399" s="556"/>
      <c r="S399" s="556"/>
      <c r="T399" s="557"/>
      <c r="U399" s="558"/>
      <c r="V399" s="556"/>
      <c r="W399" s="556"/>
      <c r="X399" s="556"/>
      <c r="Y399" s="556"/>
      <c r="Z399" s="557"/>
      <c r="AA399" s="159"/>
      <c r="AC399" s="592"/>
      <c r="AD399" s="593"/>
      <c r="AE399" s="593"/>
      <c r="AF399" s="593"/>
      <c r="AG399" s="593"/>
      <c r="AH399" s="593"/>
      <c r="AI399" s="593"/>
      <c r="AJ399" s="593"/>
      <c r="AK399" s="593"/>
      <c r="AL399" s="593"/>
      <c r="AM399" s="594"/>
      <c r="AN399" s="161"/>
    </row>
    <row r="400" spans="1:40" s="2" customFormat="1" ht="30" customHeight="1" thickTop="1" thickBot="1">
      <c r="A400" s="431"/>
      <c r="B400" s="124">
        <f t="shared" si="63"/>
        <v>13</v>
      </c>
      <c r="C400" s="336" t="s">
        <v>8</v>
      </c>
      <c r="D400" s="337"/>
      <c r="E400" s="337"/>
      <c r="F400" s="337"/>
      <c r="G400" s="353" t="str">
        <f>+F$3</f>
        <v>amr mostafa</v>
      </c>
      <c r="H400" s="354"/>
      <c r="I400" s="354"/>
      <c r="J400" s="354"/>
      <c r="K400" s="354"/>
      <c r="L400" s="354"/>
      <c r="M400" s="354"/>
      <c r="N400" s="355"/>
      <c r="O400" s="356" t="s">
        <v>7</v>
      </c>
      <c r="P400" s="357"/>
      <c r="Q400" s="357"/>
      <c r="R400" s="357"/>
      <c r="S400" s="358"/>
      <c r="T400" s="353" t="str">
        <f>+O$3</f>
        <v>wael</v>
      </c>
      <c r="U400" s="354"/>
      <c r="V400" s="354"/>
      <c r="W400" s="354"/>
      <c r="X400" s="354"/>
      <c r="Y400" s="354"/>
      <c r="Z400" s="354"/>
      <c r="AA400" s="3"/>
      <c r="AC400" s="592"/>
      <c r="AD400" s="593"/>
      <c r="AE400" s="593"/>
      <c r="AF400" s="593"/>
      <c r="AG400" s="593"/>
      <c r="AH400" s="593"/>
      <c r="AI400" s="593"/>
      <c r="AJ400" s="593"/>
      <c r="AK400" s="593"/>
      <c r="AL400" s="593"/>
      <c r="AM400" s="594"/>
      <c r="AN400" s="21"/>
    </row>
    <row r="401" spans="1:40" s="2" customFormat="1" ht="30" customHeight="1" thickTop="1" thickBot="1">
      <c r="A401" s="432"/>
      <c r="B401" s="24">
        <f t="shared" si="63"/>
        <v>13</v>
      </c>
      <c r="C401" s="338" t="s">
        <v>6</v>
      </c>
      <c r="D401" s="339"/>
      <c r="E401" s="339"/>
      <c r="F401" s="340"/>
      <c r="G401" s="379" t="str">
        <f>F$3</f>
        <v>amr mostafa</v>
      </c>
      <c r="H401" s="380"/>
      <c r="I401" s="380"/>
      <c r="J401" s="380"/>
      <c r="K401" s="380"/>
      <c r="L401" s="380"/>
      <c r="M401" s="380"/>
      <c r="N401" s="381"/>
      <c r="O401" s="359" t="s">
        <v>6</v>
      </c>
      <c r="P401" s="359"/>
      <c r="Q401" s="360" t="str">
        <f>+O$3</f>
        <v>wael</v>
      </c>
      <c r="R401" s="361"/>
      <c r="S401" s="361"/>
      <c r="T401" s="362"/>
      <c r="U401" s="362"/>
      <c r="V401" s="125" t="s">
        <v>5</v>
      </c>
      <c r="W401" s="125">
        <f>+B374</f>
        <v>13</v>
      </c>
      <c r="X401" s="125">
        <f>+F$2</f>
        <v>9</v>
      </c>
      <c r="Y401" s="363">
        <f>+J$2</f>
        <v>2015</v>
      </c>
      <c r="Z401" s="364"/>
      <c r="AA401" s="3"/>
      <c r="AC401" s="595"/>
      <c r="AD401" s="596"/>
      <c r="AE401" s="596"/>
      <c r="AF401" s="596"/>
      <c r="AG401" s="596"/>
      <c r="AH401" s="596"/>
      <c r="AI401" s="596"/>
      <c r="AJ401" s="596"/>
      <c r="AK401" s="596"/>
      <c r="AL401" s="596"/>
      <c r="AM401" s="597"/>
      <c r="AN401" s="21"/>
    </row>
    <row r="402" spans="1:40" s="2" customFormat="1" ht="30" customHeight="1" thickTop="1" thickBot="1">
      <c r="A402" s="431">
        <v>14</v>
      </c>
      <c r="B402" s="242"/>
      <c r="C402" s="242"/>
      <c r="D402" s="255"/>
      <c r="E402" s="255"/>
      <c r="F402" s="256"/>
      <c r="G402" s="256"/>
      <c r="H402" s="256"/>
      <c r="I402" s="256"/>
      <c r="J402" s="256"/>
      <c r="K402" s="256"/>
      <c r="L402" s="256"/>
      <c r="M402" s="256"/>
      <c r="N402" s="256"/>
      <c r="O402" s="256"/>
      <c r="P402" s="256"/>
      <c r="Q402" s="257"/>
      <c r="R402" s="258"/>
      <c r="S402" s="259"/>
      <c r="T402" s="260"/>
      <c r="U402" s="259"/>
      <c r="V402" s="254" t="s">
        <v>24</v>
      </c>
      <c r="W402" s="254" t="s">
        <v>19</v>
      </c>
      <c r="X402" s="254" t="s">
        <v>20</v>
      </c>
      <c r="Y402" s="254" t="s">
        <v>22</v>
      </c>
      <c r="Z402" s="254" t="s">
        <v>21</v>
      </c>
      <c r="AA402" s="3"/>
      <c r="AC402" s="69"/>
      <c r="AD402" s="69"/>
      <c r="AE402" s="69"/>
      <c r="AF402" s="69"/>
      <c r="AG402" s="69"/>
      <c r="AH402" s="69"/>
      <c r="AI402" s="69"/>
      <c r="AJ402" s="69"/>
      <c r="AK402" s="69"/>
      <c r="AL402" s="69"/>
      <c r="AM402" s="69"/>
      <c r="AN402" s="21"/>
    </row>
    <row r="403" spans="1:40" s="2" customFormat="1" ht="30" customHeight="1" thickBot="1">
      <c r="A403" s="431"/>
      <c r="B403" s="241">
        <v>14</v>
      </c>
      <c r="C403" s="12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25" t="s">
        <v>27</v>
      </c>
      <c r="V403" s="16"/>
      <c r="W403" s="17"/>
      <c r="X403" s="17"/>
      <c r="Y403" s="17"/>
      <c r="Z403" s="18"/>
      <c r="AA403" s="3"/>
      <c r="AC403" s="69"/>
      <c r="AD403" s="69"/>
      <c r="AE403" s="69"/>
      <c r="AF403" s="69"/>
      <c r="AG403" s="69"/>
      <c r="AH403" s="69"/>
      <c r="AI403" s="69"/>
      <c r="AJ403" s="69"/>
      <c r="AK403" s="69"/>
      <c r="AL403" s="69"/>
      <c r="AM403" s="69"/>
      <c r="AN403" s="21"/>
    </row>
    <row r="404" spans="1:40" s="163" customFormat="1" ht="30" customHeight="1" thickTop="1" thickBot="1">
      <c r="A404" s="431"/>
      <c r="B404" s="243">
        <v>14</v>
      </c>
      <c r="C404" s="142" t="s">
        <v>16</v>
      </c>
      <c r="D404" s="143" t="s">
        <v>4</v>
      </c>
      <c r="E404" s="341" t="s">
        <v>15</v>
      </c>
      <c r="F404" s="341"/>
      <c r="G404" s="342"/>
      <c r="H404" s="144" t="s">
        <v>663</v>
      </c>
      <c r="I404" s="145" t="s">
        <v>662</v>
      </c>
      <c r="J404" s="343" t="s">
        <v>14</v>
      </c>
      <c r="K404" s="341"/>
      <c r="L404" s="146" t="s">
        <v>28</v>
      </c>
      <c r="M404" s="147" t="str">
        <f t="shared" ref="M404:U404" si="66">M14</f>
        <v>Trendo</v>
      </c>
      <c r="N404" s="148" t="str">
        <f t="shared" si="66"/>
        <v>P50</v>
      </c>
      <c r="O404" s="148" t="str">
        <f t="shared" si="66"/>
        <v>P100</v>
      </c>
      <c r="P404" s="148" t="str">
        <f t="shared" si="66"/>
        <v>PROS</v>
      </c>
      <c r="Q404" s="158" t="str">
        <f t="shared" si="66"/>
        <v>AVO</v>
      </c>
      <c r="R404" s="158" t="str">
        <f t="shared" si="66"/>
        <v>ASPA</v>
      </c>
      <c r="S404" s="158" t="str">
        <f t="shared" si="66"/>
        <v>VAIL</v>
      </c>
      <c r="T404" s="158" t="str">
        <f t="shared" si="66"/>
        <v>STAZO</v>
      </c>
      <c r="U404" s="377" t="str">
        <f t="shared" si="66"/>
        <v>COMMENT</v>
      </c>
      <c r="V404" s="378"/>
      <c r="W404" s="378"/>
      <c r="X404" s="378"/>
      <c r="Y404" s="378"/>
      <c r="Z404" s="378"/>
      <c r="AA404" s="162"/>
      <c r="AC404" s="271" t="s">
        <v>656</v>
      </c>
      <c r="AD404" s="271" t="s">
        <v>36</v>
      </c>
      <c r="AE404" s="271" t="s">
        <v>37</v>
      </c>
      <c r="AF404" s="149" t="str">
        <f t="shared" ref="AF404:AM404" si="67">M404</f>
        <v>Trendo</v>
      </c>
      <c r="AG404" s="148" t="str">
        <f t="shared" si="67"/>
        <v>P50</v>
      </c>
      <c r="AH404" s="148" t="str">
        <f t="shared" si="67"/>
        <v>P100</v>
      </c>
      <c r="AI404" s="148" t="str">
        <f t="shared" si="67"/>
        <v>PROS</v>
      </c>
      <c r="AJ404" s="148" t="str">
        <f t="shared" si="67"/>
        <v>AVO</v>
      </c>
      <c r="AK404" s="148" t="str">
        <f t="shared" si="67"/>
        <v>ASPA</v>
      </c>
      <c r="AL404" s="148" t="str">
        <f t="shared" si="67"/>
        <v>VAIL</v>
      </c>
      <c r="AM404" s="278" t="str">
        <f t="shared" si="67"/>
        <v>STAZO</v>
      </c>
      <c r="AN404" s="164"/>
    </row>
    <row r="405" spans="1:40" s="198" customFormat="1" ht="30" customHeight="1" thickTop="1">
      <c r="A405" s="431"/>
      <c r="B405" s="196">
        <f t="shared" ref="B405:B431" si="68">+B404</f>
        <v>14</v>
      </c>
      <c r="C405" s="134" t="e">
        <f>VLOOKUP(D405,Coverag!A:E,5,FALSE)</f>
        <v>#N/A</v>
      </c>
      <c r="D405" s="173"/>
      <c r="E405" s="372" t="e">
        <f>VLOOKUP(D405,Coverag!A:E,2,FALSE)</f>
        <v>#N/A</v>
      </c>
      <c r="F405" s="372" t="e">
        <f>VLOOKUP(D405,#REF!,2,FALSE)</f>
        <v>#REF!</v>
      </c>
      <c r="G405" s="373" t="e">
        <f>VLOOKUP(E405,#REF!,2,FALSE)</f>
        <v>#N/A</v>
      </c>
      <c r="H405" s="136"/>
      <c r="I405" s="137"/>
      <c r="J405" s="383" t="e">
        <f>VLOOKUP(D405,Coverag!A:E,3,FALSE)</f>
        <v>#N/A</v>
      </c>
      <c r="K405" s="372" t="e">
        <f>VLOOKUP(L405,#REF!,5,FALSE)</f>
        <v>#N/A</v>
      </c>
      <c r="L405" s="247" t="e">
        <f>VLOOKUP(D405,Coverag!A:H,4,FALSE)</f>
        <v>#N/A</v>
      </c>
      <c r="M405" s="527"/>
      <c r="N405" s="528"/>
      <c r="O405" s="528"/>
      <c r="P405" s="528"/>
      <c r="Q405" s="529"/>
      <c r="R405" s="529"/>
      <c r="S405" s="529"/>
      <c r="T405" s="562"/>
      <c r="U405" s="563"/>
      <c r="V405" s="531"/>
      <c r="W405" s="531"/>
      <c r="X405" s="531"/>
      <c r="Y405" s="531"/>
      <c r="Z405" s="532"/>
      <c r="AA405" s="197"/>
      <c r="AC405" s="613"/>
      <c r="AD405" s="614"/>
      <c r="AE405" s="614"/>
      <c r="AF405" s="615"/>
      <c r="AG405" s="528"/>
      <c r="AH405" s="528"/>
      <c r="AI405" s="528"/>
      <c r="AJ405" s="528"/>
      <c r="AK405" s="528"/>
      <c r="AL405" s="528"/>
      <c r="AM405" s="616"/>
      <c r="AN405" s="199"/>
    </row>
    <row r="406" spans="1:40" s="198" customFormat="1" ht="30" customHeight="1">
      <c r="A406" s="431"/>
      <c r="B406" s="200">
        <f t="shared" si="68"/>
        <v>14</v>
      </c>
      <c r="C406" s="168" t="e">
        <f>VLOOKUP(D406,Coverag!A:E,5,FALSE)</f>
        <v>#N/A</v>
      </c>
      <c r="D406" s="135"/>
      <c r="E406" s="344" t="e">
        <f>VLOOKUP(D406,Coverag!A:E,2,FALSE)</f>
        <v>#N/A</v>
      </c>
      <c r="F406" s="344" t="e">
        <f>VLOOKUP(D406,#REF!,2,FALSE)</f>
        <v>#REF!</v>
      </c>
      <c r="G406" s="345" t="e">
        <f>VLOOKUP(E406,#REF!,2,FALSE)</f>
        <v>#N/A</v>
      </c>
      <c r="H406" s="138"/>
      <c r="I406" s="174"/>
      <c r="J406" s="346" t="e">
        <f>VLOOKUP(D406,Coverag!A:E,3,FALSE)</f>
        <v>#N/A</v>
      </c>
      <c r="K406" s="344" t="e">
        <f>VLOOKUP(L406,#REF!,5,FALSE)</f>
        <v>#N/A</v>
      </c>
      <c r="L406" s="247" t="e">
        <f>VLOOKUP(D406,Coverag!A:H,4,FALSE)</f>
        <v>#N/A</v>
      </c>
      <c r="M406" s="533"/>
      <c r="N406" s="529"/>
      <c r="O406" s="529"/>
      <c r="P406" s="529"/>
      <c r="Q406" s="529"/>
      <c r="R406" s="529"/>
      <c r="S406" s="529"/>
      <c r="T406" s="564"/>
      <c r="U406" s="565"/>
      <c r="V406" s="535"/>
      <c r="W406" s="535"/>
      <c r="X406" s="535"/>
      <c r="Y406" s="535"/>
      <c r="Z406" s="536"/>
      <c r="AA406" s="197"/>
      <c r="AC406" s="617"/>
      <c r="AD406" s="618"/>
      <c r="AE406" s="618"/>
      <c r="AF406" s="619"/>
      <c r="AG406" s="529"/>
      <c r="AH406" s="529"/>
      <c r="AI406" s="529"/>
      <c r="AJ406" s="529"/>
      <c r="AK406" s="529"/>
      <c r="AL406" s="529"/>
      <c r="AM406" s="620"/>
      <c r="AN406" s="199"/>
    </row>
    <row r="407" spans="1:40" s="198" customFormat="1" ht="30" customHeight="1">
      <c r="A407" s="431"/>
      <c r="B407" s="200">
        <f t="shared" si="68"/>
        <v>14</v>
      </c>
      <c r="C407" s="168" t="e">
        <f>VLOOKUP(D407,Coverag!A:E,5,FALSE)</f>
        <v>#N/A</v>
      </c>
      <c r="D407" s="135"/>
      <c r="E407" s="344" t="e">
        <f>VLOOKUP(D407,Coverag!A:E,2,FALSE)</f>
        <v>#N/A</v>
      </c>
      <c r="F407" s="344" t="e">
        <f>VLOOKUP(D407,#REF!,2,FALSE)</f>
        <v>#REF!</v>
      </c>
      <c r="G407" s="345" t="e">
        <f>VLOOKUP(E407,#REF!,2,FALSE)</f>
        <v>#N/A</v>
      </c>
      <c r="H407" s="138"/>
      <c r="I407" s="174"/>
      <c r="J407" s="346" t="e">
        <f>VLOOKUP(D407,Coverag!A:E,3,FALSE)</f>
        <v>#N/A</v>
      </c>
      <c r="K407" s="344" t="e">
        <f>VLOOKUP(L407,#REF!,5,FALSE)</f>
        <v>#N/A</v>
      </c>
      <c r="L407" s="247" t="e">
        <f>VLOOKUP(D407,Coverag!A:H,4,FALSE)</f>
        <v>#N/A</v>
      </c>
      <c r="M407" s="533"/>
      <c r="N407" s="529"/>
      <c r="O407" s="529"/>
      <c r="P407" s="529"/>
      <c r="Q407" s="529"/>
      <c r="R407" s="529"/>
      <c r="S407" s="529"/>
      <c r="T407" s="564"/>
      <c r="U407" s="565"/>
      <c r="V407" s="535"/>
      <c r="W407" s="535"/>
      <c r="X407" s="535"/>
      <c r="Y407" s="535"/>
      <c r="Z407" s="536"/>
      <c r="AA407" s="197"/>
      <c r="AC407" s="617"/>
      <c r="AD407" s="618"/>
      <c r="AE407" s="618"/>
      <c r="AF407" s="619"/>
      <c r="AG407" s="529"/>
      <c r="AH407" s="529"/>
      <c r="AI407" s="529"/>
      <c r="AJ407" s="529"/>
      <c r="AK407" s="529"/>
      <c r="AL407" s="529"/>
      <c r="AM407" s="620"/>
      <c r="AN407" s="199"/>
    </row>
    <row r="408" spans="1:40" s="198" customFormat="1" ht="30" customHeight="1">
      <c r="A408" s="431"/>
      <c r="B408" s="200">
        <f t="shared" si="68"/>
        <v>14</v>
      </c>
      <c r="C408" s="168" t="e">
        <f>VLOOKUP(D408,Coverag!A:E,5,FALSE)</f>
        <v>#N/A</v>
      </c>
      <c r="D408" s="135"/>
      <c r="E408" s="344" t="e">
        <f>VLOOKUP(D408,Coverag!A:E,2,FALSE)</f>
        <v>#N/A</v>
      </c>
      <c r="F408" s="344" t="e">
        <f>VLOOKUP(D408,#REF!,2,FALSE)</f>
        <v>#REF!</v>
      </c>
      <c r="G408" s="345" t="e">
        <f>VLOOKUP(E408,#REF!,2,FALSE)</f>
        <v>#N/A</v>
      </c>
      <c r="H408" s="138"/>
      <c r="I408" s="174"/>
      <c r="J408" s="346" t="e">
        <f>VLOOKUP(D408,Coverag!A:E,3,FALSE)</f>
        <v>#N/A</v>
      </c>
      <c r="K408" s="344" t="e">
        <f>VLOOKUP(L408,#REF!,5,FALSE)</f>
        <v>#N/A</v>
      </c>
      <c r="L408" s="247" t="e">
        <f>VLOOKUP(D408,Coverag!A:H,4,FALSE)</f>
        <v>#N/A</v>
      </c>
      <c r="M408" s="533"/>
      <c r="N408" s="529"/>
      <c r="O408" s="529"/>
      <c r="P408" s="529"/>
      <c r="Q408" s="529"/>
      <c r="R408" s="529"/>
      <c r="S408" s="529"/>
      <c r="T408" s="564"/>
      <c r="U408" s="565"/>
      <c r="V408" s="535"/>
      <c r="W408" s="535"/>
      <c r="X408" s="535"/>
      <c r="Y408" s="535"/>
      <c r="Z408" s="536"/>
      <c r="AA408" s="197"/>
      <c r="AC408" s="617"/>
      <c r="AD408" s="618"/>
      <c r="AE408" s="618"/>
      <c r="AF408" s="619"/>
      <c r="AG408" s="529"/>
      <c r="AH408" s="529"/>
      <c r="AI408" s="529"/>
      <c r="AJ408" s="529"/>
      <c r="AK408" s="529"/>
      <c r="AL408" s="529"/>
      <c r="AM408" s="620"/>
      <c r="AN408" s="199"/>
    </row>
    <row r="409" spans="1:40" s="198" customFormat="1" ht="30" customHeight="1">
      <c r="A409" s="431"/>
      <c r="B409" s="200">
        <f t="shared" si="68"/>
        <v>14</v>
      </c>
      <c r="C409" s="168" t="e">
        <f>VLOOKUP(D409,Coverag!A:E,5,FALSE)</f>
        <v>#N/A</v>
      </c>
      <c r="D409" s="135"/>
      <c r="E409" s="344" t="e">
        <f>VLOOKUP(D409,Coverag!A:E,2,FALSE)</f>
        <v>#N/A</v>
      </c>
      <c r="F409" s="344" t="e">
        <f>VLOOKUP(D409,#REF!,2,FALSE)</f>
        <v>#REF!</v>
      </c>
      <c r="G409" s="345" t="e">
        <f>VLOOKUP(E409,#REF!,2,FALSE)</f>
        <v>#N/A</v>
      </c>
      <c r="H409" s="138"/>
      <c r="I409" s="174"/>
      <c r="J409" s="346" t="e">
        <f>VLOOKUP(D409,Coverag!A:E,3,FALSE)</f>
        <v>#N/A</v>
      </c>
      <c r="K409" s="344" t="e">
        <f>VLOOKUP(L409,#REF!,5,FALSE)</f>
        <v>#N/A</v>
      </c>
      <c r="L409" s="247" t="e">
        <f>VLOOKUP(D409,Coverag!A:H,4,FALSE)</f>
        <v>#N/A</v>
      </c>
      <c r="M409" s="533"/>
      <c r="N409" s="529"/>
      <c r="O409" s="529"/>
      <c r="P409" s="529"/>
      <c r="Q409" s="529"/>
      <c r="R409" s="529"/>
      <c r="S409" s="529"/>
      <c r="T409" s="564"/>
      <c r="U409" s="565"/>
      <c r="V409" s="535"/>
      <c r="W409" s="535"/>
      <c r="X409" s="535"/>
      <c r="Y409" s="535"/>
      <c r="Z409" s="536"/>
      <c r="AA409" s="197"/>
      <c r="AC409" s="617"/>
      <c r="AD409" s="618"/>
      <c r="AE409" s="618"/>
      <c r="AF409" s="619"/>
      <c r="AG409" s="529"/>
      <c r="AH409" s="529"/>
      <c r="AI409" s="529"/>
      <c r="AJ409" s="529"/>
      <c r="AK409" s="529"/>
      <c r="AL409" s="529"/>
      <c r="AM409" s="620"/>
      <c r="AN409" s="199"/>
    </row>
    <row r="410" spans="1:40" s="198" customFormat="1" ht="30" customHeight="1">
      <c r="A410" s="431"/>
      <c r="B410" s="200">
        <f t="shared" si="68"/>
        <v>14</v>
      </c>
      <c r="C410" s="168" t="e">
        <f>VLOOKUP(D410,Coverag!A:E,5,FALSE)</f>
        <v>#N/A</v>
      </c>
      <c r="D410" s="135"/>
      <c r="E410" s="344" t="e">
        <f>VLOOKUP(D410,Coverag!A:E,2,FALSE)</f>
        <v>#N/A</v>
      </c>
      <c r="F410" s="344" t="e">
        <f>VLOOKUP(D410,#REF!,2,FALSE)</f>
        <v>#REF!</v>
      </c>
      <c r="G410" s="345" t="e">
        <f>VLOOKUP(E410,#REF!,2,FALSE)</f>
        <v>#N/A</v>
      </c>
      <c r="H410" s="138"/>
      <c r="I410" s="174"/>
      <c r="J410" s="346" t="e">
        <f>VLOOKUP(D410,Coverag!A:E,3,FALSE)</f>
        <v>#N/A</v>
      </c>
      <c r="K410" s="344" t="e">
        <f>VLOOKUP(L410,#REF!,5,FALSE)</f>
        <v>#N/A</v>
      </c>
      <c r="L410" s="247" t="e">
        <f>VLOOKUP(D410,Coverag!A:H,4,FALSE)</f>
        <v>#N/A</v>
      </c>
      <c r="M410" s="533"/>
      <c r="N410" s="529"/>
      <c r="O410" s="529"/>
      <c r="P410" s="529"/>
      <c r="Q410" s="529"/>
      <c r="R410" s="529"/>
      <c r="S410" s="529"/>
      <c r="T410" s="564"/>
      <c r="U410" s="565"/>
      <c r="V410" s="535"/>
      <c r="W410" s="535"/>
      <c r="X410" s="535"/>
      <c r="Y410" s="535"/>
      <c r="Z410" s="536"/>
      <c r="AA410" s="197"/>
      <c r="AC410" s="617"/>
      <c r="AD410" s="618"/>
      <c r="AE410" s="618"/>
      <c r="AF410" s="619"/>
      <c r="AG410" s="529"/>
      <c r="AH410" s="529"/>
      <c r="AI410" s="529"/>
      <c r="AJ410" s="529"/>
      <c r="AK410" s="529"/>
      <c r="AL410" s="529"/>
      <c r="AM410" s="620"/>
      <c r="AN410" s="199"/>
    </row>
    <row r="411" spans="1:40" s="198" customFormat="1" ht="30" customHeight="1">
      <c r="A411" s="431"/>
      <c r="B411" s="200">
        <f t="shared" si="68"/>
        <v>14</v>
      </c>
      <c r="C411" s="168" t="e">
        <f>VLOOKUP(D411,Coverag!A:E,5,FALSE)</f>
        <v>#N/A</v>
      </c>
      <c r="D411" s="135"/>
      <c r="E411" s="344" t="e">
        <f>VLOOKUP(D411,Coverag!A:E,2,FALSE)</f>
        <v>#N/A</v>
      </c>
      <c r="F411" s="344" t="e">
        <f>VLOOKUP(D411,#REF!,2,FALSE)</f>
        <v>#REF!</v>
      </c>
      <c r="G411" s="345" t="e">
        <f>VLOOKUP(E411,#REF!,2,FALSE)</f>
        <v>#N/A</v>
      </c>
      <c r="H411" s="138"/>
      <c r="I411" s="174"/>
      <c r="J411" s="346" t="e">
        <f>VLOOKUP(D411,Coverag!A:E,3,FALSE)</f>
        <v>#N/A</v>
      </c>
      <c r="K411" s="344" t="e">
        <f>VLOOKUP(L411,#REF!,5,FALSE)</f>
        <v>#N/A</v>
      </c>
      <c r="L411" s="247" t="e">
        <f>VLOOKUP(D411,Coverag!A:H,4,FALSE)</f>
        <v>#N/A</v>
      </c>
      <c r="M411" s="533"/>
      <c r="N411" s="529"/>
      <c r="O411" s="529"/>
      <c r="P411" s="529"/>
      <c r="Q411" s="529"/>
      <c r="R411" s="529"/>
      <c r="S411" s="529"/>
      <c r="T411" s="564"/>
      <c r="U411" s="565"/>
      <c r="V411" s="535"/>
      <c r="W411" s="535"/>
      <c r="X411" s="535"/>
      <c r="Y411" s="535"/>
      <c r="Z411" s="536"/>
      <c r="AA411" s="197"/>
      <c r="AC411" s="617"/>
      <c r="AD411" s="618"/>
      <c r="AE411" s="618"/>
      <c r="AF411" s="619"/>
      <c r="AG411" s="529"/>
      <c r="AH411" s="529"/>
      <c r="AI411" s="529"/>
      <c r="AJ411" s="529"/>
      <c r="AK411" s="529"/>
      <c r="AL411" s="529"/>
      <c r="AM411" s="620"/>
      <c r="AN411" s="199"/>
    </row>
    <row r="412" spans="1:40" s="198" customFormat="1" ht="30" customHeight="1">
      <c r="A412" s="431"/>
      <c r="B412" s="200">
        <f t="shared" si="68"/>
        <v>14</v>
      </c>
      <c r="C412" s="168" t="e">
        <f>VLOOKUP(D412,Coverag!A:E,5,FALSE)</f>
        <v>#N/A</v>
      </c>
      <c r="D412" s="135"/>
      <c r="E412" s="344" t="e">
        <f>VLOOKUP(D412,Coverag!A:E,2,FALSE)</f>
        <v>#N/A</v>
      </c>
      <c r="F412" s="344" t="e">
        <f>VLOOKUP(D412,#REF!,2,FALSE)</f>
        <v>#REF!</v>
      </c>
      <c r="G412" s="345" t="e">
        <f>VLOOKUP(E412,#REF!,2,FALSE)</f>
        <v>#N/A</v>
      </c>
      <c r="H412" s="138"/>
      <c r="I412" s="174"/>
      <c r="J412" s="346" t="e">
        <f>VLOOKUP(D412,Coverag!A:E,3,FALSE)</f>
        <v>#N/A</v>
      </c>
      <c r="K412" s="344" t="e">
        <f>VLOOKUP(L412,#REF!,5,FALSE)</f>
        <v>#N/A</v>
      </c>
      <c r="L412" s="247" t="e">
        <f>VLOOKUP(D412,Coverag!A:H,4,FALSE)</f>
        <v>#N/A</v>
      </c>
      <c r="M412" s="533"/>
      <c r="N412" s="529"/>
      <c r="O412" s="529"/>
      <c r="P412" s="529"/>
      <c r="Q412" s="529"/>
      <c r="R412" s="529"/>
      <c r="S412" s="529"/>
      <c r="T412" s="564"/>
      <c r="U412" s="565"/>
      <c r="V412" s="535"/>
      <c r="W412" s="535"/>
      <c r="X412" s="535"/>
      <c r="Y412" s="535"/>
      <c r="Z412" s="536"/>
      <c r="AA412" s="197"/>
      <c r="AC412" s="617"/>
      <c r="AD412" s="618"/>
      <c r="AE412" s="618"/>
      <c r="AF412" s="619"/>
      <c r="AG412" s="529"/>
      <c r="AH412" s="529"/>
      <c r="AI412" s="529"/>
      <c r="AJ412" s="529"/>
      <c r="AK412" s="529"/>
      <c r="AL412" s="529"/>
      <c r="AM412" s="620"/>
      <c r="AN412" s="199"/>
    </row>
    <row r="413" spans="1:40" s="198" customFormat="1" ht="30" customHeight="1">
      <c r="A413" s="431"/>
      <c r="B413" s="200">
        <f t="shared" si="68"/>
        <v>14</v>
      </c>
      <c r="C413" s="168" t="e">
        <f>VLOOKUP(D413,Coverag!A:E,5,FALSE)</f>
        <v>#N/A</v>
      </c>
      <c r="D413" s="135"/>
      <c r="E413" s="344" t="e">
        <f>VLOOKUP(D413,Coverag!A:E,2,FALSE)</f>
        <v>#N/A</v>
      </c>
      <c r="F413" s="344" t="e">
        <f>VLOOKUP(D413,#REF!,2,FALSE)</f>
        <v>#REF!</v>
      </c>
      <c r="G413" s="345" t="e">
        <f>VLOOKUP(E413,#REF!,2,FALSE)</f>
        <v>#N/A</v>
      </c>
      <c r="H413" s="138"/>
      <c r="I413" s="174"/>
      <c r="J413" s="346" t="e">
        <f>VLOOKUP(D413,Coverag!A:E,3,FALSE)</f>
        <v>#N/A</v>
      </c>
      <c r="K413" s="344" t="e">
        <f>VLOOKUP(L413,#REF!,5,FALSE)</f>
        <v>#N/A</v>
      </c>
      <c r="L413" s="247" t="e">
        <f>VLOOKUP(D413,Coverag!A:H,4,FALSE)</f>
        <v>#N/A</v>
      </c>
      <c r="M413" s="533"/>
      <c r="N413" s="529"/>
      <c r="O413" s="529"/>
      <c r="P413" s="529"/>
      <c r="Q413" s="529"/>
      <c r="R413" s="529"/>
      <c r="S413" s="529"/>
      <c r="T413" s="564"/>
      <c r="U413" s="565"/>
      <c r="V413" s="535"/>
      <c r="W413" s="535"/>
      <c r="X413" s="535"/>
      <c r="Y413" s="535"/>
      <c r="Z413" s="536"/>
      <c r="AA413" s="197"/>
      <c r="AC413" s="617"/>
      <c r="AD413" s="618"/>
      <c r="AE413" s="618"/>
      <c r="AF413" s="619"/>
      <c r="AG413" s="529"/>
      <c r="AH413" s="529"/>
      <c r="AI413" s="529"/>
      <c r="AJ413" s="529"/>
      <c r="AK413" s="529"/>
      <c r="AL413" s="529"/>
      <c r="AM413" s="620"/>
      <c r="AN413" s="199"/>
    </row>
    <row r="414" spans="1:40" s="198" customFormat="1" ht="30" customHeight="1">
      <c r="A414" s="431"/>
      <c r="B414" s="200">
        <f t="shared" si="68"/>
        <v>14</v>
      </c>
      <c r="C414" s="168" t="e">
        <f>VLOOKUP(D414,Coverag!A:E,5,FALSE)</f>
        <v>#N/A</v>
      </c>
      <c r="D414" s="135"/>
      <c r="E414" s="344" t="e">
        <f>VLOOKUP(D414,Coverag!A:E,2,FALSE)</f>
        <v>#N/A</v>
      </c>
      <c r="F414" s="344" t="e">
        <f>VLOOKUP(D414,#REF!,2,FALSE)</f>
        <v>#REF!</v>
      </c>
      <c r="G414" s="345" t="e">
        <f>VLOOKUP(E414,#REF!,2,FALSE)</f>
        <v>#N/A</v>
      </c>
      <c r="H414" s="138"/>
      <c r="I414" s="174"/>
      <c r="J414" s="346" t="e">
        <f>VLOOKUP(D414,Coverag!A:E,3,FALSE)</f>
        <v>#N/A</v>
      </c>
      <c r="K414" s="344" t="e">
        <f>VLOOKUP(L414,#REF!,5,FALSE)</f>
        <v>#N/A</v>
      </c>
      <c r="L414" s="247" t="e">
        <f>VLOOKUP(D414,Coverag!A:H,4,FALSE)</f>
        <v>#N/A</v>
      </c>
      <c r="M414" s="533"/>
      <c r="N414" s="529"/>
      <c r="O414" s="529"/>
      <c r="P414" s="529"/>
      <c r="Q414" s="529"/>
      <c r="R414" s="529"/>
      <c r="S414" s="529"/>
      <c r="T414" s="564"/>
      <c r="U414" s="565"/>
      <c r="V414" s="535"/>
      <c r="W414" s="535"/>
      <c r="X414" s="535"/>
      <c r="Y414" s="535"/>
      <c r="Z414" s="536"/>
      <c r="AA414" s="197"/>
      <c r="AC414" s="617"/>
      <c r="AD414" s="618"/>
      <c r="AE414" s="618"/>
      <c r="AF414" s="619"/>
      <c r="AG414" s="529"/>
      <c r="AH414" s="529"/>
      <c r="AI414" s="529"/>
      <c r="AJ414" s="529"/>
      <c r="AK414" s="529"/>
      <c r="AL414" s="529"/>
      <c r="AM414" s="620"/>
      <c r="AN414" s="199"/>
    </row>
    <row r="415" spans="1:40" s="198" customFormat="1" ht="30" customHeight="1">
      <c r="A415" s="431"/>
      <c r="B415" s="200">
        <f t="shared" si="68"/>
        <v>14</v>
      </c>
      <c r="C415" s="168" t="e">
        <f>VLOOKUP(D415,Coverag!A:E,5,FALSE)</f>
        <v>#N/A</v>
      </c>
      <c r="D415" s="135"/>
      <c r="E415" s="344" t="e">
        <f>VLOOKUP(D415,Coverag!A:E,2,FALSE)</f>
        <v>#N/A</v>
      </c>
      <c r="F415" s="344" t="e">
        <f>VLOOKUP(D415,#REF!,2,FALSE)</f>
        <v>#REF!</v>
      </c>
      <c r="G415" s="345" t="e">
        <f>VLOOKUP(E415,#REF!,2,FALSE)</f>
        <v>#N/A</v>
      </c>
      <c r="H415" s="138"/>
      <c r="I415" s="174"/>
      <c r="J415" s="346" t="e">
        <f>VLOOKUP(D415,Coverag!A:E,3,FALSE)</f>
        <v>#N/A</v>
      </c>
      <c r="K415" s="344" t="e">
        <f>VLOOKUP(L415,#REF!,5,FALSE)</f>
        <v>#N/A</v>
      </c>
      <c r="L415" s="247" t="e">
        <f>VLOOKUP(D415,Coverag!A:H,4,FALSE)</f>
        <v>#N/A</v>
      </c>
      <c r="M415" s="533"/>
      <c r="N415" s="529"/>
      <c r="O415" s="529"/>
      <c r="P415" s="529"/>
      <c r="Q415" s="529"/>
      <c r="R415" s="529"/>
      <c r="S415" s="529"/>
      <c r="T415" s="564"/>
      <c r="U415" s="565"/>
      <c r="V415" s="535"/>
      <c r="W415" s="535"/>
      <c r="X415" s="535"/>
      <c r="Y415" s="535"/>
      <c r="Z415" s="536"/>
      <c r="AA415" s="197"/>
      <c r="AC415" s="617"/>
      <c r="AD415" s="618"/>
      <c r="AE415" s="618"/>
      <c r="AF415" s="619"/>
      <c r="AG415" s="529"/>
      <c r="AH415" s="529"/>
      <c r="AI415" s="529"/>
      <c r="AJ415" s="529"/>
      <c r="AK415" s="529"/>
      <c r="AL415" s="529"/>
      <c r="AM415" s="620"/>
      <c r="AN415" s="199"/>
    </row>
    <row r="416" spans="1:40" s="198" customFormat="1" ht="30" customHeight="1">
      <c r="A416" s="431"/>
      <c r="B416" s="200">
        <f t="shared" si="68"/>
        <v>14</v>
      </c>
      <c r="C416" s="168" t="e">
        <f>VLOOKUP(D416,Coverag!A:E,5,FALSE)</f>
        <v>#N/A</v>
      </c>
      <c r="D416" s="135"/>
      <c r="E416" s="344" t="e">
        <f>VLOOKUP(D416,Coverag!A:E,2,FALSE)</f>
        <v>#N/A</v>
      </c>
      <c r="F416" s="344" t="e">
        <f>VLOOKUP(D416,#REF!,2,FALSE)</f>
        <v>#REF!</v>
      </c>
      <c r="G416" s="345" t="e">
        <f>VLOOKUP(E416,#REF!,2,FALSE)</f>
        <v>#N/A</v>
      </c>
      <c r="H416" s="138"/>
      <c r="I416" s="174"/>
      <c r="J416" s="346" t="e">
        <f>VLOOKUP(D416,Coverag!A:E,3,FALSE)</f>
        <v>#N/A</v>
      </c>
      <c r="K416" s="344" t="e">
        <f>VLOOKUP(L416,#REF!,5,FALSE)</f>
        <v>#N/A</v>
      </c>
      <c r="L416" s="247" t="e">
        <f>VLOOKUP(D416,Coverag!A:H,4,FALSE)</f>
        <v>#N/A</v>
      </c>
      <c r="M416" s="533"/>
      <c r="N416" s="529"/>
      <c r="O416" s="529"/>
      <c r="P416" s="529"/>
      <c r="Q416" s="529"/>
      <c r="R416" s="529"/>
      <c r="S416" s="529"/>
      <c r="T416" s="564"/>
      <c r="U416" s="565"/>
      <c r="V416" s="535"/>
      <c r="W416" s="535"/>
      <c r="X416" s="535"/>
      <c r="Y416" s="535"/>
      <c r="Z416" s="536"/>
      <c r="AA416" s="197"/>
      <c r="AC416" s="617"/>
      <c r="AD416" s="618"/>
      <c r="AE416" s="618"/>
      <c r="AF416" s="619"/>
      <c r="AG416" s="529"/>
      <c r="AH416" s="529"/>
      <c r="AI416" s="529"/>
      <c r="AJ416" s="529"/>
      <c r="AK416" s="529"/>
      <c r="AL416" s="529"/>
      <c r="AM416" s="620"/>
      <c r="AN416" s="199"/>
    </row>
    <row r="417" spans="1:40" s="198" customFormat="1" ht="30" customHeight="1">
      <c r="A417" s="431"/>
      <c r="B417" s="200">
        <f t="shared" si="68"/>
        <v>14</v>
      </c>
      <c r="C417" s="168" t="e">
        <f>VLOOKUP(D417,Coverag!A:E,5,FALSE)</f>
        <v>#N/A</v>
      </c>
      <c r="D417" s="135"/>
      <c r="E417" s="344" t="e">
        <f>VLOOKUP(D417,Coverag!A:E,2,FALSE)</f>
        <v>#N/A</v>
      </c>
      <c r="F417" s="344" t="e">
        <f>VLOOKUP(D417,#REF!,2,FALSE)</f>
        <v>#REF!</v>
      </c>
      <c r="G417" s="345" t="e">
        <f>VLOOKUP(E417,#REF!,2,FALSE)</f>
        <v>#N/A</v>
      </c>
      <c r="H417" s="138"/>
      <c r="I417" s="174"/>
      <c r="J417" s="346" t="e">
        <f>VLOOKUP(D417,Coverag!A:E,3,FALSE)</f>
        <v>#N/A</v>
      </c>
      <c r="K417" s="344" t="e">
        <f>VLOOKUP(L417,#REF!,5,FALSE)</f>
        <v>#N/A</v>
      </c>
      <c r="L417" s="247" t="e">
        <f>VLOOKUP(D417,Coverag!A:H,4,FALSE)</f>
        <v>#N/A</v>
      </c>
      <c r="M417" s="533"/>
      <c r="N417" s="529"/>
      <c r="O417" s="529"/>
      <c r="P417" s="529"/>
      <c r="Q417" s="529"/>
      <c r="R417" s="529"/>
      <c r="S417" s="529"/>
      <c r="T417" s="564"/>
      <c r="U417" s="565"/>
      <c r="V417" s="535"/>
      <c r="W417" s="535"/>
      <c r="X417" s="535"/>
      <c r="Y417" s="535"/>
      <c r="Z417" s="536"/>
      <c r="AA417" s="197"/>
      <c r="AC417" s="617"/>
      <c r="AD417" s="618"/>
      <c r="AE417" s="618"/>
      <c r="AF417" s="619"/>
      <c r="AG417" s="529"/>
      <c r="AH417" s="529"/>
      <c r="AI417" s="529"/>
      <c r="AJ417" s="529"/>
      <c r="AK417" s="529"/>
      <c r="AL417" s="529"/>
      <c r="AM417" s="620"/>
      <c r="AN417" s="199"/>
    </row>
    <row r="418" spans="1:40" s="198" customFormat="1" ht="30" customHeight="1">
      <c r="A418" s="431"/>
      <c r="B418" s="200">
        <f t="shared" si="68"/>
        <v>14</v>
      </c>
      <c r="C418" s="168" t="e">
        <f>VLOOKUP(D418,Coverag!A:E,5,FALSE)</f>
        <v>#N/A</v>
      </c>
      <c r="D418" s="135"/>
      <c r="E418" s="344" t="e">
        <f>VLOOKUP(D418,Coverag!A:E,2,FALSE)</f>
        <v>#N/A</v>
      </c>
      <c r="F418" s="344" t="e">
        <f>VLOOKUP(D418,#REF!,2,FALSE)</f>
        <v>#REF!</v>
      </c>
      <c r="G418" s="345" t="e">
        <f>VLOOKUP(E418,#REF!,2,FALSE)</f>
        <v>#N/A</v>
      </c>
      <c r="H418" s="138"/>
      <c r="I418" s="174"/>
      <c r="J418" s="346" t="e">
        <f>VLOOKUP(D418,Coverag!A:E,3,FALSE)</f>
        <v>#N/A</v>
      </c>
      <c r="K418" s="344" t="e">
        <f>VLOOKUP(L418,#REF!,5,FALSE)</f>
        <v>#N/A</v>
      </c>
      <c r="L418" s="247" t="e">
        <f>VLOOKUP(D418,Coverag!A:H,4,FALSE)</f>
        <v>#N/A</v>
      </c>
      <c r="M418" s="533"/>
      <c r="N418" s="529"/>
      <c r="O418" s="529"/>
      <c r="P418" s="529"/>
      <c r="Q418" s="529"/>
      <c r="R418" s="529"/>
      <c r="S418" s="529"/>
      <c r="T418" s="564"/>
      <c r="U418" s="565"/>
      <c r="V418" s="535"/>
      <c r="W418" s="535"/>
      <c r="X418" s="535"/>
      <c r="Y418" s="535"/>
      <c r="Z418" s="536"/>
      <c r="AA418" s="197"/>
      <c r="AC418" s="617"/>
      <c r="AD418" s="618"/>
      <c r="AE418" s="618"/>
      <c r="AF418" s="619"/>
      <c r="AG418" s="529"/>
      <c r="AH418" s="529"/>
      <c r="AI418" s="529"/>
      <c r="AJ418" s="529"/>
      <c r="AK418" s="529"/>
      <c r="AL418" s="529"/>
      <c r="AM418" s="620"/>
      <c r="AN418" s="199"/>
    </row>
    <row r="419" spans="1:40" s="198" customFormat="1" ht="30" customHeight="1">
      <c r="A419" s="431"/>
      <c r="B419" s="200">
        <f t="shared" si="68"/>
        <v>14</v>
      </c>
      <c r="C419" s="168" t="e">
        <f>VLOOKUP(D419,Coverag!A:E,5,FALSE)</f>
        <v>#N/A</v>
      </c>
      <c r="D419" s="135"/>
      <c r="E419" s="344" t="e">
        <f>VLOOKUP(D419,Coverag!A:E,2,FALSE)</f>
        <v>#N/A</v>
      </c>
      <c r="F419" s="344" t="e">
        <f>VLOOKUP(D419,#REF!,2,FALSE)</f>
        <v>#REF!</v>
      </c>
      <c r="G419" s="345" t="e">
        <f>VLOOKUP(E419,#REF!,2,FALSE)</f>
        <v>#N/A</v>
      </c>
      <c r="H419" s="138"/>
      <c r="I419" s="174"/>
      <c r="J419" s="346" t="e">
        <f>VLOOKUP(D419,Coverag!A:E,3,FALSE)</f>
        <v>#N/A</v>
      </c>
      <c r="K419" s="344" t="e">
        <f>VLOOKUP(L419,#REF!,5,FALSE)</f>
        <v>#N/A</v>
      </c>
      <c r="L419" s="247" t="e">
        <f>VLOOKUP(D419,Coverag!A:H,4,FALSE)</f>
        <v>#N/A</v>
      </c>
      <c r="M419" s="533"/>
      <c r="N419" s="529"/>
      <c r="O419" s="529"/>
      <c r="P419" s="529"/>
      <c r="Q419" s="529"/>
      <c r="R419" s="529"/>
      <c r="S419" s="529"/>
      <c r="T419" s="564"/>
      <c r="U419" s="565"/>
      <c r="V419" s="535"/>
      <c r="W419" s="535"/>
      <c r="X419" s="535"/>
      <c r="Y419" s="535"/>
      <c r="Z419" s="536"/>
      <c r="AA419" s="197"/>
      <c r="AC419" s="617"/>
      <c r="AD419" s="618"/>
      <c r="AE419" s="618"/>
      <c r="AF419" s="619"/>
      <c r="AG419" s="529"/>
      <c r="AH419" s="529"/>
      <c r="AI419" s="529"/>
      <c r="AJ419" s="529"/>
      <c r="AK419" s="529"/>
      <c r="AL419" s="529"/>
      <c r="AM419" s="620"/>
      <c r="AN419" s="199"/>
    </row>
    <row r="420" spans="1:40" s="198" customFormat="1" ht="30" customHeight="1">
      <c r="A420" s="431"/>
      <c r="B420" s="200">
        <f t="shared" si="68"/>
        <v>14</v>
      </c>
      <c r="C420" s="168" t="e">
        <f>VLOOKUP(D420,Coverag!A:E,5,FALSE)</f>
        <v>#N/A</v>
      </c>
      <c r="D420" s="135"/>
      <c r="E420" s="344" t="e">
        <f>VLOOKUP(D420,Coverag!A:E,2,FALSE)</f>
        <v>#N/A</v>
      </c>
      <c r="F420" s="344" t="e">
        <f>VLOOKUP(D420,#REF!,2,FALSE)</f>
        <v>#REF!</v>
      </c>
      <c r="G420" s="345" t="e">
        <f>VLOOKUP(E420,#REF!,2,FALSE)</f>
        <v>#N/A</v>
      </c>
      <c r="H420" s="138"/>
      <c r="I420" s="174"/>
      <c r="J420" s="346" t="e">
        <f>VLOOKUP(D420,Coverag!A:E,3,FALSE)</f>
        <v>#N/A</v>
      </c>
      <c r="K420" s="344" t="e">
        <f>VLOOKUP(L420,#REF!,5,FALSE)</f>
        <v>#N/A</v>
      </c>
      <c r="L420" s="247" t="e">
        <f>VLOOKUP(D420,Coverag!A:H,4,FALSE)</f>
        <v>#N/A</v>
      </c>
      <c r="M420" s="533"/>
      <c r="N420" s="529"/>
      <c r="O420" s="529"/>
      <c r="P420" s="529"/>
      <c r="Q420" s="529"/>
      <c r="R420" s="529"/>
      <c r="S420" s="529"/>
      <c r="T420" s="564"/>
      <c r="U420" s="565"/>
      <c r="V420" s="535"/>
      <c r="W420" s="535"/>
      <c r="X420" s="535"/>
      <c r="Y420" s="535"/>
      <c r="Z420" s="536"/>
      <c r="AA420" s="197"/>
      <c r="AC420" s="617"/>
      <c r="AD420" s="618"/>
      <c r="AE420" s="618"/>
      <c r="AF420" s="619"/>
      <c r="AG420" s="529"/>
      <c r="AH420" s="529"/>
      <c r="AI420" s="529"/>
      <c r="AJ420" s="529"/>
      <c r="AK420" s="529"/>
      <c r="AL420" s="529"/>
      <c r="AM420" s="620"/>
      <c r="AN420" s="199"/>
    </row>
    <row r="421" spans="1:40" s="198" customFormat="1" ht="30" customHeight="1">
      <c r="A421" s="431"/>
      <c r="B421" s="200">
        <f t="shared" si="68"/>
        <v>14</v>
      </c>
      <c r="C421" s="168" t="e">
        <f>VLOOKUP(D421,Coverag!A:E,5,FALSE)</f>
        <v>#N/A</v>
      </c>
      <c r="D421" s="135"/>
      <c r="E421" s="344" t="e">
        <f>VLOOKUP(D421,Coverag!A:E,2,FALSE)</f>
        <v>#N/A</v>
      </c>
      <c r="F421" s="344" t="e">
        <f>VLOOKUP(D421,#REF!,2,FALSE)</f>
        <v>#REF!</v>
      </c>
      <c r="G421" s="345" t="e">
        <f>VLOOKUP(E421,#REF!,2,FALSE)</f>
        <v>#N/A</v>
      </c>
      <c r="H421" s="138"/>
      <c r="I421" s="174"/>
      <c r="J421" s="346" t="e">
        <f>VLOOKUP(D421,Coverag!A:E,3,FALSE)</f>
        <v>#N/A</v>
      </c>
      <c r="K421" s="344" t="e">
        <f>VLOOKUP(L421,#REF!,5,FALSE)</f>
        <v>#N/A</v>
      </c>
      <c r="L421" s="247" t="e">
        <f>VLOOKUP(D421,Coverag!A:H,4,FALSE)</f>
        <v>#N/A</v>
      </c>
      <c r="M421" s="533"/>
      <c r="N421" s="529"/>
      <c r="O421" s="529"/>
      <c r="P421" s="529"/>
      <c r="Q421" s="529"/>
      <c r="R421" s="529"/>
      <c r="S421" s="529"/>
      <c r="T421" s="564"/>
      <c r="U421" s="565"/>
      <c r="V421" s="535"/>
      <c r="W421" s="535"/>
      <c r="X421" s="535"/>
      <c r="Y421" s="535"/>
      <c r="Z421" s="536"/>
      <c r="AA421" s="197"/>
      <c r="AC421" s="617"/>
      <c r="AD421" s="618"/>
      <c r="AE421" s="618"/>
      <c r="AF421" s="619"/>
      <c r="AG421" s="529"/>
      <c r="AH421" s="529"/>
      <c r="AI421" s="529"/>
      <c r="AJ421" s="529"/>
      <c r="AK421" s="529"/>
      <c r="AL421" s="529"/>
      <c r="AM421" s="620"/>
      <c r="AN421" s="199"/>
    </row>
    <row r="422" spans="1:40" s="198" customFormat="1" ht="30" customHeight="1" thickBot="1">
      <c r="A422" s="431"/>
      <c r="B422" s="201">
        <f t="shared" si="68"/>
        <v>14</v>
      </c>
      <c r="C422" s="180" t="e">
        <f>VLOOKUP(D422,Coverag!A:E,5,FALSE)</f>
        <v>#N/A</v>
      </c>
      <c r="D422" s="183"/>
      <c r="E422" s="347" t="e">
        <f>VLOOKUP(D422,Coverag!A:E,2,FALSE)</f>
        <v>#N/A</v>
      </c>
      <c r="F422" s="347" t="e">
        <f>VLOOKUP(D422,#REF!,2,FALSE)</f>
        <v>#REF!</v>
      </c>
      <c r="G422" s="348" t="e">
        <f>VLOOKUP(E422,#REF!,2,FALSE)</f>
        <v>#N/A</v>
      </c>
      <c r="H422" s="181"/>
      <c r="I422" s="182"/>
      <c r="J422" s="382" t="e">
        <f>VLOOKUP(D422,Coverag!A:E,3,FALSE)</f>
        <v>#N/A</v>
      </c>
      <c r="K422" s="347" t="e">
        <f>VLOOKUP(L422,#REF!,5,FALSE)</f>
        <v>#N/A</v>
      </c>
      <c r="L422" s="247" t="e">
        <f>VLOOKUP(D422,Coverag!A:H,4,FALSE)</f>
        <v>#N/A</v>
      </c>
      <c r="M422" s="537"/>
      <c r="N422" s="538"/>
      <c r="O422" s="538"/>
      <c r="P422" s="538"/>
      <c r="Q422" s="529"/>
      <c r="R422" s="529"/>
      <c r="S422" s="529"/>
      <c r="T422" s="566"/>
      <c r="U422" s="567"/>
      <c r="V422" s="540"/>
      <c r="W422" s="540"/>
      <c r="X422" s="540"/>
      <c r="Y422" s="540"/>
      <c r="Z422" s="541"/>
      <c r="AA422" s="197"/>
      <c r="AC422" s="621"/>
      <c r="AD422" s="622"/>
      <c r="AE422" s="622"/>
      <c r="AF422" s="623"/>
      <c r="AG422" s="538"/>
      <c r="AH422" s="538"/>
      <c r="AI422" s="538"/>
      <c r="AJ422" s="538"/>
      <c r="AK422" s="538"/>
      <c r="AL422" s="538"/>
      <c r="AM422" s="624"/>
      <c r="AN422" s="199"/>
    </row>
    <row r="423" spans="1:40" s="208" customFormat="1" ht="30" customHeight="1" thickTop="1" thickBot="1">
      <c r="A423" s="431"/>
      <c r="B423" s="202">
        <f t="shared" si="68"/>
        <v>14</v>
      </c>
      <c r="C423" s="184"/>
      <c r="D423" s="368" t="s">
        <v>12</v>
      </c>
      <c r="E423" s="368"/>
      <c r="F423" s="368"/>
      <c r="G423" s="369"/>
      <c r="H423" s="203">
        <f>SUM(H405:H422)</f>
        <v>0</v>
      </c>
      <c r="I423" s="204">
        <f>SUM(I405:I422)</f>
        <v>0</v>
      </c>
      <c r="J423" s="370"/>
      <c r="K423" s="371"/>
      <c r="L423" s="205"/>
      <c r="M423" s="203">
        <f>SUM(M405:M422)</f>
        <v>0</v>
      </c>
      <c r="N423" s="206">
        <f>SUM(N405:N422)</f>
        <v>0</v>
      </c>
      <c r="O423" s="206">
        <f>SUM(O405:O422)</f>
        <v>0</v>
      </c>
      <c r="P423" s="206">
        <f>SUM(P405:P422)</f>
        <v>0</v>
      </c>
      <c r="Q423" s="206">
        <f t="shared" ref="Q423:T423" si="69">SUM(Q405:Q422)</f>
        <v>0</v>
      </c>
      <c r="R423" s="206">
        <f t="shared" si="69"/>
        <v>0</v>
      </c>
      <c r="S423" s="206">
        <f t="shared" si="69"/>
        <v>0</v>
      </c>
      <c r="T423" s="206">
        <f t="shared" si="69"/>
        <v>0</v>
      </c>
      <c r="U423" s="374"/>
      <c r="V423" s="375"/>
      <c r="W423" s="375"/>
      <c r="X423" s="375"/>
      <c r="Y423" s="375"/>
      <c r="Z423" s="376"/>
      <c r="AA423" s="207"/>
      <c r="AC423" s="273"/>
      <c r="AD423" s="274"/>
      <c r="AE423" s="275"/>
      <c r="AF423" s="276">
        <f t="shared" ref="AF423:AM423" si="70">SUM(AF405:AF422)</f>
        <v>0</v>
      </c>
      <c r="AG423" s="276">
        <f t="shared" si="70"/>
        <v>0</v>
      </c>
      <c r="AH423" s="276">
        <f t="shared" si="70"/>
        <v>0</v>
      </c>
      <c r="AI423" s="276">
        <f t="shared" si="70"/>
        <v>0</v>
      </c>
      <c r="AJ423" s="276">
        <f t="shared" si="70"/>
        <v>0</v>
      </c>
      <c r="AK423" s="276">
        <f t="shared" si="70"/>
        <v>0</v>
      </c>
      <c r="AL423" s="276">
        <f t="shared" si="70"/>
        <v>0</v>
      </c>
      <c r="AM423" s="277">
        <f t="shared" si="70"/>
        <v>0</v>
      </c>
      <c r="AN423" s="209"/>
    </row>
    <row r="424" spans="1:40" s="160" customFormat="1" ht="30" customHeight="1" thickTop="1" thickBot="1">
      <c r="A424" s="431"/>
      <c r="B424" s="210">
        <f t="shared" si="68"/>
        <v>14</v>
      </c>
      <c r="C424" s="189"/>
      <c r="D424" s="190"/>
      <c r="E424" s="190"/>
      <c r="F424" s="190"/>
      <c r="G424" s="190"/>
      <c r="H424" s="190"/>
      <c r="I424" s="190"/>
      <c r="J424" s="38"/>
      <c r="K424" s="38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349"/>
      <c r="Z424" s="349"/>
      <c r="AA424" s="159"/>
      <c r="AC424" s="70"/>
      <c r="AD424" s="70"/>
      <c r="AE424" s="70"/>
      <c r="AF424" s="70"/>
      <c r="AG424" s="70"/>
      <c r="AH424" s="70"/>
      <c r="AI424" s="70"/>
      <c r="AJ424" s="70"/>
      <c r="AK424" s="70"/>
      <c r="AL424" s="70"/>
      <c r="AM424" s="70"/>
      <c r="AN424" s="161"/>
    </row>
    <row r="425" spans="1:40" s="160" customFormat="1" ht="30" customHeight="1" thickTop="1" thickBot="1">
      <c r="A425" s="431"/>
      <c r="B425" s="192">
        <f t="shared" si="68"/>
        <v>14</v>
      </c>
      <c r="C425" s="334" t="s">
        <v>11</v>
      </c>
      <c r="D425" s="335"/>
      <c r="E425" s="335"/>
      <c r="F425" s="335"/>
      <c r="G425" s="335"/>
      <c r="H425" s="335"/>
      <c r="I425" s="335"/>
      <c r="J425" s="335"/>
      <c r="K425" s="335"/>
      <c r="L425" s="335"/>
      <c r="M425" s="335"/>
      <c r="N425" s="335"/>
      <c r="O425" s="350" t="s">
        <v>10</v>
      </c>
      <c r="P425" s="351"/>
      <c r="Q425" s="351"/>
      <c r="R425" s="351"/>
      <c r="S425" s="351"/>
      <c r="T425" s="352"/>
      <c r="U425" s="350" t="s">
        <v>667</v>
      </c>
      <c r="V425" s="351"/>
      <c r="W425" s="351"/>
      <c r="X425" s="351"/>
      <c r="Y425" s="351"/>
      <c r="Z425" s="352"/>
      <c r="AA425" s="159"/>
      <c r="AC425" s="589" t="s">
        <v>39</v>
      </c>
      <c r="AD425" s="590"/>
      <c r="AE425" s="590"/>
      <c r="AF425" s="590"/>
      <c r="AG425" s="590"/>
      <c r="AH425" s="590"/>
      <c r="AI425" s="590"/>
      <c r="AJ425" s="590"/>
      <c r="AK425" s="590"/>
      <c r="AL425" s="590"/>
      <c r="AM425" s="591"/>
      <c r="AN425" s="161"/>
    </row>
    <row r="426" spans="1:40" s="160" customFormat="1" ht="30" customHeight="1" thickTop="1">
      <c r="A426" s="431"/>
      <c r="B426" s="193">
        <f t="shared" si="68"/>
        <v>14</v>
      </c>
      <c r="C426" s="542"/>
      <c r="D426" s="542"/>
      <c r="E426" s="542"/>
      <c r="F426" s="542"/>
      <c r="G426" s="542"/>
      <c r="H426" s="542"/>
      <c r="I426" s="542"/>
      <c r="J426" s="542"/>
      <c r="K426" s="542"/>
      <c r="L426" s="542"/>
      <c r="M426" s="542"/>
      <c r="N426" s="542"/>
      <c r="O426" s="543"/>
      <c r="P426" s="544"/>
      <c r="Q426" s="544"/>
      <c r="R426" s="544"/>
      <c r="S426" s="544"/>
      <c r="T426" s="545"/>
      <c r="U426" s="546"/>
      <c r="V426" s="547"/>
      <c r="W426" s="547"/>
      <c r="X426" s="547"/>
      <c r="Y426" s="547"/>
      <c r="Z426" s="548"/>
      <c r="AA426" s="159"/>
      <c r="AC426" s="592"/>
      <c r="AD426" s="593"/>
      <c r="AE426" s="593"/>
      <c r="AF426" s="593"/>
      <c r="AG426" s="593"/>
      <c r="AH426" s="593"/>
      <c r="AI426" s="593"/>
      <c r="AJ426" s="593"/>
      <c r="AK426" s="593"/>
      <c r="AL426" s="593"/>
      <c r="AM426" s="594"/>
      <c r="AN426" s="161"/>
    </row>
    <row r="427" spans="1:40" s="160" customFormat="1" ht="30" customHeight="1">
      <c r="A427" s="431"/>
      <c r="B427" s="194">
        <f t="shared" si="68"/>
        <v>14</v>
      </c>
      <c r="C427" s="549"/>
      <c r="D427" s="549"/>
      <c r="E427" s="549"/>
      <c r="F427" s="549"/>
      <c r="G427" s="549"/>
      <c r="H427" s="549"/>
      <c r="I427" s="549"/>
      <c r="J427" s="549"/>
      <c r="K427" s="549"/>
      <c r="L427" s="549"/>
      <c r="M427" s="549"/>
      <c r="N427" s="549"/>
      <c r="O427" s="550"/>
      <c r="P427" s="551"/>
      <c r="Q427" s="551"/>
      <c r="R427" s="551"/>
      <c r="S427" s="551"/>
      <c r="T427" s="552"/>
      <c r="U427" s="553"/>
      <c r="V427" s="551"/>
      <c r="W427" s="551"/>
      <c r="X427" s="551"/>
      <c r="Y427" s="551"/>
      <c r="Z427" s="552"/>
      <c r="AA427" s="159"/>
      <c r="AC427" s="592"/>
      <c r="AD427" s="593"/>
      <c r="AE427" s="593"/>
      <c r="AF427" s="593"/>
      <c r="AG427" s="593"/>
      <c r="AH427" s="593"/>
      <c r="AI427" s="593"/>
      <c r="AJ427" s="593"/>
      <c r="AK427" s="593"/>
      <c r="AL427" s="593"/>
      <c r="AM427" s="594"/>
      <c r="AN427" s="161"/>
    </row>
    <row r="428" spans="1:40" s="160" customFormat="1" ht="30" customHeight="1">
      <c r="A428" s="431"/>
      <c r="B428" s="194">
        <f t="shared" si="68"/>
        <v>14</v>
      </c>
      <c r="C428" s="549"/>
      <c r="D428" s="549"/>
      <c r="E428" s="549"/>
      <c r="F428" s="549"/>
      <c r="G428" s="549"/>
      <c r="H428" s="549"/>
      <c r="I428" s="549"/>
      <c r="J428" s="549"/>
      <c r="K428" s="549"/>
      <c r="L428" s="549"/>
      <c r="M428" s="549"/>
      <c r="N428" s="549"/>
      <c r="O428" s="550"/>
      <c r="P428" s="551"/>
      <c r="Q428" s="551"/>
      <c r="R428" s="551"/>
      <c r="S428" s="551"/>
      <c r="T428" s="552"/>
      <c r="U428" s="553"/>
      <c r="V428" s="551"/>
      <c r="W428" s="551"/>
      <c r="X428" s="551"/>
      <c r="Y428" s="551"/>
      <c r="Z428" s="552"/>
      <c r="AA428" s="159"/>
      <c r="AC428" s="592"/>
      <c r="AD428" s="593"/>
      <c r="AE428" s="593"/>
      <c r="AF428" s="593"/>
      <c r="AG428" s="593"/>
      <c r="AH428" s="593"/>
      <c r="AI428" s="593"/>
      <c r="AJ428" s="593"/>
      <c r="AK428" s="593"/>
      <c r="AL428" s="593"/>
      <c r="AM428" s="594"/>
      <c r="AN428" s="161"/>
    </row>
    <row r="429" spans="1:40" s="160" customFormat="1" ht="30" customHeight="1" thickBot="1">
      <c r="A429" s="431"/>
      <c r="B429" s="195">
        <f t="shared" si="68"/>
        <v>14</v>
      </c>
      <c r="C429" s="554"/>
      <c r="D429" s="554"/>
      <c r="E429" s="554"/>
      <c r="F429" s="554"/>
      <c r="G429" s="554"/>
      <c r="H429" s="554"/>
      <c r="I429" s="554"/>
      <c r="J429" s="554"/>
      <c r="K429" s="554"/>
      <c r="L429" s="554"/>
      <c r="M429" s="554"/>
      <c r="N429" s="554"/>
      <c r="O429" s="555"/>
      <c r="P429" s="556"/>
      <c r="Q429" s="556"/>
      <c r="R429" s="556"/>
      <c r="S429" s="556"/>
      <c r="T429" s="557"/>
      <c r="U429" s="558"/>
      <c r="V429" s="556"/>
      <c r="W429" s="556"/>
      <c r="X429" s="556"/>
      <c r="Y429" s="556"/>
      <c r="Z429" s="557"/>
      <c r="AA429" s="159"/>
      <c r="AC429" s="592"/>
      <c r="AD429" s="593"/>
      <c r="AE429" s="593"/>
      <c r="AF429" s="593"/>
      <c r="AG429" s="593"/>
      <c r="AH429" s="593"/>
      <c r="AI429" s="593"/>
      <c r="AJ429" s="593"/>
      <c r="AK429" s="593"/>
      <c r="AL429" s="593"/>
      <c r="AM429" s="594"/>
      <c r="AN429" s="161"/>
    </row>
    <row r="430" spans="1:40" s="2" customFormat="1" ht="30" customHeight="1" thickTop="1" thickBot="1">
      <c r="A430" s="431"/>
      <c r="B430" s="124">
        <f t="shared" si="68"/>
        <v>14</v>
      </c>
      <c r="C430" s="336" t="s">
        <v>8</v>
      </c>
      <c r="D430" s="337"/>
      <c r="E430" s="337"/>
      <c r="F430" s="337"/>
      <c r="G430" s="353" t="str">
        <f>+F$3</f>
        <v>amr mostafa</v>
      </c>
      <c r="H430" s="354"/>
      <c r="I430" s="354"/>
      <c r="J430" s="354"/>
      <c r="K430" s="354"/>
      <c r="L430" s="354"/>
      <c r="M430" s="354"/>
      <c r="N430" s="355"/>
      <c r="O430" s="356" t="s">
        <v>7</v>
      </c>
      <c r="P430" s="357"/>
      <c r="Q430" s="357"/>
      <c r="R430" s="357"/>
      <c r="S430" s="358"/>
      <c r="T430" s="353" t="str">
        <f>+O$3</f>
        <v>wael</v>
      </c>
      <c r="U430" s="354"/>
      <c r="V430" s="354"/>
      <c r="W430" s="354"/>
      <c r="X430" s="354"/>
      <c r="Y430" s="354"/>
      <c r="Z430" s="354"/>
      <c r="AA430" s="3"/>
      <c r="AC430" s="592"/>
      <c r="AD430" s="593"/>
      <c r="AE430" s="593"/>
      <c r="AF430" s="593"/>
      <c r="AG430" s="593"/>
      <c r="AH430" s="593"/>
      <c r="AI430" s="593"/>
      <c r="AJ430" s="593"/>
      <c r="AK430" s="593"/>
      <c r="AL430" s="593"/>
      <c r="AM430" s="594"/>
      <c r="AN430" s="21"/>
    </row>
    <row r="431" spans="1:40" s="2" customFormat="1" ht="30" customHeight="1" thickTop="1" thickBot="1">
      <c r="A431" s="432"/>
      <c r="B431" s="24">
        <f t="shared" si="68"/>
        <v>14</v>
      </c>
      <c r="C431" s="338" t="s">
        <v>6</v>
      </c>
      <c r="D431" s="339"/>
      <c r="E431" s="339"/>
      <c r="F431" s="340"/>
      <c r="G431" s="379" t="str">
        <f>F$3</f>
        <v>amr mostafa</v>
      </c>
      <c r="H431" s="380"/>
      <c r="I431" s="380"/>
      <c r="J431" s="380"/>
      <c r="K431" s="380"/>
      <c r="L431" s="380"/>
      <c r="M431" s="380"/>
      <c r="N431" s="381"/>
      <c r="O431" s="359" t="s">
        <v>6</v>
      </c>
      <c r="P431" s="359"/>
      <c r="Q431" s="360" t="str">
        <f>+O$3</f>
        <v>wael</v>
      </c>
      <c r="R431" s="361"/>
      <c r="S431" s="361"/>
      <c r="T431" s="362"/>
      <c r="U431" s="362"/>
      <c r="V431" s="125" t="s">
        <v>5</v>
      </c>
      <c r="W431" s="125">
        <f>+B404</f>
        <v>14</v>
      </c>
      <c r="X431" s="125">
        <f>+F$2</f>
        <v>9</v>
      </c>
      <c r="Y431" s="363">
        <f>+J$2</f>
        <v>2015</v>
      </c>
      <c r="Z431" s="364"/>
      <c r="AA431" s="3"/>
      <c r="AC431" s="595"/>
      <c r="AD431" s="596"/>
      <c r="AE431" s="596"/>
      <c r="AF431" s="596"/>
      <c r="AG431" s="596"/>
      <c r="AH431" s="596"/>
      <c r="AI431" s="596"/>
      <c r="AJ431" s="596"/>
      <c r="AK431" s="596"/>
      <c r="AL431" s="596"/>
      <c r="AM431" s="597"/>
      <c r="AN431" s="21"/>
    </row>
    <row r="432" spans="1:40" s="2" customFormat="1" ht="30" customHeight="1" thickTop="1" thickBot="1">
      <c r="A432" s="431">
        <v>15</v>
      </c>
      <c r="B432" s="242"/>
      <c r="C432" s="242"/>
      <c r="D432" s="255"/>
      <c r="E432" s="255"/>
      <c r="F432" s="256"/>
      <c r="G432" s="256"/>
      <c r="H432" s="256"/>
      <c r="I432" s="256"/>
      <c r="J432" s="256"/>
      <c r="K432" s="256"/>
      <c r="L432" s="256"/>
      <c r="M432" s="256"/>
      <c r="N432" s="256"/>
      <c r="O432" s="256"/>
      <c r="P432" s="256"/>
      <c r="Q432" s="257"/>
      <c r="R432" s="258"/>
      <c r="S432" s="259"/>
      <c r="T432" s="260"/>
      <c r="U432" s="259"/>
      <c r="V432" s="254" t="s">
        <v>24</v>
      </c>
      <c r="W432" s="254" t="s">
        <v>19</v>
      </c>
      <c r="X432" s="254" t="s">
        <v>20</v>
      </c>
      <c r="Y432" s="254" t="s">
        <v>22</v>
      </c>
      <c r="Z432" s="254" t="s">
        <v>21</v>
      </c>
      <c r="AA432" s="3"/>
      <c r="AC432" s="69"/>
      <c r="AD432" s="69"/>
      <c r="AE432" s="69"/>
      <c r="AF432" s="69"/>
      <c r="AG432" s="69"/>
      <c r="AH432" s="69"/>
      <c r="AI432" s="69"/>
      <c r="AJ432" s="69"/>
      <c r="AK432" s="69"/>
      <c r="AL432" s="69"/>
      <c r="AM432" s="69"/>
      <c r="AN432" s="21"/>
    </row>
    <row r="433" spans="1:40" s="2" customFormat="1" ht="30" customHeight="1" thickBot="1">
      <c r="A433" s="431"/>
      <c r="B433" s="241">
        <v>15</v>
      </c>
      <c r="C433" s="12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25" t="s">
        <v>27</v>
      </c>
      <c r="V433" s="16"/>
      <c r="W433" s="17"/>
      <c r="X433" s="17"/>
      <c r="Y433" s="17"/>
      <c r="Z433" s="18"/>
      <c r="AA433" s="3"/>
      <c r="AC433" s="69"/>
      <c r="AD433" s="69"/>
      <c r="AE433" s="69"/>
      <c r="AF433" s="69"/>
      <c r="AG433" s="69"/>
      <c r="AH433" s="69"/>
      <c r="AI433" s="69"/>
      <c r="AJ433" s="69"/>
      <c r="AK433" s="69"/>
      <c r="AL433" s="69"/>
      <c r="AM433" s="69"/>
      <c r="AN433" s="21"/>
    </row>
    <row r="434" spans="1:40" s="163" customFormat="1" ht="30" customHeight="1" thickTop="1" thickBot="1">
      <c r="A434" s="431"/>
      <c r="B434" s="243">
        <v>15</v>
      </c>
      <c r="C434" s="142" t="s">
        <v>16</v>
      </c>
      <c r="D434" s="143" t="s">
        <v>4</v>
      </c>
      <c r="E434" s="341" t="s">
        <v>15</v>
      </c>
      <c r="F434" s="341"/>
      <c r="G434" s="342"/>
      <c r="H434" s="144" t="s">
        <v>663</v>
      </c>
      <c r="I434" s="145" t="s">
        <v>662</v>
      </c>
      <c r="J434" s="343" t="s">
        <v>14</v>
      </c>
      <c r="K434" s="341"/>
      <c r="L434" s="146" t="s">
        <v>28</v>
      </c>
      <c r="M434" s="147" t="str">
        <f t="shared" ref="M434:U434" si="71">M14</f>
        <v>Trendo</v>
      </c>
      <c r="N434" s="148" t="str">
        <f t="shared" si="71"/>
        <v>P50</v>
      </c>
      <c r="O434" s="148" t="str">
        <f t="shared" si="71"/>
        <v>P100</v>
      </c>
      <c r="P434" s="148" t="str">
        <f t="shared" si="71"/>
        <v>PROS</v>
      </c>
      <c r="Q434" s="148" t="str">
        <f t="shared" si="71"/>
        <v>AVO</v>
      </c>
      <c r="R434" s="148" t="str">
        <f t="shared" si="71"/>
        <v>ASPA</v>
      </c>
      <c r="S434" s="148" t="str">
        <f t="shared" si="71"/>
        <v>VAIL</v>
      </c>
      <c r="T434" s="148" t="str">
        <f t="shared" si="71"/>
        <v>STAZO</v>
      </c>
      <c r="U434" s="377" t="str">
        <f t="shared" si="71"/>
        <v>COMMENT</v>
      </c>
      <c r="V434" s="378"/>
      <c r="W434" s="378"/>
      <c r="X434" s="378"/>
      <c r="Y434" s="378"/>
      <c r="Z434" s="409"/>
      <c r="AA434" s="162"/>
      <c r="AC434" s="271" t="s">
        <v>656</v>
      </c>
      <c r="AD434" s="271" t="s">
        <v>36</v>
      </c>
      <c r="AE434" s="271" t="s">
        <v>37</v>
      </c>
      <c r="AF434" s="149" t="str">
        <f t="shared" ref="AF434:AM434" si="72">M434</f>
        <v>Trendo</v>
      </c>
      <c r="AG434" s="148" t="str">
        <f t="shared" si="72"/>
        <v>P50</v>
      </c>
      <c r="AH434" s="148" t="str">
        <f t="shared" si="72"/>
        <v>P100</v>
      </c>
      <c r="AI434" s="148" t="str">
        <f t="shared" si="72"/>
        <v>PROS</v>
      </c>
      <c r="AJ434" s="148" t="str">
        <f t="shared" si="72"/>
        <v>AVO</v>
      </c>
      <c r="AK434" s="148" t="str">
        <f t="shared" si="72"/>
        <v>ASPA</v>
      </c>
      <c r="AL434" s="148" t="str">
        <f t="shared" si="72"/>
        <v>VAIL</v>
      </c>
      <c r="AM434" s="278" t="str">
        <f t="shared" si="72"/>
        <v>STAZO</v>
      </c>
      <c r="AN434" s="164"/>
    </row>
    <row r="435" spans="1:40" s="198" customFormat="1" ht="30" customHeight="1" thickTop="1">
      <c r="A435" s="431"/>
      <c r="B435" s="196">
        <f t="shared" ref="B435:B461" si="73">+B434</f>
        <v>15</v>
      </c>
      <c r="C435" s="134" t="e">
        <f>VLOOKUP(D435,Coverag!A:E,5,FALSE)</f>
        <v>#N/A</v>
      </c>
      <c r="D435" s="173"/>
      <c r="E435" s="372" t="e">
        <f>VLOOKUP(D435,Coverag!A:E,2,FALSE)</f>
        <v>#N/A</v>
      </c>
      <c r="F435" s="372" t="e">
        <f>VLOOKUP(D435,#REF!,2,FALSE)</f>
        <v>#REF!</v>
      </c>
      <c r="G435" s="373" t="e">
        <f>VLOOKUP(E435,#REF!,2,FALSE)</f>
        <v>#N/A</v>
      </c>
      <c r="H435" s="136"/>
      <c r="I435" s="137"/>
      <c r="J435" s="383" t="e">
        <f>VLOOKUP(D435,Coverag!A:E,3,FALSE)</f>
        <v>#N/A</v>
      </c>
      <c r="K435" s="372" t="e">
        <f>VLOOKUP(L435,#REF!,5,FALSE)</f>
        <v>#N/A</v>
      </c>
      <c r="L435" s="262" t="e">
        <f>VLOOKUP(D435,Coverag!A:H,4,FALSE)</f>
        <v>#N/A</v>
      </c>
      <c r="M435" s="527"/>
      <c r="N435" s="528"/>
      <c r="O435" s="528"/>
      <c r="P435" s="528"/>
      <c r="Q435" s="529"/>
      <c r="R435" s="529"/>
      <c r="S435" s="529"/>
      <c r="T435" s="562"/>
      <c r="U435" s="563"/>
      <c r="V435" s="531"/>
      <c r="W435" s="531"/>
      <c r="X435" s="531"/>
      <c r="Y435" s="531"/>
      <c r="Z435" s="532"/>
      <c r="AA435" s="197"/>
      <c r="AC435" s="613"/>
      <c r="AD435" s="614"/>
      <c r="AE435" s="614"/>
      <c r="AF435" s="615"/>
      <c r="AG435" s="528"/>
      <c r="AH435" s="528"/>
      <c r="AI435" s="528"/>
      <c r="AJ435" s="528"/>
      <c r="AK435" s="528"/>
      <c r="AL435" s="528"/>
      <c r="AM435" s="616"/>
      <c r="AN435" s="199"/>
    </row>
    <row r="436" spans="1:40" s="198" customFormat="1" ht="30" customHeight="1">
      <c r="A436" s="431"/>
      <c r="B436" s="200">
        <f t="shared" si="73"/>
        <v>15</v>
      </c>
      <c r="C436" s="168" t="e">
        <f>VLOOKUP(D436,Coverag!A:E,5,FALSE)</f>
        <v>#N/A</v>
      </c>
      <c r="D436" s="135"/>
      <c r="E436" s="344" t="e">
        <f>VLOOKUP(D436,Coverag!A:E,2,FALSE)</f>
        <v>#N/A</v>
      </c>
      <c r="F436" s="344" t="e">
        <f>VLOOKUP(D436,#REF!,2,FALSE)</f>
        <v>#REF!</v>
      </c>
      <c r="G436" s="345" t="e">
        <f>VLOOKUP(E436,#REF!,2,FALSE)</f>
        <v>#N/A</v>
      </c>
      <c r="H436" s="138"/>
      <c r="I436" s="174"/>
      <c r="J436" s="346" t="e">
        <f>VLOOKUP(D436,Coverag!A:E,3,FALSE)</f>
        <v>#N/A</v>
      </c>
      <c r="K436" s="344" t="e">
        <f>VLOOKUP(L436,#REF!,5,FALSE)</f>
        <v>#N/A</v>
      </c>
      <c r="L436" s="262" t="e">
        <f>VLOOKUP(D436,Coverag!A:H,4,FALSE)</f>
        <v>#N/A</v>
      </c>
      <c r="M436" s="533"/>
      <c r="N436" s="529"/>
      <c r="O436" s="529"/>
      <c r="P436" s="529"/>
      <c r="Q436" s="529"/>
      <c r="R436" s="529"/>
      <c r="S436" s="529"/>
      <c r="T436" s="564"/>
      <c r="U436" s="565"/>
      <c r="V436" s="535"/>
      <c r="W436" s="535"/>
      <c r="X436" s="535"/>
      <c r="Y436" s="535"/>
      <c r="Z436" s="536"/>
      <c r="AA436" s="197"/>
      <c r="AC436" s="617"/>
      <c r="AD436" s="618"/>
      <c r="AE436" s="618"/>
      <c r="AF436" s="619"/>
      <c r="AG436" s="529"/>
      <c r="AH436" s="529"/>
      <c r="AI436" s="529"/>
      <c r="AJ436" s="529"/>
      <c r="AK436" s="529"/>
      <c r="AL436" s="529"/>
      <c r="AM436" s="620"/>
      <c r="AN436" s="199"/>
    </row>
    <row r="437" spans="1:40" s="198" customFormat="1" ht="30" customHeight="1">
      <c r="A437" s="431"/>
      <c r="B437" s="200">
        <f t="shared" si="73"/>
        <v>15</v>
      </c>
      <c r="C437" s="168" t="e">
        <f>VLOOKUP(D437,Coverag!A:E,5,FALSE)</f>
        <v>#N/A</v>
      </c>
      <c r="D437" s="135"/>
      <c r="E437" s="344" t="e">
        <f>VLOOKUP(D437,Coverag!A:E,2,FALSE)</f>
        <v>#N/A</v>
      </c>
      <c r="F437" s="344" t="e">
        <f>VLOOKUP(D437,#REF!,2,FALSE)</f>
        <v>#REF!</v>
      </c>
      <c r="G437" s="345" t="e">
        <f>VLOOKUP(E437,#REF!,2,FALSE)</f>
        <v>#N/A</v>
      </c>
      <c r="H437" s="138"/>
      <c r="I437" s="174"/>
      <c r="J437" s="346" t="e">
        <f>VLOOKUP(D437,Coverag!A:E,3,FALSE)</f>
        <v>#N/A</v>
      </c>
      <c r="K437" s="344" t="e">
        <f>VLOOKUP(L437,#REF!,5,FALSE)</f>
        <v>#N/A</v>
      </c>
      <c r="L437" s="262" t="e">
        <f>VLOOKUP(D437,Coverag!A:H,4,FALSE)</f>
        <v>#N/A</v>
      </c>
      <c r="M437" s="533"/>
      <c r="N437" s="529"/>
      <c r="O437" s="529"/>
      <c r="P437" s="529"/>
      <c r="Q437" s="529"/>
      <c r="R437" s="529"/>
      <c r="S437" s="529"/>
      <c r="T437" s="564"/>
      <c r="U437" s="565"/>
      <c r="V437" s="535"/>
      <c r="W437" s="535"/>
      <c r="X437" s="535"/>
      <c r="Y437" s="535"/>
      <c r="Z437" s="536"/>
      <c r="AA437" s="197"/>
      <c r="AC437" s="617"/>
      <c r="AD437" s="618"/>
      <c r="AE437" s="618"/>
      <c r="AF437" s="619"/>
      <c r="AG437" s="529"/>
      <c r="AH437" s="529"/>
      <c r="AI437" s="529"/>
      <c r="AJ437" s="529"/>
      <c r="AK437" s="529"/>
      <c r="AL437" s="529"/>
      <c r="AM437" s="620"/>
      <c r="AN437" s="199"/>
    </row>
    <row r="438" spans="1:40" s="198" customFormat="1" ht="30" customHeight="1">
      <c r="A438" s="431"/>
      <c r="B438" s="200">
        <f t="shared" si="73"/>
        <v>15</v>
      </c>
      <c r="C438" s="168" t="e">
        <f>VLOOKUP(D438,Coverag!A:E,5,FALSE)</f>
        <v>#N/A</v>
      </c>
      <c r="D438" s="135"/>
      <c r="E438" s="344" t="e">
        <f>VLOOKUP(D438,Coverag!A:E,2,FALSE)</f>
        <v>#N/A</v>
      </c>
      <c r="F438" s="344" t="e">
        <f>VLOOKUP(D438,#REF!,2,FALSE)</f>
        <v>#REF!</v>
      </c>
      <c r="G438" s="345" t="e">
        <f>VLOOKUP(E438,#REF!,2,FALSE)</f>
        <v>#N/A</v>
      </c>
      <c r="H438" s="138"/>
      <c r="I438" s="174"/>
      <c r="J438" s="346" t="e">
        <f>VLOOKUP(D438,Coverag!A:E,3,FALSE)</f>
        <v>#N/A</v>
      </c>
      <c r="K438" s="344" t="e">
        <f>VLOOKUP(L438,#REF!,5,FALSE)</f>
        <v>#N/A</v>
      </c>
      <c r="L438" s="262" t="e">
        <f>VLOOKUP(D438,Coverag!A:H,4,FALSE)</f>
        <v>#N/A</v>
      </c>
      <c r="M438" s="533"/>
      <c r="N438" s="529"/>
      <c r="O438" s="529"/>
      <c r="P438" s="529"/>
      <c r="Q438" s="529"/>
      <c r="R438" s="529"/>
      <c r="S438" s="529"/>
      <c r="T438" s="564"/>
      <c r="U438" s="565"/>
      <c r="V438" s="535"/>
      <c r="W438" s="535"/>
      <c r="X438" s="535"/>
      <c r="Y438" s="535"/>
      <c r="Z438" s="536"/>
      <c r="AA438" s="197"/>
      <c r="AC438" s="617"/>
      <c r="AD438" s="618"/>
      <c r="AE438" s="618"/>
      <c r="AF438" s="619"/>
      <c r="AG438" s="529"/>
      <c r="AH438" s="529"/>
      <c r="AI438" s="529"/>
      <c r="AJ438" s="529"/>
      <c r="AK438" s="529"/>
      <c r="AL438" s="529"/>
      <c r="AM438" s="620"/>
      <c r="AN438" s="199"/>
    </row>
    <row r="439" spans="1:40" s="198" customFormat="1" ht="30" customHeight="1">
      <c r="A439" s="431"/>
      <c r="B439" s="200">
        <f t="shared" si="73"/>
        <v>15</v>
      </c>
      <c r="C439" s="168" t="e">
        <f>VLOOKUP(D439,Coverag!A:E,5,FALSE)</f>
        <v>#N/A</v>
      </c>
      <c r="D439" s="135"/>
      <c r="E439" s="344" t="e">
        <f>VLOOKUP(D439,Coverag!A:E,2,FALSE)</f>
        <v>#N/A</v>
      </c>
      <c r="F439" s="344" t="e">
        <f>VLOOKUP(D439,#REF!,2,FALSE)</f>
        <v>#REF!</v>
      </c>
      <c r="G439" s="345" t="e">
        <f>VLOOKUP(E439,#REF!,2,FALSE)</f>
        <v>#N/A</v>
      </c>
      <c r="H439" s="138"/>
      <c r="I439" s="174"/>
      <c r="J439" s="346" t="e">
        <f>VLOOKUP(D439,Coverag!A:E,3,FALSE)</f>
        <v>#N/A</v>
      </c>
      <c r="K439" s="344" t="e">
        <f>VLOOKUP(L439,#REF!,5,FALSE)</f>
        <v>#N/A</v>
      </c>
      <c r="L439" s="262" t="e">
        <f>VLOOKUP(D439,Coverag!A:H,4,FALSE)</f>
        <v>#N/A</v>
      </c>
      <c r="M439" s="533"/>
      <c r="N439" s="529"/>
      <c r="O439" s="529"/>
      <c r="P439" s="529"/>
      <c r="Q439" s="529"/>
      <c r="R439" s="529"/>
      <c r="S439" s="529"/>
      <c r="T439" s="564"/>
      <c r="U439" s="565"/>
      <c r="V439" s="535"/>
      <c r="W439" s="535"/>
      <c r="X439" s="535"/>
      <c r="Y439" s="535"/>
      <c r="Z439" s="536"/>
      <c r="AA439" s="197"/>
      <c r="AC439" s="617"/>
      <c r="AD439" s="618"/>
      <c r="AE439" s="618"/>
      <c r="AF439" s="619"/>
      <c r="AG439" s="529"/>
      <c r="AH439" s="529"/>
      <c r="AI439" s="529"/>
      <c r="AJ439" s="529"/>
      <c r="AK439" s="529"/>
      <c r="AL439" s="529"/>
      <c r="AM439" s="620"/>
      <c r="AN439" s="199"/>
    </row>
    <row r="440" spans="1:40" s="198" customFormat="1" ht="30" customHeight="1">
      <c r="A440" s="431"/>
      <c r="B440" s="200">
        <f t="shared" si="73"/>
        <v>15</v>
      </c>
      <c r="C440" s="168" t="e">
        <f>VLOOKUP(D440,Coverag!A:E,5,FALSE)</f>
        <v>#N/A</v>
      </c>
      <c r="D440" s="135"/>
      <c r="E440" s="344" t="e">
        <f>VLOOKUP(D440,Coverag!A:E,2,FALSE)</f>
        <v>#N/A</v>
      </c>
      <c r="F440" s="344" t="e">
        <f>VLOOKUP(D440,#REF!,2,FALSE)</f>
        <v>#REF!</v>
      </c>
      <c r="G440" s="345" t="e">
        <f>VLOOKUP(E440,#REF!,2,FALSE)</f>
        <v>#N/A</v>
      </c>
      <c r="H440" s="138"/>
      <c r="I440" s="174"/>
      <c r="J440" s="346" t="e">
        <f>VLOOKUP(D440,Coverag!A:E,3,FALSE)</f>
        <v>#N/A</v>
      </c>
      <c r="K440" s="344" t="e">
        <f>VLOOKUP(L440,#REF!,5,FALSE)</f>
        <v>#N/A</v>
      </c>
      <c r="L440" s="262" t="e">
        <f>VLOOKUP(D440,Coverag!A:H,4,FALSE)</f>
        <v>#N/A</v>
      </c>
      <c r="M440" s="533"/>
      <c r="N440" s="529"/>
      <c r="O440" s="529"/>
      <c r="P440" s="529"/>
      <c r="Q440" s="529"/>
      <c r="R440" s="529"/>
      <c r="S440" s="529"/>
      <c r="T440" s="564"/>
      <c r="U440" s="565"/>
      <c r="V440" s="535"/>
      <c r="W440" s="535"/>
      <c r="X440" s="535"/>
      <c r="Y440" s="535"/>
      <c r="Z440" s="536"/>
      <c r="AA440" s="197"/>
      <c r="AC440" s="617"/>
      <c r="AD440" s="618"/>
      <c r="AE440" s="618"/>
      <c r="AF440" s="619"/>
      <c r="AG440" s="529"/>
      <c r="AH440" s="529"/>
      <c r="AI440" s="529"/>
      <c r="AJ440" s="529"/>
      <c r="AK440" s="529"/>
      <c r="AL440" s="529"/>
      <c r="AM440" s="620"/>
      <c r="AN440" s="199"/>
    </row>
    <row r="441" spans="1:40" s="198" customFormat="1" ht="30" customHeight="1">
      <c r="A441" s="431"/>
      <c r="B441" s="200">
        <f t="shared" si="73"/>
        <v>15</v>
      </c>
      <c r="C441" s="168" t="e">
        <f>VLOOKUP(D441,Coverag!A:E,5,FALSE)</f>
        <v>#N/A</v>
      </c>
      <c r="D441" s="135"/>
      <c r="E441" s="344" t="e">
        <f>VLOOKUP(D441,Coverag!A:E,2,FALSE)</f>
        <v>#N/A</v>
      </c>
      <c r="F441" s="344" t="e">
        <f>VLOOKUP(D441,#REF!,2,FALSE)</f>
        <v>#REF!</v>
      </c>
      <c r="G441" s="345" t="e">
        <f>VLOOKUP(E441,#REF!,2,FALSE)</f>
        <v>#N/A</v>
      </c>
      <c r="H441" s="138"/>
      <c r="I441" s="174"/>
      <c r="J441" s="346" t="e">
        <f>VLOOKUP(D441,Coverag!A:E,3,FALSE)</f>
        <v>#N/A</v>
      </c>
      <c r="K441" s="344" t="e">
        <f>VLOOKUP(L441,#REF!,5,FALSE)</f>
        <v>#N/A</v>
      </c>
      <c r="L441" s="262" t="e">
        <f>VLOOKUP(D441,Coverag!A:H,4,FALSE)</f>
        <v>#N/A</v>
      </c>
      <c r="M441" s="533"/>
      <c r="N441" s="529"/>
      <c r="O441" s="529"/>
      <c r="P441" s="529"/>
      <c r="Q441" s="529"/>
      <c r="R441" s="529"/>
      <c r="S441" s="529"/>
      <c r="T441" s="564"/>
      <c r="U441" s="565"/>
      <c r="V441" s="535"/>
      <c r="W441" s="535"/>
      <c r="X441" s="535"/>
      <c r="Y441" s="535"/>
      <c r="Z441" s="536"/>
      <c r="AA441" s="197"/>
      <c r="AC441" s="617"/>
      <c r="AD441" s="618"/>
      <c r="AE441" s="618"/>
      <c r="AF441" s="619"/>
      <c r="AG441" s="529"/>
      <c r="AH441" s="529"/>
      <c r="AI441" s="529"/>
      <c r="AJ441" s="529"/>
      <c r="AK441" s="529"/>
      <c r="AL441" s="529"/>
      <c r="AM441" s="620"/>
      <c r="AN441" s="199"/>
    </row>
    <row r="442" spans="1:40" s="198" customFormat="1" ht="30" customHeight="1">
      <c r="A442" s="431"/>
      <c r="B442" s="200">
        <f t="shared" si="73"/>
        <v>15</v>
      </c>
      <c r="C442" s="168" t="e">
        <f>VLOOKUP(D442,Coverag!A:E,5,FALSE)</f>
        <v>#N/A</v>
      </c>
      <c r="D442" s="135"/>
      <c r="E442" s="344" t="e">
        <f>VLOOKUP(D442,Coverag!A:E,2,FALSE)</f>
        <v>#N/A</v>
      </c>
      <c r="F442" s="344" t="e">
        <f>VLOOKUP(D442,#REF!,2,FALSE)</f>
        <v>#REF!</v>
      </c>
      <c r="G442" s="345" t="e">
        <f>VLOOKUP(E442,#REF!,2,FALSE)</f>
        <v>#N/A</v>
      </c>
      <c r="H442" s="138"/>
      <c r="I442" s="174"/>
      <c r="J442" s="346" t="e">
        <f>VLOOKUP(D442,Coverag!A:E,3,FALSE)</f>
        <v>#N/A</v>
      </c>
      <c r="K442" s="344" t="e">
        <f>VLOOKUP(L442,#REF!,5,FALSE)</f>
        <v>#N/A</v>
      </c>
      <c r="L442" s="262" t="e">
        <f>VLOOKUP(D442,Coverag!A:H,4,FALSE)</f>
        <v>#N/A</v>
      </c>
      <c r="M442" s="533"/>
      <c r="N442" s="529"/>
      <c r="O442" s="529"/>
      <c r="P442" s="529"/>
      <c r="Q442" s="529"/>
      <c r="R442" s="529"/>
      <c r="S442" s="529"/>
      <c r="T442" s="564"/>
      <c r="U442" s="565"/>
      <c r="V442" s="535"/>
      <c r="W442" s="535"/>
      <c r="X442" s="535"/>
      <c r="Y442" s="535"/>
      <c r="Z442" s="536"/>
      <c r="AA442" s="197"/>
      <c r="AC442" s="617"/>
      <c r="AD442" s="618"/>
      <c r="AE442" s="618"/>
      <c r="AF442" s="619"/>
      <c r="AG442" s="529"/>
      <c r="AH442" s="529"/>
      <c r="AI442" s="529"/>
      <c r="AJ442" s="529"/>
      <c r="AK442" s="529"/>
      <c r="AL442" s="529"/>
      <c r="AM442" s="620"/>
      <c r="AN442" s="199"/>
    </row>
    <row r="443" spans="1:40" s="198" customFormat="1" ht="30" customHeight="1">
      <c r="A443" s="431"/>
      <c r="B443" s="200">
        <f t="shared" si="73"/>
        <v>15</v>
      </c>
      <c r="C443" s="168" t="e">
        <f>VLOOKUP(D443,Coverag!A:E,5,FALSE)</f>
        <v>#N/A</v>
      </c>
      <c r="D443" s="135"/>
      <c r="E443" s="344" t="e">
        <f>VLOOKUP(D443,Coverag!A:E,2,FALSE)</f>
        <v>#N/A</v>
      </c>
      <c r="F443" s="344" t="e">
        <f>VLOOKUP(D443,#REF!,2,FALSE)</f>
        <v>#REF!</v>
      </c>
      <c r="G443" s="345" t="e">
        <f>VLOOKUP(E443,#REF!,2,FALSE)</f>
        <v>#N/A</v>
      </c>
      <c r="H443" s="138"/>
      <c r="I443" s="174"/>
      <c r="J443" s="346" t="e">
        <f>VLOOKUP(D443,Coverag!A:E,3,FALSE)</f>
        <v>#N/A</v>
      </c>
      <c r="K443" s="344" t="e">
        <f>VLOOKUP(L443,#REF!,5,FALSE)</f>
        <v>#N/A</v>
      </c>
      <c r="L443" s="262" t="e">
        <f>VLOOKUP(D443,Coverag!A:H,4,FALSE)</f>
        <v>#N/A</v>
      </c>
      <c r="M443" s="533"/>
      <c r="N443" s="529"/>
      <c r="O443" s="529"/>
      <c r="P443" s="529"/>
      <c r="Q443" s="529"/>
      <c r="R443" s="529"/>
      <c r="S443" s="529"/>
      <c r="T443" s="564"/>
      <c r="U443" s="565"/>
      <c r="V443" s="535"/>
      <c r="W443" s="535"/>
      <c r="X443" s="535"/>
      <c r="Y443" s="535"/>
      <c r="Z443" s="536"/>
      <c r="AA443" s="197"/>
      <c r="AC443" s="617"/>
      <c r="AD443" s="618"/>
      <c r="AE443" s="618"/>
      <c r="AF443" s="619"/>
      <c r="AG443" s="529"/>
      <c r="AH443" s="529"/>
      <c r="AI443" s="529"/>
      <c r="AJ443" s="529"/>
      <c r="AK443" s="529"/>
      <c r="AL443" s="529"/>
      <c r="AM443" s="620"/>
      <c r="AN443" s="199"/>
    </row>
    <row r="444" spans="1:40" s="198" customFormat="1" ht="30" customHeight="1">
      <c r="A444" s="431"/>
      <c r="B444" s="200">
        <f t="shared" si="73"/>
        <v>15</v>
      </c>
      <c r="C444" s="168" t="e">
        <f>VLOOKUP(D444,Coverag!A:E,5,FALSE)</f>
        <v>#N/A</v>
      </c>
      <c r="D444" s="135"/>
      <c r="E444" s="344" t="e">
        <f>VLOOKUP(D444,Coverag!A:E,2,FALSE)</f>
        <v>#N/A</v>
      </c>
      <c r="F444" s="344" t="e">
        <f>VLOOKUP(D444,#REF!,2,FALSE)</f>
        <v>#REF!</v>
      </c>
      <c r="G444" s="345" t="e">
        <f>VLOOKUP(E444,#REF!,2,FALSE)</f>
        <v>#N/A</v>
      </c>
      <c r="H444" s="138"/>
      <c r="I444" s="174"/>
      <c r="J444" s="346" t="e">
        <f>VLOOKUP(D444,Coverag!A:E,3,FALSE)</f>
        <v>#N/A</v>
      </c>
      <c r="K444" s="344" t="e">
        <f>VLOOKUP(L444,#REF!,5,FALSE)</f>
        <v>#N/A</v>
      </c>
      <c r="L444" s="262" t="e">
        <f>VLOOKUP(D444,Coverag!A:H,4,FALSE)</f>
        <v>#N/A</v>
      </c>
      <c r="M444" s="533"/>
      <c r="N444" s="529"/>
      <c r="O444" s="529"/>
      <c r="P444" s="529"/>
      <c r="Q444" s="529"/>
      <c r="R444" s="529"/>
      <c r="S444" s="529"/>
      <c r="T444" s="564"/>
      <c r="U444" s="565"/>
      <c r="V444" s="535"/>
      <c r="W444" s="535"/>
      <c r="X444" s="535"/>
      <c r="Y444" s="535"/>
      <c r="Z444" s="536"/>
      <c r="AA444" s="197"/>
      <c r="AC444" s="617"/>
      <c r="AD444" s="618"/>
      <c r="AE444" s="618"/>
      <c r="AF444" s="619"/>
      <c r="AG444" s="529"/>
      <c r="AH444" s="529"/>
      <c r="AI444" s="529"/>
      <c r="AJ444" s="529"/>
      <c r="AK444" s="529"/>
      <c r="AL444" s="529"/>
      <c r="AM444" s="620"/>
      <c r="AN444" s="199"/>
    </row>
    <row r="445" spans="1:40" s="198" customFormat="1" ht="30" customHeight="1">
      <c r="A445" s="431"/>
      <c r="B445" s="200">
        <f t="shared" si="73"/>
        <v>15</v>
      </c>
      <c r="C445" s="168" t="e">
        <f>VLOOKUP(D445,Coverag!A:E,5,FALSE)</f>
        <v>#N/A</v>
      </c>
      <c r="D445" s="135"/>
      <c r="E445" s="344" t="e">
        <f>VLOOKUP(D445,Coverag!A:E,2,FALSE)</f>
        <v>#N/A</v>
      </c>
      <c r="F445" s="344" t="e">
        <f>VLOOKUP(D445,#REF!,2,FALSE)</f>
        <v>#REF!</v>
      </c>
      <c r="G445" s="345" t="e">
        <f>VLOOKUP(E445,#REF!,2,FALSE)</f>
        <v>#N/A</v>
      </c>
      <c r="H445" s="138"/>
      <c r="I445" s="174"/>
      <c r="J445" s="346" t="e">
        <f>VLOOKUP(D445,Coverag!A:E,3,FALSE)</f>
        <v>#N/A</v>
      </c>
      <c r="K445" s="344" t="e">
        <f>VLOOKUP(L445,#REF!,5,FALSE)</f>
        <v>#N/A</v>
      </c>
      <c r="L445" s="262" t="e">
        <f>VLOOKUP(D445,Coverag!A:H,4,FALSE)</f>
        <v>#N/A</v>
      </c>
      <c r="M445" s="533"/>
      <c r="N445" s="529"/>
      <c r="O445" s="529"/>
      <c r="P445" s="529"/>
      <c r="Q445" s="529"/>
      <c r="R445" s="529"/>
      <c r="S445" s="529"/>
      <c r="T445" s="564"/>
      <c r="U445" s="565"/>
      <c r="V445" s="535"/>
      <c r="W445" s="535"/>
      <c r="X445" s="535"/>
      <c r="Y445" s="535"/>
      <c r="Z445" s="536"/>
      <c r="AA445" s="197"/>
      <c r="AC445" s="617"/>
      <c r="AD445" s="618"/>
      <c r="AE445" s="618"/>
      <c r="AF445" s="619"/>
      <c r="AG445" s="529"/>
      <c r="AH445" s="529"/>
      <c r="AI445" s="529"/>
      <c r="AJ445" s="529"/>
      <c r="AK445" s="529"/>
      <c r="AL445" s="529"/>
      <c r="AM445" s="620"/>
      <c r="AN445" s="199"/>
    </row>
    <row r="446" spans="1:40" s="198" customFormat="1" ht="30" customHeight="1">
      <c r="A446" s="431"/>
      <c r="B446" s="200">
        <f t="shared" si="73"/>
        <v>15</v>
      </c>
      <c r="C446" s="168" t="e">
        <f>VLOOKUP(D446,Coverag!A:E,5,FALSE)</f>
        <v>#N/A</v>
      </c>
      <c r="D446" s="135"/>
      <c r="E446" s="344" t="e">
        <f>VLOOKUP(D446,Coverag!A:E,2,FALSE)</f>
        <v>#N/A</v>
      </c>
      <c r="F446" s="344" t="e">
        <f>VLOOKUP(D446,#REF!,2,FALSE)</f>
        <v>#REF!</v>
      </c>
      <c r="G446" s="345" t="e">
        <f>VLOOKUP(E446,#REF!,2,FALSE)</f>
        <v>#N/A</v>
      </c>
      <c r="H446" s="138"/>
      <c r="I446" s="174"/>
      <c r="J446" s="346" t="e">
        <f>VLOOKUP(D446,Coverag!A:E,3,FALSE)</f>
        <v>#N/A</v>
      </c>
      <c r="K446" s="344" t="e">
        <f>VLOOKUP(L446,#REF!,5,FALSE)</f>
        <v>#N/A</v>
      </c>
      <c r="L446" s="262" t="e">
        <f>VLOOKUP(D446,Coverag!A:H,4,FALSE)</f>
        <v>#N/A</v>
      </c>
      <c r="M446" s="533"/>
      <c r="N446" s="529"/>
      <c r="O446" s="529"/>
      <c r="P446" s="529"/>
      <c r="Q446" s="529"/>
      <c r="R446" s="529"/>
      <c r="S446" s="529"/>
      <c r="T446" s="564"/>
      <c r="U446" s="565"/>
      <c r="V446" s="535"/>
      <c r="W446" s="535"/>
      <c r="X446" s="535"/>
      <c r="Y446" s="535"/>
      <c r="Z446" s="536"/>
      <c r="AA446" s="197"/>
      <c r="AC446" s="617"/>
      <c r="AD446" s="618"/>
      <c r="AE446" s="618"/>
      <c r="AF446" s="619"/>
      <c r="AG446" s="529"/>
      <c r="AH446" s="529"/>
      <c r="AI446" s="529"/>
      <c r="AJ446" s="529"/>
      <c r="AK446" s="529"/>
      <c r="AL446" s="529"/>
      <c r="AM446" s="620"/>
      <c r="AN446" s="199"/>
    </row>
    <row r="447" spans="1:40" s="198" customFormat="1" ht="30" customHeight="1">
      <c r="A447" s="431"/>
      <c r="B447" s="200">
        <f t="shared" si="73"/>
        <v>15</v>
      </c>
      <c r="C447" s="168" t="e">
        <f>VLOOKUP(D447,Coverag!A:E,5,FALSE)</f>
        <v>#N/A</v>
      </c>
      <c r="D447" s="135"/>
      <c r="E447" s="344" t="e">
        <f>VLOOKUP(D447,Coverag!A:E,2,FALSE)</f>
        <v>#N/A</v>
      </c>
      <c r="F447" s="344" t="e">
        <f>VLOOKUP(D447,#REF!,2,FALSE)</f>
        <v>#REF!</v>
      </c>
      <c r="G447" s="345" t="e">
        <f>VLOOKUP(E447,#REF!,2,FALSE)</f>
        <v>#N/A</v>
      </c>
      <c r="H447" s="138"/>
      <c r="I447" s="174"/>
      <c r="J447" s="346" t="e">
        <f>VLOOKUP(D447,Coverag!A:E,3,FALSE)</f>
        <v>#N/A</v>
      </c>
      <c r="K447" s="344" t="e">
        <f>VLOOKUP(L447,#REF!,5,FALSE)</f>
        <v>#N/A</v>
      </c>
      <c r="L447" s="262" t="e">
        <f>VLOOKUP(D447,Coverag!A:H,4,FALSE)</f>
        <v>#N/A</v>
      </c>
      <c r="M447" s="533"/>
      <c r="N447" s="529"/>
      <c r="O447" s="529"/>
      <c r="P447" s="529"/>
      <c r="Q447" s="529"/>
      <c r="R447" s="529"/>
      <c r="S447" s="529"/>
      <c r="T447" s="564"/>
      <c r="U447" s="565"/>
      <c r="V447" s="535"/>
      <c r="W447" s="535"/>
      <c r="X447" s="535"/>
      <c r="Y447" s="535"/>
      <c r="Z447" s="536"/>
      <c r="AA447" s="197"/>
      <c r="AC447" s="617"/>
      <c r="AD447" s="618"/>
      <c r="AE447" s="618"/>
      <c r="AF447" s="619"/>
      <c r="AG447" s="529"/>
      <c r="AH447" s="529"/>
      <c r="AI447" s="529"/>
      <c r="AJ447" s="529"/>
      <c r="AK447" s="529"/>
      <c r="AL447" s="529"/>
      <c r="AM447" s="620"/>
      <c r="AN447" s="199"/>
    </row>
    <row r="448" spans="1:40" s="198" customFormat="1" ht="30" customHeight="1">
      <c r="A448" s="431"/>
      <c r="B448" s="200">
        <f t="shared" si="73"/>
        <v>15</v>
      </c>
      <c r="C448" s="168" t="e">
        <f>VLOOKUP(D448,Coverag!A:E,5,FALSE)</f>
        <v>#N/A</v>
      </c>
      <c r="D448" s="135"/>
      <c r="E448" s="344" t="e">
        <f>VLOOKUP(D448,Coverag!A:E,2,FALSE)</f>
        <v>#N/A</v>
      </c>
      <c r="F448" s="344" t="e">
        <f>VLOOKUP(D448,#REF!,2,FALSE)</f>
        <v>#REF!</v>
      </c>
      <c r="G448" s="345" t="e">
        <f>VLOOKUP(E448,#REF!,2,FALSE)</f>
        <v>#N/A</v>
      </c>
      <c r="H448" s="138"/>
      <c r="I448" s="174"/>
      <c r="J448" s="346" t="e">
        <f>VLOOKUP(D448,Coverag!A:E,3,FALSE)</f>
        <v>#N/A</v>
      </c>
      <c r="K448" s="344" t="e">
        <f>VLOOKUP(L448,#REF!,5,FALSE)</f>
        <v>#N/A</v>
      </c>
      <c r="L448" s="262" t="e">
        <f>VLOOKUP(D448,Coverag!A:H,4,FALSE)</f>
        <v>#N/A</v>
      </c>
      <c r="M448" s="533"/>
      <c r="N448" s="529"/>
      <c r="O448" s="529"/>
      <c r="P448" s="529"/>
      <c r="Q448" s="529"/>
      <c r="R448" s="529"/>
      <c r="S448" s="529"/>
      <c r="T448" s="564"/>
      <c r="U448" s="565"/>
      <c r="V448" s="535"/>
      <c r="W448" s="535"/>
      <c r="X448" s="535"/>
      <c r="Y448" s="535"/>
      <c r="Z448" s="536"/>
      <c r="AA448" s="197"/>
      <c r="AC448" s="617"/>
      <c r="AD448" s="618"/>
      <c r="AE448" s="618"/>
      <c r="AF448" s="619"/>
      <c r="AG448" s="529"/>
      <c r="AH448" s="529"/>
      <c r="AI448" s="529"/>
      <c r="AJ448" s="529"/>
      <c r="AK448" s="529"/>
      <c r="AL448" s="529"/>
      <c r="AM448" s="620"/>
      <c r="AN448" s="199"/>
    </row>
    <row r="449" spans="1:40" s="198" customFormat="1" ht="30" customHeight="1">
      <c r="A449" s="431"/>
      <c r="B449" s="200">
        <f t="shared" si="73"/>
        <v>15</v>
      </c>
      <c r="C449" s="168" t="e">
        <f>VLOOKUP(D449,Coverag!A:E,5,FALSE)</f>
        <v>#N/A</v>
      </c>
      <c r="D449" s="135"/>
      <c r="E449" s="344" t="e">
        <f>VLOOKUP(D449,Coverag!A:E,2,FALSE)</f>
        <v>#N/A</v>
      </c>
      <c r="F449" s="344" t="e">
        <f>VLOOKUP(D449,#REF!,2,FALSE)</f>
        <v>#REF!</v>
      </c>
      <c r="G449" s="345" t="e">
        <f>VLOOKUP(E449,#REF!,2,FALSE)</f>
        <v>#N/A</v>
      </c>
      <c r="H449" s="138"/>
      <c r="I449" s="174"/>
      <c r="J449" s="346" t="e">
        <f>VLOOKUP(D449,Coverag!A:E,3,FALSE)</f>
        <v>#N/A</v>
      </c>
      <c r="K449" s="344" t="e">
        <f>VLOOKUP(L449,#REF!,5,FALSE)</f>
        <v>#N/A</v>
      </c>
      <c r="L449" s="262" t="e">
        <f>VLOOKUP(D449,Coverag!A:H,4,FALSE)</f>
        <v>#N/A</v>
      </c>
      <c r="M449" s="533"/>
      <c r="N449" s="529"/>
      <c r="O449" s="529"/>
      <c r="P449" s="529"/>
      <c r="Q449" s="529"/>
      <c r="R449" s="529"/>
      <c r="S449" s="529"/>
      <c r="T449" s="564"/>
      <c r="U449" s="565"/>
      <c r="V449" s="535"/>
      <c r="W449" s="535"/>
      <c r="X449" s="535"/>
      <c r="Y449" s="535"/>
      <c r="Z449" s="536"/>
      <c r="AA449" s="197"/>
      <c r="AC449" s="617"/>
      <c r="AD449" s="618"/>
      <c r="AE449" s="618"/>
      <c r="AF449" s="619"/>
      <c r="AG449" s="529"/>
      <c r="AH449" s="529"/>
      <c r="AI449" s="529"/>
      <c r="AJ449" s="529"/>
      <c r="AK449" s="529"/>
      <c r="AL449" s="529"/>
      <c r="AM449" s="620"/>
      <c r="AN449" s="199"/>
    </row>
    <row r="450" spans="1:40" s="198" customFormat="1" ht="30" customHeight="1">
      <c r="A450" s="431"/>
      <c r="B450" s="200">
        <f t="shared" si="73"/>
        <v>15</v>
      </c>
      <c r="C450" s="168" t="e">
        <f>VLOOKUP(D450,Coverag!A:E,5,FALSE)</f>
        <v>#N/A</v>
      </c>
      <c r="D450" s="135"/>
      <c r="E450" s="344" t="e">
        <f>VLOOKUP(D450,Coverag!A:E,2,FALSE)</f>
        <v>#N/A</v>
      </c>
      <c r="F450" s="344" t="e">
        <f>VLOOKUP(D450,#REF!,2,FALSE)</f>
        <v>#REF!</v>
      </c>
      <c r="G450" s="345" t="e">
        <f>VLOOKUP(E450,#REF!,2,FALSE)</f>
        <v>#N/A</v>
      </c>
      <c r="H450" s="138"/>
      <c r="I450" s="174"/>
      <c r="J450" s="346" t="e">
        <f>VLOOKUP(D450,Coverag!A:E,3,FALSE)</f>
        <v>#N/A</v>
      </c>
      <c r="K450" s="344" t="e">
        <f>VLOOKUP(L450,#REF!,5,FALSE)</f>
        <v>#N/A</v>
      </c>
      <c r="L450" s="262" t="e">
        <f>VLOOKUP(D450,Coverag!A:H,4,FALSE)</f>
        <v>#N/A</v>
      </c>
      <c r="M450" s="533"/>
      <c r="N450" s="529"/>
      <c r="O450" s="529"/>
      <c r="P450" s="529"/>
      <c r="Q450" s="529"/>
      <c r="R450" s="529"/>
      <c r="S450" s="529"/>
      <c r="T450" s="564"/>
      <c r="U450" s="565"/>
      <c r="V450" s="535"/>
      <c r="W450" s="535"/>
      <c r="X450" s="535"/>
      <c r="Y450" s="535"/>
      <c r="Z450" s="536"/>
      <c r="AA450" s="197"/>
      <c r="AC450" s="617"/>
      <c r="AD450" s="618"/>
      <c r="AE450" s="618"/>
      <c r="AF450" s="619"/>
      <c r="AG450" s="529"/>
      <c r="AH450" s="529"/>
      <c r="AI450" s="529"/>
      <c r="AJ450" s="529"/>
      <c r="AK450" s="529"/>
      <c r="AL450" s="529"/>
      <c r="AM450" s="620"/>
      <c r="AN450" s="199"/>
    </row>
    <row r="451" spans="1:40" s="198" customFormat="1" ht="30" customHeight="1">
      <c r="A451" s="431"/>
      <c r="B451" s="200">
        <f t="shared" si="73"/>
        <v>15</v>
      </c>
      <c r="C451" s="168" t="e">
        <f>VLOOKUP(D451,Coverag!A:E,5,FALSE)</f>
        <v>#N/A</v>
      </c>
      <c r="D451" s="135"/>
      <c r="E451" s="344" t="e">
        <f>VLOOKUP(D451,Coverag!A:E,2,FALSE)</f>
        <v>#N/A</v>
      </c>
      <c r="F451" s="344" t="e">
        <f>VLOOKUP(D451,#REF!,2,FALSE)</f>
        <v>#REF!</v>
      </c>
      <c r="G451" s="345" t="e">
        <f>VLOOKUP(E451,#REF!,2,FALSE)</f>
        <v>#N/A</v>
      </c>
      <c r="H451" s="138"/>
      <c r="I451" s="174"/>
      <c r="J451" s="346" t="e">
        <f>VLOOKUP(D451,Coverag!A:E,3,FALSE)</f>
        <v>#N/A</v>
      </c>
      <c r="K451" s="344" t="e">
        <f>VLOOKUP(L451,#REF!,5,FALSE)</f>
        <v>#N/A</v>
      </c>
      <c r="L451" s="262" t="e">
        <f>VLOOKUP(D451,Coverag!A:H,4,FALSE)</f>
        <v>#N/A</v>
      </c>
      <c r="M451" s="533"/>
      <c r="N451" s="529"/>
      <c r="O451" s="529"/>
      <c r="P451" s="529"/>
      <c r="Q451" s="529"/>
      <c r="R451" s="529"/>
      <c r="S451" s="529"/>
      <c r="T451" s="564"/>
      <c r="U451" s="565"/>
      <c r="V451" s="535"/>
      <c r="W451" s="535"/>
      <c r="X451" s="535"/>
      <c r="Y451" s="535"/>
      <c r="Z451" s="536"/>
      <c r="AA451" s="197"/>
      <c r="AC451" s="617"/>
      <c r="AD451" s="618"/>
      <c r="AE451" s="618"/>
      <c r="AF451" s="619"/>
      <c r="AG451" s="529"/>
      <c r="AH451" s="529"/>
      <c r="AI451" s="529"/>
      <c r="AJ451" s="529"/>
      <c r="AK451" s="529"/>
      <c r="AL451" s="529"/>
      <c r="AM451" s="620"/>
      <c r="AN451" s="199"/>
    </row>
    <row r="452" spans="1:40" s="198" customFormat="1" ht="30" customHeight="1" thickBot="1">
      <c r="A452" s="431"/>
      <c r="B452" s="201">
        <f t="shared" si="73"/>
        <v>15</v>
      </c>
      <c r="C452" s="180" t="e">
        <f>VLOOKUP(D452,Coverag!A:E,5,FALSE)</f>
        <v>#N/A</v>
      </c>
      <c r="D452" s="183"/>
      <c r="E452" s="347" t="e">
        <f>VLOOKUP(D452,Coverag!A:E,2,FALSE)</f>
        <v>#N/A</v>
      </c>
      <c r="F452" s="347" t="e">
        <f>VLOOKUP(D452,#REF!,2,FALSE)</f>
        <v>#REF!</v>
      </c>
      <c r="G452" s="348" t="e">
        <f>VLOOKUP(E452,#REF!,2,FALSE)</f>
        <v>#N/A</v>
      </c>
      <c r="H452" s="181"/>
      <c r="I452" s="182"/>
      <c r="J452" s="382" t="e">
        <f>VLOOKUP(D452,Coverag!A:E,3,FALSE)</f>
        <v>#N/A</v>
      </c>
      <c r="K452" s="347" t="e">
        <f>VLOOKUP(L452,#REF!,5,FALSE)</f>
        <v>#N/A</v>
      </c>
      <c r="L452" s="262" t="e">
        <f>VLOOKUP(D452,Coverag!A:H,4,FALSE)</f>
        <v>#N/A</v>
      </c>
      <c r="M452" s="537"/>
      <c r="N452" s="538"/>
      <c r="O452" s="538"/>
      <c r="P452" s="538"/>
      <c r="Q452" s="529"/>
      <c r="R452" s="529"/>
      <c r="S452" s="529"/>
      <c r="T452" s="566"/>
      <c r="U452" s="567"/>
      <c r="V452" s="540"/>
      <c r="W452" s="540"/>
      <c r="X452" s="540"/>
      <c r="Y452" s="540"/>
      <c r="Z452" s="541"/>
      <c r="AA452" s="197"/>
      <c r="AC452" s="621"/>
      <c r="AD452" s="622"/>
      <c r="AE452" s="622"/>
      <c r="AF452" s="623"/>
      <c r="AG452" s="538"/>
      <c r="AH452" s="538"/>
      <c r="AI452" s="538"/>
      <c r="AJ452" s="538"/>
      <c r="AK452" s="538"/>
      <c r="AL452" s="538"/>
      <c r="AM452" s="624"/>
      <c r="AN452" s="199"/>
    </row>
    <row r="453" spans="1:40" s="208" customFormat="1" ht="30" customHeight="1" thickTop="1" thickBot="1">
      <c r="A453" s="431"/>
      <c r="B453" s="202">
        <f t="shared" si="73"/>
        <v>15</v>
      </c>
      <c r="C453" s="184"/>
      <c r="D453" s="368" t="s">
        <v>12</v>
      </c>
      <c r="E453" s="368"/>
      <c r="F453" s="368"/>
      <c r="G453" s="369"/>
      <c r="H453" s="203">
        <f>SUM(H435:H452)</f>
        <v>0</v>
      </c>
      <c r="I453" s="204">
        <f>SUM(I435:I452)</f>
        <v>0</v>
      </c>
      <c r="J453" s="370"/>
      <c r="K453" s="371"/>
      <c r="L453" s="205"/>
      <c r="M453" s="203">
        <f>SUM(M435:M452)</f>
        <v>0</v>
      </c>
      <c r="N453" s="206">
        <f>SUM(N435:N452)</f>
        <v>0</v>
      </c>
      <c r="O453" s="206">
        <f>SUM(O435:O452)</f>
        <v>0</v>
      </c>
      <c r="P453" s="206">
        <f>SUM(P435:P452)</f>
        <v>0</v>
      </c>
      <c r="Q453" s="206">
        <f t="shared" ref="Q453:T453" si="74">SUM(Q435:Q452)</f>
        <v>0</v>
      </c>
      <c r="R453" s="206">
        <f t="shared" si="74"/>
        <v>0</v>
      </c>
      <c r="S453" s="206">
        <f t="shared" si="74"/>
        <v>0</v>
      </c>
      <c r="T453" s="206">
        <f t="shared" si="74"/>
        <v>0</v>
      </c>
      <c r="U453" s="374"/>
      <c r="V453" s="375"/>
      <c r="W453" s="375"/>
      <c r="X453" s="375"/>
      <c r="Y453" s="375"/>
      <c r="Z453" s="376"/>
      <c r="AA453" s="207"/>
      <c r="AC453" s="273"/>
      <c r="AD453" s="274"/>
      <c r="AE453" s="275"/>
      <c r="AF453" s="276">
        <f t="shared" ref="AF453:AM453" si="75">SUM(AF435:AF452)</f>
        <v>0</v>
      </c>
      <c r="AG453" s="276">
        <f t="shared" si="75"/>
        <v>0</v>
      </c>
      <c r="AH453" s="276">
        <f t="shared" si="75"/>
        <v>0</v>
      </c>
      <c r="AI453" s="276">
        <f t="shared" si="75"/>
        <v>0</v>
      </c>
      <c r="AJ453" s="276">
        <f t="shared" si="75"/>
        <v>0</v>
      </c>
      <c r="AK453" s="276">
        <f t="shared" si="75"/>
        <v>0</v>
      </c>
      <c r="AL453" s="276">
        <f t="shared" si="75"/>
        <v>0</v>
      </c>
      <c r="AM453" s="277">
        <f t="shared" si="75"/>
        <v>0</v>
      </c>
      <c r="AN453" s="209"/>
    </row>
    <row r="454" spans="1:40" s="160" customFormat="1" ht="30" customHeight="1" thickTop="1" thickBot="1">
      <c r="A454" s="431"/>
      <c r="B454" s="210">
        <f t="shared" si="73"/>
        <v>15</v>
      </c>
      <c r="C454" s="189"/>
      <c r="D454" s="190"/>
      <c r="E454" s="190"/>
      <c r="F454" s="190"/>
      <c r="G454" s="190"/>
      <c r="H454" s="190"/>
      <c r="I454" s="190"/>
      <c r="J454" s="38"/>
      <c r="K454" s="38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349"/>
      <c r="Z454" s="349"/>
      <c r="AA454" s="159"/>
      <c r="AC454" s="70"/>
      <c r="AD454" s="70"/>
      <c r="AE454" s="70"/>
      <c r="AF454" s="70"/>
      <c r="AG454" s="70"/>
      <c r="AH454" s="70"/>
      <c r="AI454" s="70"/>
      <c r="AJ454" s="70"/>
      <c r="AK454" s="70"/>
      <c r="AL454" s="70"/>
      <c r="AM454" s="70"/>
      <c r="AN454" s="161"/>
    </row>
    <row r="455" spans="1:40" s="160" customFormat="1" ht="30" customHeight="1" thickTop="1" thickBot="1">
      <c r="A455" s="431"/>
      <c r="B455" s="192">
        <f t="shared" si="73"/>
        <v>15</v>
      </c>
      <c r="C455" s="334" t="s">
        <v>11</v>
      </c>
      <c r="D455" s="335"/>
      <c r="E455" s="335"/>
      <c r="F455" s="335"/>
      <c r="G455" s="335"/>
      <c r="H455" s="335"/>
      <c r="I455" s="335"/>
      <c r="J455" s="335"/>
      <c r="K455" s="335"/>
      <c r="L455" s="335"/>
      <c r="M455" s="335"/>
      <c r="N455" s="335"/>
      <c r="O455" s="350" t="s">
        <v>10</v>
      </c>
      <c r="P455" s="351"/>
      <c r="Q455" s="351"/>
      <c r="R455" s="351"/>
      <c r="S455" s="351"/>
      <c r="T455" s="352"/>
      <c r="U455" s="350" t="s">
        <v>667</v>
      </c>
      <c r="V455" s="351"/>
      <c r="W455" s="351"/>
      <c r="X455" s="351"/>
      <c r="Y455" s="351"/>
      <c r="Z455" s="352"/>
      <c r="AA455" s="159"/>
      <c r="AC455" s="589" t="s">
        <v>39</v>
      </c>
      <c r="AD455" s="590"/>
      <c r="AE455" s="590"/>
      <c r="AF455" s="590"/>
      <c r="AG455" s="590"/>
      <c r="AH455" s="590"/>
      <c r="AI455" s="590"/>
      <c r="AJ455" s="590"/>
      <c r="AK455" s="590"/>
      <c r="AL455" s="590"/>
      <c r="AM455" s="591"/>
      <c r="AN455" s="161"/>
    </row>
    <row r="456" spans="1:40" s="160" customFormat="1" ht="30" customHeight="1" thickTop="1">
      <c r="A456" s="431"/>
      <c r="B456" s="193">
        <f t="shared" si="73"/>
        <v>15</v>
      </c>
      <c r="C456" s="542"/>
      <c r="D456" s="542"/>
      <c r="E456" s="542"/>
      <c r="F456" s="542"/>
      <c r="G456" s="542"/>
      <c r="H456" s="542"/>
      <c r="I456" s="542"/>
      <c r="J456" s="542"/>
      <c r="K456" s="542"/>
      <c r="L456" s="542"/>
      <c r="M456" s="542"/>
      <c r="N456" s="542"/>
      <c r="O456" s="543"/>
      <c r="P456" s="544"/>
      <c r="Q456" s="544"/>
      <c r="R456" s="544"/>
      <c r="S456" s="544"/>
      <c r="T456" s="545"/>
      <c r="U456" s="546"/>
      <c r="V456" s="547"/>
      <c r="W456" s="547"/>
      <c r="X456" s="547"/>
      <c r="Y456" s="547"/>
      <c r="Z456" s="548"/>
      <c r="AA456" s="159"/>
      <c r="AC456" s="592"/>
      <c r="AD456" s="593"/>
      <c r="AE456" s="593"/>
      <c r="AF456" s="593"/>
      <c r="AG456" s="593"/>
      <c r="AH456" s="593"/>
      <c r="AI456" s="593"/>
      <c r="AJ456" s="593"/>
      <c r="AK456" s="593"/>
      <c r="AL456" s="593"/>
      <c r="AM456" s="594"/>
      <c r="AN456" s="161"/>
    </row>
    <row r="457" spans="1:40" s="160" customFormat="1" ht="30" customHeight="1">
      <c r="A457" s="431"/>
      <c r="B457" s="194">
        <f t="shared" si="73"/>
        <v>15</v>
      </c>
      <c r="C457" s="549"/>
      <c r="D457" s="549"/>
      <c r="E457" s="549"/>
      <c r="F457" s="549"/>
      <c r="G457" s="549"/>
      <c r="H457" s="549"/>
      <c r="I457" s="549"/>
      <c r="J457" s="549"/>
      <c r="K457" s="549"/>
      <c r="L457" s="549"/>
      <c r="M457" s="549"/>
      <c r="N457" s="549"/>
      <c r="O457" s="550"/>
      <c r="P457" s="551"/>
      <c r="Q457" s="551"/>
      <c r="R457" s="551"/>
      <c r="S457" s="551"/>
      <c r="T457" s="552"/>
      <c r="U457" s="553"/>
      <c r="V457" s="551"/>
      <c r="W457" s="551"/>
      <c r="X457" s="551"/>
      <c r="Y457" s="551"/>
      <c r="Z457" s="552"/>
      <c r="AA457" s="159"/>
      <c r="AC457" s="592"/>
      <c r="AD457" s="593"/>
      <c r="AE457" s="593"/>
      <c r="AF457" s="593"/>
      <c r="AG457" s="593"/>
      <c r="AH457" s="593"/>
      <c r="AI457" s="593"/>
      <c r="AJ457" s="593"/>
      <c r="AK457" s="593"/>
      <c r="AL457" s="593"/>
      <c r="AM457" s="594"/>
      <c r="AN457" s="161"/>
    </row>
    <row r="458" spans="1:40" s="160" customFormat="1" ht="30" customHeight="1">
      <c r="A458" s="431"/>
      <c r="B458" s="194">
        <f t="shared" si="73"/>
        <v>15</v>
      </c>
      <c r="C458" s="549"/>
      <c r="D458" s="549"/>
      <c r="E458" s="549"/>
      <c r="F458" s="549"/>
      <c r="G458" s="549"/>
      <c r="H458" s="549"/>
      <c r="I458" s="549"/>
      <c r="J458" s="549"/>
      <c r="K458" s="549"/>
      <c r="L458" s="549"/>
      <c r="M458" s="549"/>
      <c r="N458" s="549"/>
      <c r="O458" s="550"/>
      <c r="P458" s="551"/>
      <c r="Q458" s="551"/>
      <c r="R458" s="551"/>
      <c r="S458" s="551"/>
      <c r="T458" s="552"/>
      <c r="U458" s="553"/>
      <c r="V458" s="551"/>
      <c r="W458" s="551"/>
      <c r="X458" s="551"/>
      <c r="Y458" s="551"/>
      <c r="Z458" s="552"/>
      <c r="AA458" s="159"/>
      <c r="AC458" s="592"/>
      <c r="AD458" s="593"/>
      <c r="AE458" s="593"/>
      <c r="AF458" s="593"/>
      <c r="AG458" s="593"/>
      <c r="AH458" s="593"/>
      <c r="AI458" s="593"/>
      <c r="AJ458" s="593"/>
      <c r="AK458" s="593"/>
      <c r="AL458" s="593"/>
      <c r="AM458" s="594"/>
      <c r="AN458" s="161"/>
    </row>
    <row r="459" spans="1:40" s="160" customFormat="1" ht="30" customHeight="1" thickBot="1">
      <c r="A459" s="431"/>
      <c r="B459" s="195">
        <f t="shared" si="73"/>
        <v>15</v>
      </c>
      <c r="C459" s="554"/>
      <c r="D459" s="554"/>
      <c r="E459" s="554"/>
      <c r="F459" s="554"/>
      <c r="G459" s="554"/>
      <c r="H459" s="554"/>
      <c r="I459" s="554"/>
      <c r="J459" s="554"/>
      <c r="K459" s="554"/>
      <c r="L459" s="554"/>
      <c r="M459" s="554"/>
      <c r="N459" s="554"/>
      <c r="O459" s="555"/>
      <c r="P459" s="556"/>
      <c r="Q459" s="556"/>
      <c r="R459" s="556"/>
      <c r="S459" s="556"/>
      <c r="T459" s="557"/>
      <c r="U459" s="558"/>
      <c r="V459" s="556"/>
      <c r="W459" s="556"/>
      <c r="X459" s="556"/>
      <c r="Y459" s="556"/>
      <c r="Z459" s="557"/>
      <c r="AA459" s="159"/>
      <c r="AC459" s="592"/>
      <c r="AD459" s="593"/>
      <c r="AE459" s="593"/>
      <c r="AF459" s="593"/>
      <c r="AG459" s="593"/>
      <c r="AH459" s="593"/>
      <c r="AI459" s="593"/>
      <c r="AJ459" s="593"/>
      <c r="AK459" s="593"/>
      <c r="AL459" s="593"/>
      <c r="AM459" s="594"/>
      <c r="AN459" s="161"/>
    </row>
    <row r="460" spans="1:40" s="2" customFormat="1" ht="30" customHeight="1" thickTop="1" thickBot="1">
      <c r="A460" s="431"/>
      <c r="B460" s="124">
        <f t="shared" si="73"/>
        <v>15</v>
      </c>
      <c r="C460" s="336" t="s">
        <v>8</v>
      </c>
      <c r="D460" s="337"/>
      <c r="E460" s="337"/>
      <c r="F460" s="337"/>
      <c r="G460" s="353" t="str">
        <f>+F$3</f>
        <v>amr mostafa</v>
      </c>
      <c r="H460" s="354"/>
      <c r="I460" s="354"/>
      <c r="J460" s="354"/>
      <c r="K460" s="354"/>
      <c r="L460" s="354"/>
      <c r="M460" s="354"/>
      <c r="N460" s="355"/>
      <c r="O460" s="356" t="s">
        <v>7</v>
      </c>
      <c r="P460" s="357"/>
      <c r="Q460" s="357"/>
      <c r="R460" s="357"/>
      <c r="S460" s="358"/>
      <c r="T460" s="353" t="str">
        <f>+O$3</f>
        <v>wael</v>
      </c>
      <c r="U460" s="354"/>
      <c r="V460" s="354"/>
      <c r="W460" s="354"/>
      <c r="X460" s="354"/>
      <c r="Y460" s="354"/>
      <c r="Z460" s="354"/>
      <c r="AA460" s="3"/>
      <c r="AC460" s="592"/>
      <c r="AD460" s="593"/>
      <c r="AE460" s="593"/>
      <c r="AF460" s="593"/>
      <c r="AG460" s="593"/>
      <c r="AH460" s="593"/>
      <c r="AI460" s="593"/>
      <c r="AJ460" s="593"/>
      <c r="AK460" s="593"/>
      <c r="AL460" s="593"/>
      <c r="AM460" s="594"/>
      <c r="AN460" s="21"/>
    </row>
    <row r="461" spans="1:40" s="2" customFormat="1" ht="30" customHeight="1" thickTop="1" thickBot="1">
      <c r="A461" s="432"/>
      <c r="B461" s="24">
        <f t="shared" si="73"/>
        <v>15</v>
      </c>
      <c r="C461" s="338" t="s">
        <v>6</v>
      </c>
      <c r="D461" s="339"/>
      <c r="E461" s="339"/>
      <c r="F461" s="340"/>
      <c r="G461" s="379" t="str">
        <f>F$3</f>
        <v>amr mostafa</v>
      </c>
      <c r="H461" s="380"/>
      <c r="I461" s="380"/>
      <c r="J461" s="380"/>
      <c r="K461" s="380"/>
      <c r="L461" s="380"/>
      <c r="M461" s="380"/>
      <c r="N461" s="381"/>
      <c r="O461" s="359" t="s">
        <v>6</v>
      </c>
      <c r="P461" s="359"/>
      <c r="Q461" s="360" t="str">
        <f>+O$3</f>
        <v>wael</v>
      </c>
      <c r="R461" s="361"/>
      <c r="S461" s="361"/>
      <c r="T461" s="362"/>
      <c r="U461" s="362"/>
      <c r="V461" s="125" t="s">
        <v>5</v>
      </c>
      <c r="W461" s="125">
        <f>+B434</f>
        <v>15</v>
      </c>
      <c r="X461" s="125">
        <f>+F$2</f>
        <v>9</v>
      </c>
      <c r="Y461" s="363">
        <f>+J$2</f>
        <v>2015</v>
      </c>
      <c r="Z461" s="364"/>
      <c r="AA461" s="3"/>
      <c r="AC461" s="595"/>
      <c r="AD461" s="596"/>
      <c r="AE461" s="596"/>
      <c r="AF461" s="596"/>
      <c r="AG461" s="596"/>
      <c r="AH461" s="596"/>
      <c r="AI461" s="596"/>
      <c r="AJ461" s="596"/>
      <c r="AK461" s="596"/>
      <c r="AL461" s="596"/>
      <c r="AM461" s="597"/>
      <c r="AN461" s="21"/>
    </row>
    <row r="462" spans="1:40" s="2" customFormat="1" ht="30" customHeight="1" thickTop="1" thickBot="1">
      <c r="A462" s="431">
        <v>16</v>
      </c>
      <c r="B462" s="242"/>
      <c r="C462" s="242"/>
      <c r="D462" s="255"/>
      <c r="E462" s="255"/>
      <c r="F462" s="256"/>
      <c r="G462" s="256"/>
      <c r="H462" s="256"/>
      <c r="I462" s="256"/>
      <c r="J462" s="256"/>
      <c r="K462" s="256"/>
      <c r="L462" s="256"/>
      <c r="M462" s="256"/>
      <c r="N462" s="256"/>
      <c r="O462" s="256"/>
      <c r="P462" s="256"/>
      <c r="Q462" s="257"/>
      <c r="R462" s="258"/>
      <c r="S462" s="259"/>
      <c r="T462" s="260"/>
      <c r="U462" s="259"/>
      <c r="V462" s="254" t="s">
        <v>24</v>
      </c>
      <c r="W462" s="254" t="s">
        <v>19</v>
      </c>
      <c r="X462" s="254" t="s">
        <v>20</v>
      </c>
      <c r="Y462" s="254" t="s">
        <v>22</v>
      </c>
      <c r="Z462" s="254" t="s">
        <v>21</v>
      </c>
      <c r="AA462" s="3"/>
      <c r="AC462" s="69"/>
      <c r="AD462" s="69"/>
      <c r="AE462" s="69"/>
      <c r="AF462" s="69"/>
      <c r="AG462" s="69"/>
      <c r="AH462" s="69"/>
      <c r="AI462" s="69"/>
      <c r="AJ462" s="69"/>
      <c r="AK462" s="69"/>
      <c r="AL462" s="69"/>
      <c r="AM462" s="69"/>
      <c r="AN462" s="21"/>
    </row>
    <row r="463" spans="1:40" s="2" customFormat="1" ht="30" customHeight="1" thickBot="1">
      <c r="A463" s="431"/>
      <c r="B463" s="241">
        <v>16</v>
      </c>
      <c r="C463" s="12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25" t="s">
        <v>27</v>
      </c>
      <c r="V463" s="16"/>
      <c r="W463" s="17"/>
      <c r="X463" s="17"/>
      <c r="Y463" s="17"/>
      <c r="Z463" s="18"/>
      <c r="AA463" s="3"/>
      <c r="AC463" s="69"/>
      <c r="AD463" s="69"/>
      <c r="AE463" s="69"/>
      <c r="AF463" s="69"/>
      <c r="AG463" s="69"/>
      <c r="AH463" s="69"/>
      <c r="AI463" s="69"/>
      <c r="AJ463" s="69"/>
      <c r="AK463" s="69"/>
      <c r="AL463" s="69"/>
      <c r="AM463" s="69"/>
      <c r="AN463" s="21"/>
    </row>
    <row r="464" spans="1:40" s="163" customFormat="1" ht="30" customHeight="1" thickTop="1" thickBot="1">
      <c r="A464" s="431"/>
      <c r="B464" s="243">
        <v>16</v>
      </c>
      <c r="C464" s="142" t="s">
        <v>16</v>
      </c>
      <c r="D464" s="143" t="s">
        <v>4</v>
      </c>
      <c r="E464" s="341" t="s">
        <v>15</v>
      </c>
      <c r="F464" s="341"/>
      <c r="G464" s="342"/>
      <c r="H464" s="144" t="s">
        <v>663</v>
      </c>
      <c r="I464" s="145" t="s">
        <v>662</v>
      </c>
      <c r="J464" s="343" t="s">
        <v>14</v>
      </c>
      <c r="K464" s="341"/>
      <c r="L464" s="146" t="s">
        <v>28</v>
      </c>
      <c r="M464" s="147" t="str">
        <f t="shared" ref="M464:U464" si="76">M14</f>
        <v>Trendo</v>
      </c>
      <c r="N464" s="148" t="str">
        <f t="shared" si="76"/>
        <v>P50</v>
      </c>
      <c r="O464" s="148" t="str">
        <f t="shared" si="76"/>
        <v>P100</v>
      </c>
      <c r="P464" s="148" t="str">
        <f t="shared" si="76"/>
        <v>PROS</v>
      </c>
      <c r="Q464" s="158" t="str">
        <f t="shared" si="76"/>
        <v>AVO</v>
      </c>
      <c r="R464" s="158" t="str">
        <f t="shared" si="76"/>
        <v>ASPA</v>
      </c>
      <c r="S464" s="158" t="str">
        <f t="shared" si="76"/>
        <v>VAIL</v>
      </c>
      <c r="T464" s="158" t="str">
        <f t="shared" si="76"/>
        <v>STAZO</v>
      </c>
      <c r="U464" s="377" t="str">
        <f t="shared" si="76"/>
        <v>COMMENT</v>
      </c>
      <c r="V464" s="378"/>
      <c r="W464" s="378"/>
      <c r="X464" s="378"/>
      <c r="Y464" s="378"/>
      <c r="Z464" s="378"/>
      <c r="AA464" s="162"/>
      <c r="AC464" s="271" t="s">
        <v>656</v>
      </c>
      <c r="AD464" s="271" t="s">
        <v>36</v>
      </c>
      <c r="AE464" s="271" t="s">
        <v>37</v>
      </c>
      <c r="AF464" s="149" t="str">
        <f t="shared" ref="AF464:AM464" si="77">M464</f>
        <v>Trendo</v>
      </c>
      <c r="AG464" s="148" t="str">
        <f t="shared" si="77"/>
        <v>P50</v>
      </c>
      <c r="AH464" s="148" t="str">
        <f t="shared" si="77"/>
        <v>P100</v>
      </c>
      <c r="AI464" s="148" t="str">
        <f t="shared" si="77"/>
        <v>PROS</v>
      </c>
      <c r="AJ464" s="148" t="str">
        <f t="shared" si="77"/>
        <v>AVO</v>
      </c>
      <c r="AK464" s="148" t="str">
        <f t="shared" si="77"/>
        <v>ASPA</v>
      </c>
      <c r="AL464" s="148" t="str">
        <f t="shared" si="77"/>
        <v>VAIL</v>
      </c>
      <c r="AM464" s="278" t="str">
        <f t="shared" si="77"/>
        <v>STAZO</v>
      </c>
      <c r="AN464" s="164"/>
    </row>
    <row r="465" spans="1:40" s="198" customFormat="1" ht="30" customHeight="1" thickTop="1">
      <c r="A465" s="431"/>
      <c r="B465" s="196">
        <f t="shared" ref="B465:B491" si="78">+B464</f>
        <v>16</v>
      </c>
      <c r="C465" s="134" t="e">
        <f>VLOOKUP(D465,Coverag!A:E,5,FALSE)</f>
        <v>#N/A</v>
      </c>
      <c r="D465" s="173"/>
      <c r="E465" s="372" t="e">
        <f>VLOOKUP(D465,Coverag!A:E,2,FALSE)</f>
        <v>#N/A</v>
      </c>
      <c r="F465" s="372" t="e">
        <f>VLOOKUP(D465,#REF!,2,FALSE)</f>
        <v>#REF!</v>
      </c>
      <c r="G465" s="373" t="e">
        <f>VLOOKUP(E465,#REF!,2,FALSE)</f>
        <v>#N/A</v>
      </c>
      <c r="H465" s="136"/>
      <c r="I465" s="137"/>
      <c r="J465" s="383" t="e">
        <f>VLOOKUP(D465,Coverag!A:E,3,FALSE)</f>
        <v>#N/A</v>
      </c>
      <c r="K465" s="372" t="e">
        <f>VLOOKUP(L465,#REF!,5,FALSE)</f>
        <v>#N/A</v>
      </c>
      <c r="L465" s="247" t="e">
        <f>VLOOKUP(D465,Coverag!A:H,4,FALSE)</f>
        <v>#N/A</v>
      </c>
      <c r="M465" s="527"/>
      <c r="N465" s="528"/>
      <c r="O465" s="528"/>
      <c r="P465" s="528"/>
      <c r="Q465" s="529"/>
      <c r="R465" s="529"/>
      <c r="S465" s="529"/>
      <c r="T465" s="562"/>
      <c r="U465" s="563"/>
      <c r="V465" s="531"/>
      <c r="W465" s="531"/>
      <c r="X465" s="531"/>
      <c r="Y465" s="531"/>
      <c r="Z465" s="532"/>
      <c r="AA465" s="197"/>
      <c r="AC465" s="613"/>
      <c r="AD465" s="614"/>
      <c r="AE465" s="614"/>
      <c r="AF465" s="615"/>
      <c r="AG465" s="528"/>
      <c r="AH465" s="528"/>
      <c r="AI465" s="528"/>
      <c r="AJ465" s="528"/>
      <c r="AK465" s="528"/>
      <c r="AL465" s="528"/>
      <c r="AM465" s="616"/>
      <c r="AN465" s="199"/>
    </row>
    <row r="466" spans="1:40" s="198" customFormat="1" ht="30" customHeight="1">
      <c r="A466" s="431"/>
      <c r="B466" s="200">
        <f t="shared" si="78"/>
        <v>16</v>
      </c>
      <c r="C466" s="168" t="e">
        <f>VLOOKUP(D466,Coverag!A:E,5,FALSE)</f>
        <v>#N/A</v>
      </c>
      <c r="D466" s="135"/>
      <c r="E466" s="344" t="e">
        <f>VLOOKUP(D466,Coverag!A:E,2,FALSE)</f>
        <v>#N/A</v>
      </c>
      <c r="F466" s="344" t="e">
        <f>VLOOKUP(D466,#REF!,2,FALSE)</f>
        <v>#REF!</v>
      </c>
      <c r="G466" s="345" t="e">
        <f>VLOOKUP(E466,#REF!,2,FALSE)</f>
        <v>#N/A</v>
      </c>
      <c r="H466" s="138"/>
      <c r="I466" s="174"/>
      <c r="J466" s="346" t="e">
        <f>VLOOKUP(D466,Coverag!A:E,3,FALSE)</f>
        <v>#N/A</v>
      </c>
      <c r="K466" s="344" t="e">
        <f>VLOOKUP(L466,#REF!,5,FALSE)</f>
        <v>#N/A</v>
      </c>
      <c r="L466" s="247" t="e">
        <f>VLOOKUP(D466,Coverag!A:H,4,FALSE)</f>
        <v>#N/A</v>
      </c>
      <c r="M466" s="533"/>
      <c r="N466" s="529"/>
      <c r="O466" s="529"/>
      <c r="P466" s="529"/>
      <c r="Q466" s="529"/>
      <c r="R466" s="529"/>
      <c r="S466" s="529"/>
      <c r="T466" s="564"/>
      <c r="U466" s="565"/>
      <c r="V466" s="535"/>
      <c r="W466" s="535"/>
      <c r="X466" s="535"/>
      <c r="Y466" s="535"/>
      <c r="Z466" s="536"/>
      <c r="AA466" s="197"/>
      <c r="AC466" s="617"/>
      <c r="AD466" s="618"/>
      <c r="AE466" s="618"/>
      <c r="AF466" s="619"/>
      <c r="AG466" s="529"/>
      <c r="AH466" s="529"/>
      <c r="AI466" s="529"/>
      <c r="AJ466" s="529"/>
      <c r="AK466" s="529"/>
      <c r="AL466" s="529"/>
      <c r="AM466" s="620"/>
      <c r="AN466" s="199"/>
    </row>
    <row r="467" spans="1:40" s="198" customFormat="1" ht="30" customHeight="1">
      <c r="A467" s="431"/>
      <c r="B467" s="200">
        <f t="shared" si="78"/>
        <v>16</v>
      </c>
      <c r="C467" s="168" t="e">
        <f>VLOOKUP(D467,Coverag!A:E,5,FALSE)</f>
        <v>#N/A</v>
      </c>
      <c r="D467" s="135"/>
      <c r="E467" s="344" t="e">
        <f>VLOOKUP(D467,Coverag!A:E,2,FALSE)</f>
        <v>#N/A</v>
      </c>
      <c r="F467" s="344" t="e">
        <f>VLOOKUP(D467,#REF!,2,FALSE)</f>
        <v>#REF!</v>
      </c>
      <c r="G467" s="345" t="e">
        <f>VLOOKUP(E467,#REF!,2,FALSE)</f>
        <v>#N/A</v>
      </c>
      <c r="H467" s="138"/>
      <c r="I467" s="174"/>
      <c r="J467" s="346" t="e">
        <f>VLOOKUP(D467,Coverag!A:E,3,FALSE)</f>
        <v>#N/A</v>
      </c>
      <c r="K467" s="344" t="e">
        <f>VLOOKUP(L467,#REF!,5,FALSE)</f>
        <v>#N/A</v>
      </c>
      <c r="L467" s="247" t="e">
        <f>VLOOKUP(D467,Coverag!A:H,4,FALSE)</f>
        <v>#N/A</v>
      </c>
      <c r="M467" s="533"/>
      <c r="N467" s="529"/>
      <c r="O467" s="529"/>
      <c r="P467" s="529"/>
      <c r="Q467" s="529"/>
      <c r="R467" s="529"/>
      <c r="S467" s="529"/>
      <c r="T467" s="564"/>
      <c r="U467" s="565"/>
      <c r="V467" s="535"/>
      <c r="W467" s="535"/>
      <c r="X467" s="535"/>
      <c r="Y467" s="535"/>
      <c r="Z467" s="536"/>
      <c r="AA467" s="197"/>
      <c r="AC467" s="617"/>
      <c r="AD467" s="618"/>
      <c r="AE467" s="618"/>
      <c r="AF467" s="619"/>
      <c r="AG467" s="529"/>
      <c r="AH467" s="529"/>
      <c r="AI467" s="529"/>
      <c r="AJ467" s="529"/>
      <c r="AK467" s="529"/>
      <c r="AL467" s="529"/>
      <c r="AM467" s="620"/>
      <c r="AN467" s="199"/>
    </row>
    <row r="468" spans="1:40" s="198" customFormat="1" ht="30" customHeight="1">
      <c r="A468" s="431"/>
      <c r="B468" s="200">
        <f t="shared" si="78"/>
        <v>16</v>
      </c>
      <c r="C468" s="168" t="e">
        <f>VLOOKUP(D468,Coverag!A:E,5,FALSE)</f>
        <v>#N/A</v>
      </c>
      <c r="D468" s="135"/>
      <c r="E468" s="344" t="e">
        <f>VLOOKUP(D468,Coverag!A:E,2,FALSE)</f>
        <v>#N/A</v>
      </c>
      <c r="F468" s="344" t="e">
        <f>VLOOKUP(D468,#REF!,2,FALSE)</f>
        <v>#REF!</v>
      </c>
      <c r="G468" s="345" t="e">
        <f>VLOOKUP(E468,#REF!,2,FALSE)</f>
        <v>#N/A</v>
      </c>
      <c r="H468" s="138"/>
      <c r="I468" s="174"/>
      <c r="J468" s="346" t="e">
        <f>VLOOKUP(D468,Coverag!A:E,3,FALSE)</f>
        <v>#N/A</v>
      </c>
      <c r="K468" s="344" t="e">
        <f>VLOOKUP(L468,#REF!,5,FALSE)</f>
        <v>#N/A</v>
      </c>
      <c r="L468" s="247" t="e">
        <f>VLOOKUP(D468,Coverag!A:H,4,FALSE)</f>
        <v>#N/A</v>
      </c>
      <c r="M468" s="533"/>
      <c r="N468" s="529"/>
      <c r="O468" s="529"/>
      <c r="P468" s="529"/>
      <c r="Q468" s="529"/>
      <c r="R468" s="529"/>
      <c r="S468" s="529"/>
      <c r="T468" s="564"/>
      <c r="U468" s="565"/>
      <c r="V468" s="535"/>
      <c r="W468" s="535"/>
      <c r="X468" s="535"/>
      <c r="Y468" s="535"/>
      <c r="Z468" s="536"/>
      <c r="AA468" s="197"/>
      <c r="AC468" s="617"/>
      <c r="AD468" s="618"/>
      <c r="AE468" s="618"/>
      <c r="AF468" s="619"/>
      <c r="AG468" s="529"/>
      <c r="AH468" s="529"/>
      <c r="AI468" s="529"/>
      <c r="AJ468" s="529"/>
      <c r="AK468" s="529"/>
      <c r="AL468" s="529"/>
      <c r="AM468" s="620"/>
      <c r="AN468" s="199"/>
    </row>
    <row r="469" spans="1:40" s="198" customFormat="1" ht="30" customHeight="1">
      <c r="A469" s="431"/>
      <c r="B469" s="200">
        <f t="shared" si="78"/>
        <v>16</v>
      </c>
      <c r="C469" s="168" t="e">
        <f>VLOOKUP(D469,Coverag!A:E,5,FALSE)</f>
        <v>#N/A</v>
      </c>
      <c r="D469" s="135"/>
      <c r="E469" s="344" t="e">
        <f>VLOOKUP(D469,Coverag!A:E,2,FALSE)</f>
        <v>#N/A</v>
      </c>
      <c r="F469" s="344" t="e">
        <f>VLOOKUP(D469,#REF!,2,FALSE)</f>
        <v>#REF!</v>
      </c>
      <c r="G469" s="345" t="e">
        <f>VLOOKUP(E469,#REF!,2,FALSE)</f>
        <v>#N/A</v>
      </c>
      <c r="H469" s="138"/>
      <c r="I469" s="174"/>
      <c r="J469" s="346" t="e">
        <f>VLOOKUP(D469,Coverag!A:E,3,FALSE)</f>
        <v>#N/A</v>
      </c>
      <c r="K469" s="344" t="e">
        <f>VLOOKUP(L469,#REF!,5,FALSE)</f>
        <v>#N/A</v>
      </c>
      <c r="L469" s="247" t="e">
        <f>VLOOKUP(D469,Coverag!A:H,4,FALSE)</f>
        <v>#N/A</v>
      </c>
      <c r="M469" s="533"/>
      <c r="N469" s="529"/>
      <c r="O469" s="529"/>
      <c r="P469" s="529"/>
      <c r="Q469" s="529"/>
      <c r="R469" s="529"/>
      <c r="S469" s="529"/>
      <c r="T469" s="564"/>
      <c r="U469" s="565"/>
      <c r="V469" s="535"/>
      <c r="W469" s="535"/>
      <c r="X469" s="535"/>
      <c r="Y469" s="535"/>
      <c r="Z469" s="536"/>
      <c r="AA469" s="197"/>
      <c r="AC469" s="617"/>
      <c r="AD469" s="618"/>
      <c r="AE469" s="618"/>
      <c r="AF469" s="619"/>
      <c r="AG469" s="529"/>
      <c r="AH469" s="529"/>
      <c r="AI469" s="529"/>
      <c r="AJ469" s="529"/>
      <c r="AK469" s="529"/>
      <c r="AL469" s="529"/>
      <c r="AM469" s="620"/>
      <c r="AN469" s="199"/>
    </row>
    <row r="470" spans="1:40" s="198" customFormat="1" ht="30" customHeight="1">
      <c r="A470" s="431"/>
      <c r="B470" s="200">
        <f t="shared" si="78"/>
        <v>16</v>
      </c>
      <c r="C470" s="168" t="e">
        <f>VLOOKUP(D470,Coverag!A:E,5,FALSE)</f>
        <v>#N/A</v>
      </c>
      <c r="D470" s="135"/>
      <c r="E470" s="344" t="e">
        <f>VLOOKUP(D470,Coverag!A:E,2,FALSE)</f>
        <v>#N/A</v>
      </c>
      <c r="F470" s="344" t="e">
        <f>VLOOKUP(D470,#REF!,2,FALSE)</f>
        <v>#REF!</v>
      </c>
      <c r="G470" s="345" t="e">
        <f>VLOOKUP(E470,#REF!,2,FALSE)</f>
        <v>#N/A</v>
      </c>
      <c r="H470" s="138"/>
      <c r="I470" s="174"/>
      <c r="J470" s="346" t="e">
        <f>VLOOKUP(D470,Coverag!A:E,3,FALSE)</f>
        <v>#N/A</v>
      </c>
      <c r="K470" s="344" t="e">
        <f>VLOOKUP(L470,#REF!,5,FALSE)</f>
        <v>#N/A</v>
      </c>
      <c r="L470" s="247" t="e">
        <f>VLOOKUP(D470,Coverag!A:H,4,FALSE)</f>
        <v>#N/A</v>
      </c>
      <c r="M470" s="533"/>
      <c r="N470" s="529"/>
      <c r="O470" s="529"/>
      <c r="P470" s="529"/>
      <c r="Q470" s="529"/>
      <c r="R470" s="529"/>
      <c r="S470" s="529"/>
      <c r="T470" s="564"/>
      <c r="U470" s="565"/>
      <c r="V470" s="535"/>
      <c r="W470" s="535"/>
      <c r="X470" s="535"/>
      <c r="Y470" s="535"/>
      <c r="Z470" s="536"/>
      <c r="AA470" s="197"/>
      <c r="AC470" s="617"/>
      <c r="AD470" s="618"/>
      <c r="AE470" s="618"/>
      <c r="AF470" s="619"/>
      <c r="AG470" s="529"/>
      <c r="AH470" s="529"/>
      <c r="AI470" s="529"/>
      <c r="AJ470" s="529"/>
      <c r="AK470" s="529"/>
      <c r="AL470" s="529"/>
      <c r="AM470" s="620"/>
      <c r="AN470" s="199"/>
    </row>
    <row r="471" spans="1:40" s="198" customFormat="1" ht="30" customHeight="1">
      <c r="A471" s="431"/>
      <c r="B471" s="200">
        <f t="shared" si="78"/>
        <v>16</v>
      </c>
      <c r="C471" s="168" t="e">
        <f>VLOOKUP(D471,Coverag!A:E,5,FALSE)</f>
        <v>#N/A</v>
      </c>
      <c r="D471" s="135"/>
      <c r="E471" s="344" t="e">
        <f>VLOOKUP(D471,Coverag!A:E,2,FALSE)</f>
        <v>#N/A</v>
      </c>
      <c r="F471" s="344" t="e">
        <f>VLOOKUP(D471,#REF!,2,FALSE)</f>
        <v>#REF!</v>
      </c>
      <c r="G471" s="345" t="e">
        <f>VLOOKUP(E471,#REF!,2,FALSE)</f>
        <v>#N/A</v>
      </c>
      <c r="H471" s="138"/>
      <c r="I471" s="174"/>
      <c r="J471" s="346" t="e">
        <f>VLOOKUP(D471,Coverag!A:E,3,FALSE)</f>
        <v>#N/A</v>
      </c>
      <c r="K471" s="344" t="e">
        <f>VLOOKUP(L471,#REF!,5,FALSE)</f>
        <v>#N/A</v>
      </c>
      <c r="L471" s="247" t="e">
        <f>VLOOKUP(D471,Coverag!A:H,4,FALSE)</f>
        <v>#N/A</v>
      </c>
      <c r="M471" s="533"/>
      <c r="N471" s="529"/>
      <c r="O471" s="529"/>
      <c r="P471" s="529"/>
      <c r="Q471" s="529"/>
      <c r="R471" s="529"/>
      <c r="S471" s="529"/>
      <c r="T471" s="564"/>
      <c r="U471" s="565"/>
      <c r="V471" s="535"/>
      <c r="W471" s="535"/>
      <c r="X471" s="535"/>
      <c r="Y471" s="535"/>
      <c r="Z471" s="536"/>
      <c r="AA471" s="197"/>
      <c r="AC471" s="617"/>
      <c r="AD471" s="618"/>
      <c r="AE471" s="618"/>
      <c r="AF471" s="619"/>
      <c r="AG471" s="529"/>
      <c r="AH471" s="529"/>
      <c r="AI471" s="529"/>
      <c r="AJ471" s="529"/>
      <c r="AK471" s="529"/>
      <c r="AL471" s="529"/>
      <c r="AM471" s="620"/>
      <c r="AN471" s="199"/>
    </row>
    <row r="472" spans="1:40" s="198" customFormat="1" ht="30" customHeight="1">
      <c r="A472" s="431"/>
      <c r="B472" s="200">
        <f t="shared" si="78"/>
        <v>16</v>
      </c>
      <c r="C472" s="168" t="e">
        <f>VLOOKUP(D472,Coverag!A:E,5,FALSE)</f>
        <v>#N/A</v>
      </c>
      <c r="D472" s="135"/>
      <c r="E472" s="344" t="e">
        <f>VLOOKUP(D472,Coverag!A:E,2,FALSE)</f>
        <v>#N/A</v>
      </c>
      <c r="F472" s="344" t="e">
        <f>VLOOKUP(D472,#REF!,2,FALSE)</f>
        <v>#REF!</v>
      </c>
      <c r="G472" s="345" t="e">
        <f>VLOOKUP(E472,#REF!,2,FALSE)</f>
        <v>#N/A</v>
      </c>
      <c r="H472" s="138"/>
      <c r="I472" s="174"/>
      <c r="J472" s="346" t="e">
        <f>VLOOKUP(D472,Coverag!A:E,3,FALSE)</f>
        <v>#N/A</v>
      </c>
      <c r="K472" s="344" t="e">
        <f>VLOOKUP(L472,#REF!,5,FALSE)</f>
        <v>#N/A</v>
      </c>
      <c r="L472" s="247" t="e">
        <f>VLOOKUP(D472,Coverag!A:H,4,FALSE)</f>
        <v>#N/A</v>
      </c>
      <c r="M472" s="533"/>
      <c r="N472" s="529"/>
      <c r="O472" s="529"/>
      <c r="P472" s="529"/>
      <c r="Q472" s="529"/>
      <c r="R472" s="529"/>
      <c r="S472" s="529"/>
      <c r="T472" s="564"/>
      <c r="U472" s="565"/>
      <c r="V472" s="535"/>
      <c r="W472" s="535"/>
      <c r="X472" s="535"/>
      <c r="Y472" s="535"/>
      <c r="Z472" s="536"/>
      <c r="AA472" s="197"/>
      <c r="AC472" s="617"/>
      <c r="AD472" s="618"/>
      <c r="AE472" s="618"/>
      <c r="AF472" s="619"/>
      <c r="AG472" s="529"/>
      <c r="AH472" s="529"/>
      <c r="AI472" s="529"/>
      <c r="AJ472" s="529"/>
      <c r="AK472" s="529"/>
      <c r="AL472" s="529"/>
      <c r="AM472" s="620"/>
      <c r="AN472" s="199"/>
    </row>
    <row r="473" spans="1:40" s="198" customFormat="1" ht="30" customHeight="1">
      <c r="A473" s="431"/>
      <c r="B473" s="200">
        <f t="shared" si="78"/>
        <v>16</v>
      </c>
      <c r="C473" s="168" t="e">
        <f>VLOOKUP(D473,Coverag!A:E,5,FALSE)</f>
        <v>#N/A</v>
      </c>
      <c r="D473" s="135"/>
      <c r="E473" s="344" t="e">
        <f>VLOOKUP(D473,Coverag!A:E,2,FALSE)</f>
        <v>#N/A</v>
      </c>
      <c r="F473" s="344" t="e">
        <f>VLOOKUP(D473,#REF!,2,FALSE)</f>
        <v>#REF!</v>
      </c>
      <c r="G473" s="345" t="e">
        <f>VLOOKUP(E473,#REF!,2,FALSE)</f>
        <v>#N/A</v>
      </c>
      <c r="H473" s="138"/>
      <c r="I473" s="174"/>
      <c r="J473" s="346" t="e">
        <f>VLOOKUP(D473,Coverag!A:E,3,FALSE)</f>
        <v>#N/A</v>
      </c>
      <c r="K473" s="344" t="e">
        <f>VLOOKUP(L473,#REF!,5,FALSE)</f>
        <v>#N/A</v>
      </c>
      <c r="L473" s="247" t="e">
        <f>VLOOKUP(D473,Coverag!A:H,4,FALSE)</f>
        <v>#N/A</v>
      </c>
      <c r="M473" s="533"/>
      <c r="N473" s="529"/>
      <c r="O473" s="529"/>
      <c r="P473" s="529"/>
      <c r="Q473" s="529"/>
      <c r="R473" s="529"/>
      <c r="S473" s="529"/>
      <c r="T473" s="564"/>
      <c r="U473" s="565"/>
      <c r="V473" s="535"/>
      <c r="W473" s="535"/>
      <c r="X473" s="535"/>
      <c r="Y473" s="535"/>
      <c r="Z473" s="536"/>
      <c r="AA473" s="197"/>
      <c r="AC473" s="617"/>
      <c r="AD473" s="618"/>
      <c r="AE473" s="618"/>
      <c r="AF473" s="619"/>
      <c r="AG473" s="529"/>
      <c r="AH473" s="529"/>
      <c r="AI473" s="529"/>
      <c r="AJ473" s="529"/>
      <c r="AK473" s="529"/>
      <c r="AL473" s="529"/>
      <c r="AM473" s="620"/>
      <c r="AN473" s="199"/>
    </row>
    <row r="474" spans="1:40" s="198" customFormat="1" ht="30" customHeight="1">
      <c r="A474" s="431"/>
      <c r="B474" s="200">
        <f t="shared" si="78"/>
        <v>16</v>
      </c>
      <c r="C474" s="168" t="e">
        <f>VLOOKUP(D474,Coverag!A:E,5,FALSE)</f>
        <v>#N/A</v>
      </c>
      <c r="D474" s="135"/>
      <c r="E474" s="344" t="e">
        <f>VLOOKUP(D474,Coverag!A:E,2,FALSE)</f>
        <v>#N/A</v>
      </c>
      <c r="F474" s="344" t="e">
        <f>VLOOKUP(D474,#REF!,2,FALSE)</f>
        <v>#REF!</v>
      </c>
      <c r="G474" s="345" t="e">
        <f>VLOOKUP(E474,#REF!,2,FALSE)</f>
        <v>#N/A</v>
      </c>
      <c r="H474" s="138"/>
      <c r="I474" s="174"/>
      <c r="J474" s="346" t="e">
        <f>VLOOKUP(D474,Coverag!A:E,3,FALSE)</f>
        <v>#N/A</v>
      </c>
      <c r="K474" s="344" t="e">
        <f>VLOOKUP(L474,#REF!,5,FALSE)</f>
        <v>#N/A</v>
      </c>
      <c r="L474" s="247" t="e">
        <f>VLOOKUP(D474,Coverag!A:H,4,FALSE)</f>
        <v>#N/A</v>
      </c>
      <c r="M474" s="533"/>
      <c r="N474" s="529"/>
      <c r="O474" s="529"/>
      <c r="P474" s="529"/>
      <c r="Q474" s="529"/>
      <c r="R474" s="529"/>
      <c r="S474" s="529"/>
      <c r="T474" s="564"/>
      <c r="U474" s="565"/>
      <c r="V474" s="535"/>
      <c r="W474" s="535"/>
      <c r="X474" s="535"/>
      <c r="Y474" s="535"/>
      <c r="Z474" s="536"/>
      <c r="AA474" s="197"/>
      <c r="AC474" s="617"/>
      <c r="AD474" s="618"/>
      <c r="AE474" s="618"/>
      <c r="AF474" s="619"/>
      <c r="AG474" s="529"/>
      <c r="AH474" s="529"/>
      <c r="AI474" s="529"/>
      <c r="AJ474" s="529"/>
      <c r="AK474" s="529"/>
      <c r="AL474" s="529"/>
      <c r="AM474" s="620"/>
      <c r="AN474" s="199"/>
    </row>
    <row r="475" spans="1:40" s="198" customFormat="1" ht="30" customHeight="1">
      <c r="A475" s="431"/>
      <c r="B475" s="200">
        <f t="shared" si="78"/>
        <v>16</v>
      </c>
      <c r="C475" s="168" t="e">
        <f>VLOOKUP(D475,Coverag!A:E,5,FALSE)</f>
        <v>#N/A</v>
      </c>
      <c r="D475" s="135"/>
      <c r="E475" s="344" t="e">
        <f>VLOOKUP(D475,Coverag!A:E,2,FALSE)</f>
        <v>#N/A</v>
      </c>
      <c r="F475" s="344" t="e">
        <f>VLOOKUP(D475,#REF!,2,FALSE)</f>
        <v>#REF!</v>
      </c>
      <c r="G475" s="345" t="e">
        <f>VLOOKUP(E475,#REF!,2,FALSE)</f>
        <v>#N/A</v>
      </c>
      <c r="H475" s="138"/>
      <c r="I475" s="174"/>
      <c r="J475" s="346" t="e">
        <f>VLOOKUP(D475,Coverag!A:E,3,FALSE)</f>
        <v>#N/A</v>
      </c>
      <c r="K475" s="344" t="e">
        <f>VLOOKUP(L475,#REF!,5,FALSE)</f>
        <v>#N/A</v>
      </c>
      <c r="L475" s="247" t="e">
        <f>VLOOKUP(D475,Coverag!A:H,4,FALSE)</f>
        <v>#N/A</v>
      </c>
      <c r="M475" s="533"/>
      <c r="N475" s="529"/>
      <c r="O475" s="529"/>
      <c r="P475" s="529"/>
      <c r="Q475" s="529"/>
      <c r="R475" s="529"/>
      <c r="S475" s="529"/>
      <c r="T475" s="564"/>
      <c r="U475" s="565"/>
      <c r="V475" s="535"/>
      <c r="W475" s="535"/>
      <c r="X475" s="535"/>
      <c r="Y475" s="535"/>
      <c r="Z475" s="536"/>
      <c r="AA475" s="197"/>
      <c r="AC475" s="617"/>
      <c r="AD475" s="618"/>
      <c r="AE475" s="618"/>
      <c r="AF475" s="619"/>
      <c r="AG475" s="529"/>
      <c r="AH475" s="529"/>
      <c r="AI475" s="529"/>
      <c r="AJ475" s="529"/>
      <c r="AK475" s="529"/>
      <c r="AL475" s="529"/>
      <c r="AM475" s="620"/>
      <c r="AN475" s="199"/>
    </row>
    <row r="476" spans="1:40" s="198" customFormat="1" ht="30" customHeight="1">
      <c r="A476" s="431"/>
      <c r="B476" s="200">
        <f t="shared" si="78"/>
        <v>16</v>
      </c>
      <c r="C476" s="168" t="e">
        <f>VLOOKUP(D476,Coverag!A:E,5,FALSE)</f>
        <v>#N/A</v>
      </c>
      <c r="D476" s="135"/>
      <c r="E476" s="344" t="e">
        <f>VLOOKUP(D476,Coverag!A:E,2,FALSE)</f>
        <v>#N/A</v>
      </c>
      <c r="F476" s="344" t="e">
        <f>VLOOKUP(D476,#REF!,2,FALSE)</f>
        <v>#REF!</v>
      </c>
      <c r="G476" s="345" t="e">
        <f>VLOOKUP(E476,#REF!,2,FALSE)</f>
        <v>#N/A</v>
      </c>
      <c r="H476" s="138"/>
      <c r="I476" s="174"/>
      <c r="J476" s="346" t="e">
        <f>VLOOKUP(D476,Coverag!A:E,3,FALSE)</f>
        <v>#N/A</v>
      </c>
      <c r="K476" s="344" t="e">
        <f>VLOOKUP(L476,#REF!,5,FALSE)</f>
        <v>#N/A</v>
      </c>
      <c r="L476" s="247" t="e">
        <f>VLOOKUP(D476,Coverag!A:H,4,FALSE)</f>
        <v>#N/A</v>
      </c>
      <c r="M476" s="533"/>
      <c r="N476" s="529"/>
      <c r="O476" s="529"/>
      <c r="P476" s="529"/>
      <c r="Q476" s="529"/>
      <c r="R476" s="529"/>
      <c r="S476" s="529"/>
      <c r="T476" s="564"/>
      <c r="U476" s="565"/>
      <c r="V476" s="535"/>
      <c r="W476" s="535"/>
      <c r="X476" s="535"/>
      <c r="Y476" s="535"/>
      <c r="Z476" s="536"/>
      <c r="AA476" s="197"/>
      <c r="AC476" s="617"/>
      <c r="AD476" s="618"/>
      <c r="AE476" s="618"/>
      <c r="AF476" s="619"/>
      <c r="AG476" s="529"/>
      <c r="AH476" s="529"/>
      <c r="AI476" s="529"/>
      <c r="AJ476" s="529"/>
      <c r="AK476" s="529"/>
      <c r="AL476" s="529"/>
      <c r="AM476" s="620"/>
      <c r="AN476" s="199"/>
    </row>
    <row r="477" spans="1:40" s="198" customFormat="1" ht="30" customHeight="1">
      <c r="A477" s="431"/>
      <c r="B477" s="200">
        <f t="shared" si="78"/>
        <v>16</v>
      </c>
      <c r="C477" s="168" t="e">
        <f>VLOOKUP(D477,Coverag!A:E,5,FALSE)</f>
        <v>#N/A</v>
      </c>
      <c r="D477" s="135"/>
      <c r="E477" s="344" t="e">
        <f>VLOOKUP(D477,Coverag!A:E,2,FALSE)</f>
        <v>#N/A</v>
      </c>
      <c r="F477" s="344" t="e">
        <f>VLOOKUP(D477,#REF!,2,FALSE)</f>
        <v>#REF!</v>
      </c>
      <c r="G477" s="345" t="e">
        <f>VLOOKUP(E477,#REF!,2,FALSE)</f>
        <v>#N/A</v>
      </c>
      <c r="H477" s="138"/>
      <c r="I477" s="174"/>
      <c r="J477" s="346" t="e">
        <f>VLOOKUP(D477,Coverag!A:E,3,FALSE)</f>
        <v>#N/A</v>
      </c>
      <c r="K477" s="344" t="e">
        <f>VLOOKUP(L477,#REF!,5,FALSE)</f>
        <v>#N/A</v>
      </c>
      <c r="L477" s="247" t="e">
        <f>VLOOKUP(D477,Coverag!A:H,4,FALSE)</f>
        <v>#N/A</v>
      </c>
      <c r="M477" s="533"/>
      <c r="N477" s="529"/>
      <c r="O477" s="529"/>
      <c r="P477" s="529"/>
      <c r="Q477" s="529"/>
      <c r="R477" s="529"/>
      <c r="S477" s="529"/>
      <c r="T477" s="564"/>
      <c r="U477" s="565"/>
      <c r="V477" s="535"/>
      <c r="W477" s="535"/>
      <c r="X477" s="535"/>
      <c r="Y477" s="535"/>
      <c r="Z477" s="536"/>
      <c r="AA477" s="197"/>
      <c r="AC477" s="617"/>
      <c r="AD477" s="618"/>
      <c r="AE477" s="618"/>
      <c r="AF477" s="619"/>
      <c r="AG477" s="529"/>
      <c r="AH477" s="529"/>
      <c r="AI477" s="529"/>
      <c r="AJ477" s="529"/>
      <c r="AK477" s="529"/>
      <c r="AL477" s="529"/>
      <c r="AM477" s="620"/>
      <c r="AN477" s="199"/>
    </row>
    <row r="478" spans="1:40" s="198" customFormat="1" ht="30" customHeight="1">
      <c r="A478" s="431"/>
      <c r="B478" s="200">
        <f t="shared" si="78"/>
        <v>16</v>
      </c>
      <c r="C478" s="168" t="e">
        <f>VLOOKUP(D478,Coverag!A:E,5,FALSE)</f>
        <v>#N/A</v>
      </c>
      <c r="D478" s="135"/>
      <c r="E478" s="344" t="e">
        <f>VLOOKUP(D478,Coverag!A:E,2,FALSE)</f>
        <v>#N/A</v>
      </c>
      <c r="F478" s="344" t="e">
        <f>VLOOKUP(D478,#REF!,2,FALSE)</f>
        <v>#REF!</v>
      </c>
      <c r="G478" s="345" t="e">
        <f>VLOOKUP(E478,#REF!,2,FALSE)</f>
        <v>#N/A</v>
      </c>
      <c r="H478" s="138"/>
      <c r="I478" s="174"/>
      <c r="J478" s="346" t="e">
        <f>VLOOKUP(D478,Coverag!A:E,3,FALSE)</f>
        <v>#N/A</v>
      </c>
      <c r="K478" s="344" t="e">
        <f>VLOOKUP(L478,#REF!,5,FALSE)</f>
        <v>#N/A</v>
      </c>
      <c r="L478" s="247" t="e">
        <f>VLOOKUP(D478,Coverag!A:H,4,FALSE)</f>
        <v>#N/A</v>
      </c>
      <c r="M478" s="533"/>
      <c r="N478" s="529"/>
      <c r="O478" s="529"/>
      <c r="P478" s="529"/>
      <c r="Q478" s="529"/>
      <c r="R478" s="529"/>
      <c r="S478" s="529"/>
      <c r="T478" s="564"/>
      <c r="U478" s="565"/>
      <c r="V478" s="535"/>
      <c r="W478" s="535"/>
      <c r="X478" s="535"/>
      <c r="Y478" s="535"/>
      <c r="Z478" s="536"/>
      <c r="AA478" s="197"/>
      <c r="AC478" s="617"/>
      <c r="AD478" s="618"/>
      <c r="AE478" s="618"/>
      <c r="AF478" s="619"/>
      <c r="AG478" s="529"/>
      <c r="AH478" s="529"/>
      <c r="AI478" s="529"/>
      <c r="AJ478" s="529"/>
      <c r="AK478" s="529"/>
      <c r="AL478" s="529"/>
      <c r="AM478" s="620"/>
      <c r="AN478" s="199"/>
    </row>
    <row r="479" spans="1:40" s="198" customFormat="1" ht="30" customHeight="1">
      <c r="A479" s="431"/>
      <c r="B479" s="200">
        <f t="shared" si="78"/>
        <v>16</v>
      </c>
      <c r="C479" s="168" t="e">
        <f>VLOOKUP(D479,Coverag!A:E,5,FALSE)</f>
        <v>#N/A</v>
      </c>
      <c r="D479" s="135"/>
      <c r="E479" s="344" t="e">
        <f>VLOOKUP(D479,Coverag!A:E,2,FALSE)</f>
        <v>#N/A</v>
      </c>
      <c r="F479" s="344" t="e">
        <f>VLOOKUP(D479,#REF!,2,FALSE)</f>
        <v>#REF!</v>
      </c>
      <c r="G479" s="345" t="e">
        <f>VLOOKUP(E479,#REF!,2,FALSE)</f>
        <v>#N/A</v>
      </c>
      <c r="H479" s="138"/>
      <c r="I479" s="174"/>
      <c r="J479" s="346" t="e">
        <f>VLOOKUP(D479,Coverag!A:E,3,FALSE)</f>
        <v>#N/A</v>
      </c>
      <c r="K479" s="344" t="e">
        <f>VLOOKUP(L479,#REF!,5,FALSE)</f>
        <v>#N/A</v>
      </c>
      <c r="L479" s="247" t="e">
        <f>VLOOKUP(D479,Coverag!A:H,4,FALSE)</f>
        <v>#N/A</v>
      </c>
      <c r="M479" s="533"/>
      <c r="N479" s="529"/>
      <c r="O479" s="529"/>
      <c r="P479" s="529"/>
      <c r="Q479" s="529"/>
      <c r="R479" s="529"/>
      <c r="S479" s="529"/>
      <c r="T479" s="564"/>
      <c r="U479" s="565"/>
      <c r="V479" s="535"/>
      <c r="W479" s="535"/>
      <c r="X479" s="535"/>
      <c r="Y479" s="535"/>
      <c r="Z479" s="536"/>
      <c r="AA479" s="197"/>
      <c r="AC479" s="617"/>
      <c r="AD479" s="618"/>
      <c r="AE479" s="618"/>
      <c r="AF479" s="619"/>
      <c r="AG479" s="529"/>
      <c r="AH479" s="529"/>
      <c r="AI479" s="529"/>
      <c r="AJ479" s="529"/>
      <c r="AK479" s="529"/>
      <c r="AL479" s="529"/>
      <c r="AM479" s="620"/>
      <c r="AN479" s="199"/>
    </row>
    <row r="480" spans="1:40" s="198" customFormat="1" ht="30" customHeight="1">
      <c r="A480" s="431"/>
      <c r="B480" s="200">
        <f t="shared" si="78"/>
        <v>16</v>
      </c>
      <c r="C480" s="168" t="e">
        <f>VLOOKUP(D480,Coverag!A:E,5,FALSE)</f>
        <v>#N/A</v>
      </c>
      <c r="D480" s="135"/>
      <c r="E480" s="344" t="e">
        <f>VLOOKUP(D480,Coverag!A:E,2,FALSE)</f>
        <v>#N/A</v>
      </c>
      <c r="F480" s="344" t="e">
        <f>VLOOKUP(D480,#REF!,2,FALSE)</f>
        <v>#REF!</v>
      </c>
      <c r="G480" s="345" t="e">
        <f>VLOOKUP(E480,#REF!,2,FALSE)</f>
        <v>#N/A</v>
      </c>
      <c r="H480" s="138"/>
      <c r="I480" s="174"/>
      <c r="J480" s="346" t="e">
        <f>VLOOKUP(D480,Coverag!A:E,3,FALSE)</f>
        <v>#N/A</v>
      </c>
      <c r="K480" s="344" t="e">
        <f>VLOOKUP(L480,#REF!,5,FALSE)</f>
        <v>#N/A</v>
      </c>
      <c r="L480" s="247" t="e">
        <f>VLOOKUP(D480,Coverag!A:H,4,FALSE)</f>
        <v>#N/A</v>
      </c>
      <c r="M480" s="533"/>
      <c r="N480" s="529"/>
      <c r="O480" s="529"/>
      <c r="P480" s="529"/>
      <c r="Q480" s="529"/>
      <c r="R480" s="529"/>
      <c r="S480" s="529"/>
      <c r="T480" s="564"/>
      <c r="U480" s="565"/>
      <c r="V480" s="535"/>
      <c r="W480" s="535"/>
      <c r="X480" s="535"/>
      <c r="Y480" s="535"/>
      <c r="Z480" s="536"/>
      <c r="AA480" s="197"/>
      <c r="AC480" s="617"/>
      <c r="AD480" s="618"/>
      <c r="AE480" s="618"/>
      <c r="AF480" s="619"/>
      <c r="AG480" s="529"/>
      <c r="AH480" s="529"/>
      <c r="AI480" s="529"/>
      <c r="AJ480" s="529"/>
      <c r="AK480" s="529"/>
      <c r="AL480" s="529"/>
      <c r="AM480" s="620"/>
      <c r="AN480" s="199"/>
    </row>
    <row r="481" spans="1:40" s="198" customFormat="1" ht="30" customHeight="1">
      <c r="A481" s="431"/>
      <c r="B481" s="200">
        <f t="shared" si="78"/>
        <v>16</v>
      </c>
      <c r="C481" s="168" t="e">
        <f>VLOOKUP(D481,Coverag!A:E,5,FALSE)</f>
        <v>#N/A</v>
      </c>
      <c r="D481" s="135"/>
      <c r="E481" s="344" t="e">
        <f>VLOOKUP(D481,Coverag!A:E,2,FALSE)</f>
        <v>#N/A</v>
      </c>
      <c r="F481" s="344" t="e">
        <f>VLOOKUP(D481,#REF!,2,FALSE)</f>
        <v>#REF!</v>
      </c>
      <c r="G481" s="345" t="e">
        <f>VLOOKUP(E481,#REF!,2,FALSE)</f>
        <v>#N/A</v>
      </c>
      <c r="H481" s="138"/>
      <c r="I481" s="174"/>
      <c r="J481" s="346" t="e">
        <f>VLOOKUP(D481,Coverag!A:E,3,FALSE)</f>
        <v>#N/A</v>
      </c>
      <c r="K481" s="344" t="e">
        <f>VLOOKUP(L481,#REF!,5,FALSE)</f>
        <v>#N/A</v>
      </c>
      <c r="L481" s="247" t="e">
        <f>VLOOKUP(D481,Coverag!A:H,4,FALSE)</f>
        <v>#N/A</v>
      </c>
      <c r="M481" s="533"/>
      <c r="N481" s="529"/>
      <c r="O481" s="529"/>
      <c r="P481" s="529"/>
      <c r="Q481" s="529"/>
      <c r="R481" s="529"/>
      <c r="S481" s="529"/>
      <c r="T481" s="564"/>
      <c r="U481" s="565"/>
      <c r="V481" s="535"/>
      <c r="W481" s="535"/>
      <c r="X481" s="535"/>
      <c r="Y481" s="535"/>
      <c r="Z481" s="536"/>
      <c r="AA481" s="197"/>
      <c r="AC481" s="617"/>
      <c r="AD481" s="618"/>
      <c r="AE481" s="618"/>
      <c r="AF481" s="619"/>
      <c r="AG481" s="529"/>
      <c r="AH481" s="529"/>
      <c r="AI481" s="529"/>
      <c r="AJ481" s="529"/>
      <c r="AK481" s="529"/>
      <c r="AL481" s="529"/>
      <c r="AM481" s="620"/>
      <c r="AN481" s="199"/>
    </row>
    <row r="482" spans="1:40" s="198" customFormat="1" ht="30" customHeight="1" thickBot="1">
      <c r="A482" s="431"/>
      <c r="B482" s="201">
        <f t="shared" si="78"/>
        <v>16</v>
      </c>
      <c r="C482" s="180" t="e">
        <f>VLOOKUP(D482,Coverag!A:E,5,FALSE)</f>
        <v>#N/A</v>
      </c>
      <c r="D482" s="183"/>
      <c r="E482" s="347" t="e">
        <f>VLOOKUP(D482,Coverag!A:E,2,FALSE)</f>
        <v>#N/A</v>
      </c>
      <c r="F482" s="347" t="e">
        <f>VLOOKUP(D482,#REF!,2,FALSE)</f>
        <v>#REF!</v>
      </c>
      <c r="G482" s="348" t="e">
        <f>VLOOKUP(E482,#REF!,2,FALSE)</f>
        <v>#N/A</v>
      </c>
      <c r="H482" s="181"/>
      <c r="I482" s="182"/>
      <c r="J482" s="382" t="e">
        <f>VLOOKUP(D482,Coverag!A:E,3,FALSE)</f>
        <v>#N/A</v>
      </c>
      <c r="K482" s="347" t="e">
        <f>VLOOKUP(L482,#REF!,5,FALSE)</f>
        <v>#N/A</v>
      </c>
      <c r="L482" s="247" t="e">
        <f>VLOOKUP(D482,Coverag!A:H,4,FALSE)</f>
        <v>#N/A</v>
      </c>
      <c r="M482" s="537"/>
      <c r="N482" s="538"/>
      <c r="O482" s="538"/>
      <c r="P482" s="538"/>
      <c r="Q482" s="529"/>
      <c r="R482" s="529"/>
      <c r="S482" s="529"/>
      <c r="T482" s="566"/>
      <c r="U482" s="567"/>
      <c r="V482" s="540"/>
      <c r="W482" s="540"/>
      <c r="X482" s="540"/>
      <c r="Y482" s="540"/>
      <c r="Z482" s="541"/>
      <c r="AA482" s="197"/>
      <c r="AC482" s="621"/>
      <c r="AD482" s="622"/>
      <c r="AE482" s="622"/>
      <c r="AF482" s="623"/>
      <c r="AG482" s="538"/>
      <c r="AH482" s="538"/>
      <c r="AI482" s="538"/>
      <c r="AJ482" s="538"/>
      <c r="AK482" s="538"/>
      <c r="AL482" s="538"/>
      <c r="AM482" s="624"/>
      <c r="AN482" s="199"/>
    </row>
    <row r="483" spans="1:40" s="208" customFormat="1" ht="30" customHeight="1" thickTop="1" thickBot="1">
      <c r="A483" s="431"/>
      <c r="B483" s="202">
        <f t="shared" si="78"/>
        <v>16</v>
      </c>
      <c r="C483" s="184"/>
      <c r="D483" s="368" t="s">
        <v>12</v>
      </c>
      <c r="E483" s="368"/>
      <c r="F483" s="368"/>
      <c r="G483" s="369"/>
      <c r="H483" s="203">
        <f>SUM(H465:H482)</f>
        <v>0</v>
      </c>
      <c r="I483" s="204">
        <f>SUM(I465:I482)</f>
        <v>0</v>
      </c>
      <c r="J483" s="370"/>
      <c r="K483" s="371"/>
      <c r="L483" s="205"/>
      <c r="M483" s="203">
        <f>SUM(M465:M482)</f>
        <v>0</v>
      </c>
      <c r="N483" s="206">
        <f>SUM(N465:N482)</f>
        <v>0</v>
      </c>
      <c r="O483" s="206">
        <f>SUM(O465:O482)</f>
        <v>0</v>
      </c>
      <c r="P483" s="206">
        <f>SUM(P465:P482)</f>
        <v>0</v>
      </c>
      <c r="Q483" s="206">
        <f t="shared" ref="Q483:T483" si="79">SUM(Q465:Q482)</f>
        <v>0</v>
      </c>
      <c r="R483" s="206">
        <f t="shared" si="79"/>
        <v>0</v>
      </c>
      <c r="S483" s="206">
        <f t="shared" si="79"/>
        <v>0</v>
      </c>
      <c r="T483" s="206">
        <f t="shared" si="79"/>
        <v>0</v>
      </c>
      <c r="U483" s="374"/>
      <c r="V483" s="375"/>
      <c r="W483" s="375"/>
      <c r="X483" s="375"/>
      <c r="Y483" s="375"/>
      <c r="Z483" s="376"/>
      <c r="AA483" s="207"/>
      <c r="AC483" s="273"/>
      <c r="AD483" s="274"/>
      <c r="AE483" s="275"/>
      <c r="AF483" s="276">
        <f t="shared" ref="AF483:AM483" si="80">SUM(AF465:AF482)</f>
        <v>0</v>
      </c>
      <c r="AG483" s="276">
        <f t="shared" si="80"/>
        <v>0</v>
      </c>
      <c r="AH483" s="276">
        <f t="shared" si="80"/>
        <v>0</v>
      </c>
      <c r="AI483" s="276">
        <f t="shared" si="80"/>
        <v>0</v>
      </c>
      <c r="AJ483" s="276">
        <f t="shared" si="80"/>
        <v>0</v>
      </c>
      <c r="AK483" s="276">
        <f t="shared" si="80"/>
        <v>0</v>
      </c>
      <c r="AL483" s="276">
        <f t="shared" si="80"/>
        <v>0</v>
      </c>
      <c r="AM483" s="277">
        <f t="shared" si="80"/>
        <v>0</v>
      </c>
      <c r="AN483" s="209"/>
    </row>
    <row r="484" spans="1:40" s="160" customFormat="1" ht="30" customHeight="1" thickTop="1" thickBot="1">
      <c r="A484" s="431"/>
      <c r="B484" s="210">
        <f t="shared" si="78"/>
        <v>16</v>
      </c>
      <c r="C484" s="189"/>
      <c r="D484" s="190"/>
      <c r="E484" s="190"/>
      <c r="F484" s="190"/>
      <c r="G484" s="190"/>
      <c r="H484" s="190"/>
      <c r="I484" s="190"/>
      <c r="J484" s="38"/>
      <c r="K484" s="38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349"/>
      <c r="Z484" s="349"/>
      <c r="AA484" s="159"/>
      <c r="AC484" s="70"/>
      <c r="AD484" s="70"/>
      <c r="AE484" s="70"/>
      <c r="AF484" s="70"/>
      <c r="AG484" s="70"/>
      <c r="AH484" s="70"/>
      <c r="AI484" s="70"/>
      <c r="AJ484" s="70"/>
      <c r="AK484" s="70"/>
      <c r="AL484" s="70"/>
      <c r="AM484" s="70"/>
      <c r="AN484" s="161"/>
    </row>
    <row r="485" spans="1:40" s="160" customFormat="1" ht="30" customHeight="1" thickTop="1" thickBot="1">
      <c r="A485" s="431"/>
      <c r="B485" s="192">
        <f t="shared" si="78"/>
        <v>16</v>
      </c>
      <c r="C485" s="334" t="s">
        <v>11</v>
      </c>
      <c r="D485" s="335"/>
      <c r="E485" s="335"/>
      <c r="F485" s="335"/>
      <c r="G485" s="335"/>
      <c r="H485" s="335"/>
      <c r="I485" s="335"/>
      <c r="J485" s="335"/>
      <c r="K485" s="335"/>
      <c r="L485" s="335"/>
      <c r="M485" s="335"/>
      <c r="N485" s="335"/>
      <c r="O485" s="350" t="s">
        <v>10</v>
      </c>
      <c r="P485" s="351"/>
      <c r="Q485" s="351"/>
      <c r="R485" s="351"/>
      <c r="S485" s="351"/>
      <c r="T485" s="352"/>
      <c r="U485" s="350" t="s">
        <v>667</v>
      </c>
      <c r="V485" s="351"/>
      <c r="W485" s="351"/>
      <c r="X485" s="351"/>
      <c r="Y485" s="351"/>
      <c r="Z485" s="352"/>
      <c r="AA485" s="159"/>
      <c r="AC485" s="589" t="s">
        <v>39</v>
      </c>
      <c r="AD485" s="590"/>
      <c r="AE485" s="590"/>
      <c r="AF485" s="590"/>
      <c r="AG485" s="590"/>
      <c r="AH485" s="590"/>
      <c r="AI485" s="590"/>
      <c r="AJ485" s="590"/>
      <c r="AK485" s="590"/>
      <c r="AL485" s="590"/>
      <c r="AM485" s="591"/>
      <c r="AN485" s="161"/>
    </row>
    <row r="486" spans="1:40" s="160" customFormat="1" ht="30" customHeight="1" thickTop="1">
      <c r="A486" s="431"/>
      <c r="B486" s="193">
        <f t="shared" si="78"/>
        <v>16</v>
      </c>
      <c r="C486" s="542"/>
      <c r="D486" s="542"/>
      <c r="E486" s="542"/>
      <c r="F486" s="542"/>
      <c r="G486" s="542"/>
      <c r="H486" s="542"/>
      <c r="I486" s="542"/>
      <c r="J486" s="542"/>
      <c r="K486" s="542"/>
      <c r="L486" s="542"/>
      <c r="M486" s="542"/>
      <c r="N486" s="542"/>
      <c r="O486" s="543"/>
      <c r="P486" s="544"/>
      <c r="Q486" s="544"/>
      <c r="R486" s="544"/>
      <c r="S486" s="544"/>
      <c r="T486" s="545"/>
      <c r="U486" s="546"/>
      <c r="V486" s="547"/>
      <c r="W486" s="547"/>
      <c r="X486" s="547"/>
      <c r="Y486" s="547"/>
      <c r="Z486" s="548"/>
      <c r="AA486" s="159"/>
      <c r="AC486" s="592"/>
      <c r="AD486" s="593"/>
      <c r="AE486" s="593"/>
      <c r="AF486" s="593"/>
      <c r="AG486" s="593"/>
      <c r="AH486" s="593"/>
      <c r="AI486" s="593"/>
      <c r="AJ486" s="593"/>
      <c r="AK486" s="593"/>
      <c r="AL486" s="593"/>
      <c r="AM486" s="594"/>
      <c r="AN486" s="161"/>
    </row>
    <row r="487" spans="1:40" s="160" customFormat="1" ht="30" customHeight="1">
      <c r="A487" s="431"/>
      <c r="B487" s="194">
        <f t="shared" si="78"/>
        <v>16</v>
      </c>
      <c r="C487" s="549"/>
      <c r="D487" s="549"/>
      <c r="E487" s="549"/>
      <c r="F487" s="549"/>
      <c r="G487" s="549"/>
      <c r="H487" s="549"/>
      <c r="I487" s="549"/>
      <c r="J487" s="549"/>
      <c r="K487" s="549"/>
      <c r="L487" s="549"/>
      <c r="M487" s="549"/>
      <c r="N487" s="549"/>
      <c r="O487" s="550"/>
      <c r="P487" s="551"/>
      <c r="Q487" s="551"/>
      <c r="R487" s="551"/>
      <c r="S487" s="551"/>
      <c r="T487" s="552"/>
      <c r="U487" s="553"/>
      <c r="V487" s="551"/>
      <c r="W487" s="551"/>
      <c r="X487" s="551"/>
      <c r="Y487" s="551"/>
      <c r="Z487" s="552"/>
      <c r="AA487" s="159"/>
      <c r="AC487" s="592"/>
      <c r="AD487" s="593"/>
      <c r="AE487" s="593"/>
      <c r="AF487" s="593"/>
      <c r="AG487" s="593"/>
      <c r="AH487" s="593"/>
      <c r="AI487" s="593"/>
      <c r="AJ487" s="593"/>
      <c r="AK487" s="593"/>
      <c r="AL487" s="593"/>
      <c r="AM487" s="594"/>
      <c r="AN487" s="161"/>
    </row>
    <row r="488" spans="1:40" s="160" customFormat="1" ht="30" customHeight="1">
      <c r="A488" s="431"/>
      <c r="B488" s="194">
        <f t="shared" si="78"/>
        <v>16</v>
      </c>
      <c r="C488" s="549"/>
      <c r="D488" s="549"/>
      <c r="E488" s="549"/>
      <c r="F488" s="549"/>
      <c r="G488" s="549"/>
      <c r="H488" s="549"/>
      <c r="I488" s="549"/>
      <c r="J488" s="549"/>
      <c r="K488" s="549"/>
      <c r="L488" s="549"/>
      <c r="M488" s="549"/>
      <c r="N488" s="549"/>
      <c r="O488" s="550"/>
      <c r="P488" s="551"/>
      <c r="Q488" s="551"/>
      <c r="R488" s="551"/>
      <c r="S488" s="551"/>
      <c r="T488" s="552"/>
      <c r="U488" s="553"/>
      <c r="V488" s="551"/>
      <c r="W488" s="551"/>
      <c r="X488" s="551"/>
      <c r="Y488" s="551"/>
      <c r="Z488" s="552"/>
      <c r="AA488" s="159"/>
      <c r="AC488" s="592"/>
      <c r="AD488" s="593"/>
      <c r="AE488" s="593"/>
      <c r="AF488" s="593"/>
      <c r="AG488" s="593"/>
      <c r="AH488" s="593"/>
      <c r="AI488" s="593"/>
      <c r="AJ488" s="593"/>
      <c r="AK488" s="593"/>
      <c r="AL488" s="593"/>
      <c r="AM488" s="594"/>
      <c r="AN488" s="161"/>
    </row>
    <row r="489" spans="1:40" s="160" customFormat="1" ht="30" customHeight="1" thickBot="1">
      <c r="A489" s="431"/>
      <c r="B489" s="195">
        <f t="shared" si="78"/>
        <v>16</v>
      </c>
      <c r="C489" s="554"/>
      <c r="D489" s="554"/>
      <c r="E489" s="554"/>
      <c r="F489" s="554"/>
      <c r="G489" s="554"/>
      <c r="H489" s="554"/>
      <c r="I489" s="554"/>
      <c r="J489" s="554"/>
      <c r="K489" s="554"/>
      <c r="L489" s="554"/>
      <c r="M489" s="554"/>
      <c r="N489" s="554"/>
      <c r="O489" s="555"/>
      <c r="P489" s="556"/>
      <c r="Q489" s="556"/>
      <c r="R489" s="556"/>
      <c r="S489" s="556"/>
      <c r="T489" s="557"/>
      <c r="U489" s="558"/>
      <c r="V489" s="556"/>
      <c r="W489" s="556"/>
      <c r="X489" s="556"/>
      <c r="Y489" s="556"/>
      <c r="Z489" s="557"/>
      <c r="AA489" s="159"/>
      <c r="AC489" s="592"/>
      <c r="AD489" s="593"/>
      <c r="AE489" s="593"/>
      <c r="AF489" s="593"/>
      <c r="AG489" s="593"/>
      <c r="AH489" s="593"/>
      <c r="AI489" s="593"/>
      <c r="AJ489" s="593"/>
      <c r="AK489" s="593"/>
      <c r="AL489" s="593"/>
      <c r="AM489" s="594"/>
      <c r="AN489" s="161"/>
    </row>
    <row r="490" spans="1:40" s="2" customFormat="1" ht="30" customHeight="1" thickTop="1" thickBot="1">
      <c r="A490" s="431"/>
      <c r="B490" s="124">
        <f t="shared" si="78"/>
        <v>16</v>
      </c>
      <c r="C490" s="336" t="s">
        <v>8</v>
      </c>
      <c r="D490" s="337"/>
      <c r="E490" s="337"/>
      <c r="F490" s="337"/>
      <c r="G490" s="353" t="str">
        <f>+F$3</f>
        <v>amr mostafa</v>
      </c>
      <c r="H490" s="354"/>
      <c r="I490" s="354"/>
      <c r="J490" s="354"/>
      <c r="K490" s="354"/>
      <c r="L490" s="354"/>
      <c r="M490" s="354"/>
      <c r="N490" s="355"/>
      <c r="O490" s="356" t="s">
        <v>7</v>
      </c>
      <c r="P490" s="357"/>
      <c r="Q490" s="357"/>
      <c r="R490" s="357"/>
      <c r="S490" s="358"/>
      <c r="T490" s="353" t="str">
        <f>+O$3</f>
        <v>wael</v>
      </c>
      <c r="U490" s="354"/>
      <c r="V490" s="354"/>
      <c r="W490" s="354"/>
      <c r="X490" s="354"/>
      <c r="Y490" s="354"/>
      <c r="Z490" s="354"/>
      <c r="AA490" s="3"/>
      <c r="AC490" s="592"/>
      <c r="AD490" s="593"/>
      <c r="AE490" s="593"/>
      <c r="AF490" s="593"/>
      <c r="AG490" s="593"/>
      <c r="AH490" s="593"/>
      <c r="AI490" s="593"/>
      <c r="AJ490" s="593"/>
      <c r="AK490" s="593"/>
      <c r="AL490" s="593"/>
      <c r="AM490" s="594"/>
      <c r="AN490" s="21"/>
    </row>
    <row r="491" spans="1:40" s="2" customFormat="1" ht="30" customHeight="1" thickTop="1" thickBot="1">
      <c r="A491" s="432"/>
      <c r="B491" s="24">
        <f t="shared" si="78"/>
        <v>16</v>
      </c>
      <c r="C491" s="338" t="s">
        <v>6</v>
      </c>
      <c r="D491" s="339"/>
      <c r="E491" s="339"/>
      <c r="F491" s="340"/>
      <c r="G491" s="379" t="str">
        <f>F$3</f>
        <v>amr mostafa</v>
      </c>
      <c r="H491" s="380"/>
      <c r="I491" s="380"/>
      <c r="J491" s="380"/>
      <c r="K491" s="380"/>
      <c r="L491" s="380"/>
      <c r="M491" s="380"/>
      <c r="N491" s="381"/>
      <c r="O491" s="359" t="s">
        <v>6</v>
      </c>
      <c r="P491" s="359"/>
      <c r="Q491" s="360" t="str">
        <f>+O$3</f>
        <v>wael</v>
      </c>
      <c r="R491" s="361"/>
      <c r="S491" s="361"/>
      <c r="T491" s="362"/>
      <c r="U491" s="362"/>
      <c r="V491" s="125" t="s">
        <v>5</v>
      </c>
      <c r="W491" s="125">
        <f>+B464</f>
        <v>16</v>
      </c>
      <c r="X491" s="125">
        <f>+F$2</f>
        <v>9</v>
      </c>
      <c r="Y491" s="363">
        <f>+J$2</f>
        <v>2015</v>
      </c>
      <c r="Z491" s="364"/>
      <c r="AA491" s="3"/>
      <c r="AC491" s="595"/>
      <c r="AD491" s="596"/>
      <c r="AE491" s="596"/>
      <c r="AF491" s="596"/>
      <c r="AG491" s="596"/>
      <c r="AH491" s="596"/>
      <c r="AI491" s="596"/>
      <c r="AJ491" s="596"/>
      <c r="AK491" s="596"/>
      <c r="AL491" s="596"/>
      <c r="AM491" s="597"/>
      <c r="AN491" s="21"/>
    </row>
    <row r="492" spans="1:40" s="2" customFormat="1" ht="30" customHeight="1" thickTop="1" thickBot="1">
      <c r="A492" s="431">
        <v>17</v>
      </c>
      <c r="B492" s="242"/>
      <c r="C492" s="242"/>
      <c r="D492" s="255"/>
      <c r="E492" s="255"/>
      <c r="F492" s="256"/>
      <c r="G492" s="256"/>
      <c r="H492" s="256"/>
      <c r="I492" s="256"/>
      <c r="J492" s="256"/>
      <c r="K492" s="256"/>
      <c r="L492" s="256"/>
      <c r="M492" s="256"/>
      <c r="N492" s="256"/>
      <c r="O492" s="256"/>
      <c r="P492" s="256"/>
      <c r="Q492" s="257"/>
      <c r="R492" s="258"/>
      <c r="S492" s="259"/>
      <c r="T492" s="260"/>
      <c r="U492" s="259"/>
      <c r="V492" s="254" t="s">
        <v>24</v>
      </c>
      <c r="W492" s="254" t="s">
        <v>19</v>
      </c>
      <c r="X492" s="254" t="s">
        <v>20</v>
      </c>
      <c r="Y492" s="254" t="s">
        <v>22</v>
      </c>
      <c r="Z492" s="254" t="s">
        <v>21</v>
      </c>
      <c r="AA492" s="3"/>
      <c r="AC492" s="69"/>
      <c r="AD492" s="69"/>
      <c r="AE492" s="69"/>
      <c r="AF492" s="69"/>
      <c r="AG492" s="69"/>
      <c r="AH492" s="69"/>
      <c r="AI492" s="69"/>
      <c r="AJ492" s="69"/>
      <c r="AK492" s="69"/>
      <c r="AL492" s="69"/>
      <c r="AM492" s="69"/>
      <c r="AN492" s="21"/>
    </row>
    <row r="493" spans="1:40" s="2" customFormat="1" ht="30" customHeight="1" thickBot="1">
      <c r="A493" s="431"/>
      <c r="B493" s="241">
        <v>17</v>
      </c>
      <c r="C493" s="12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25" t="s">
        <v>27</v>
      </c>
      <c r="V493" s="16"/>
      <c r="W493" s="17"/>
      <c r="X493" s="17"/>
      <c r="Y493" s="17"/>
      <c r="Z493" s="18"/>
      <c r="AA493" s="3"/>
      <c r="AC493" s="69"/>
      <c r="AD493" s="69"/>
      <c r="AE493" s="69"/>
      <c r="AF493" s="69"/>
      <c r="AG493" s="69"/>
      <c r="AH493" s="69"/>
      <c r="AI493" s="69"/>
      <c r="AJ493" s="69"/>
      <c r="AK493" s="69"/>
      <c r="AL493" s="69"/>
      <c r="AM493" s="69"/>
      <c r="AN493" s="21"/>
    </row>
    <row r="494" spans="1:40" s="163" customFormat="1" ht="30" customHeight="1" thickTop="1" thickBot="1">
      <c r="A494" s="431"/>
      <c r="B494" s="243">
        <v>17</v>
      </c>
      <c r="C494" s="142" t="s">
        <v>16</v>
      </c>
      <c r="D494" s="143" t="s">
        <v>4</v>
      </c>
      <c r="E494" s="341" t="s">
        <v>15</v>
      </c>
      <c r="F494" s="341"/>
      <c r="G494" s="342"/>
      <c r="H494" s="144" t="s">
        <v>663</v>
      </c>
      <c r="I494" s="145" t="s">
        <v>662</v>
      </c>
      <c r="J494" s="343" t="s">
        <v>14</v>
      </c>
      <c r="K494" s="341"/>
      <c r="L494" s="146" t="s">
        <v>28</v>
      </c>
      <c r="M494" s="147" t="str">
        <f t="shared" ref="M494:U494" si="81">M14</f>
        <v>Trendo</v>
      </c>
      <c r="N494" s="148" t="str">
        <f t="shared" si="81"/>
        <v>P50</v>
      </c>
      <c r="O494" s="148" t="str">
        <f t="shared" si="81"/>
        <v>P100</v>
      </c>
      <c r="P494" s="148" t="str">
        <f t="shared" si="81"/>
        <v>PROS</v>
      </c>
      <c r="Q494" s="148" t="str">
        <f t="shared" si="81"/>
        <v>AVO</v>
      </c>
      <c r="R494" s="148" t="str">
        <f t="shared" si="81"/>
        <v>ASPA</v>
      </c>
      <c r="S494" s="148" t="str">
        <f t="shared" si="81"/>
        <v>VAIL</v>
      </c>
      <c r="T494" s="148" t="str">
        <f t="shared" si="81"/>
        <v>STAZO</v>
      </c>
      <c r="U494" s="377" t="str">
        <f t="shared" si="81"/>
        <v>COMMENT</v>
      </c>
      <c r="V494" s="378"/>
      <c r="W494" s="378"/>
      <c r="X494" s="378"/>
      <c r="Y494" s="378"/>
      <c r="Z494" s="409"/>
      <c r="AA494" s="162"/>
      <c r="AC494" s="271" t="s">
        <v>656</v>
      </c>
      <c r="AD494" s="271" t="s">
        <v>36</v>
      </c>
      <c r="AE494" s="271" t="s">
        <v>37</v>
      </c>
      <c r="AF494" s="149" t="str">
        <f t="shared" ref="AF494:AM494" si="82">M494</f>
        <v>Trendo</v>
      </c>
      <c r="AG494" s="148" t="str">
        <f t="shared" si="82"/>
        <v>P50</v>
      </c>
      <c r="AH494" s="148" t="str">
        <f t="shared" si="82"/>
        <v>P100</v>
      </c>
      <c r="AI494" s="148" t="str">
        <f t="shared" si="82"/>
        <v>PROS</v>
      </c>
      <c r="AJ494" s="148" t="str">
        <f t="shared" si="82"/>
        <v>AVO</v>
      </c>
      <c r="AK494" s="148" t="str">
        <f t="shared" si="82"/>
        <v>ASPA</v>
      </c>
      <c r="AL494" s="148" t="str">
        <f t="shared" si="82"/>
        <v>VAIL</v>
      </c>
      <c r="AM494" s="278" t="str">
        <f t="shared" si="82"/>
        <v>STAZO</v>
      </c>
      <c r="AN494" s="164"/>
    </row>
    <row r="495" spans="1:40" s="198" customFormat="1" ht="30" customHeight="1" thickTop="1">
      <c r="A495" s="431"/>
      <c r="B495" s="196">
        <f t="shared" ref="B495:B521" si="83">+B494</f>
        <v>17</v>
      </c>
      <c r="C495" s="134" t="e">
        <f>VLOOKUP(D495,Coverag!A:E,5,FALSE)</f>
        <v>#N/A</v>
      </c>
      <c r="D495" s="173"/>
      <c r="E495" s="372" t="e">
        <f>VLOOKUP(D495,Coverag!A:E,2,FALSE)</f>
        <v>#N/A</v>
      </c>
      <c r="F495" s="372" t="e">
        <f>VLOOKUP(D495,#REF!,2,FALSE)</f>
        <v>#REF!</v>
      </c>
      <c r="G495" s="373" t="e">
        <f>VLOOKUP(E495,#REF!,2,FALSE)</f>
        <v>#N/A</v>
      </c>
      <c r="H495" s="136"/>
      <c r="I495" s="137"/>
      <c r="J495" s="383" t="e">
        <f>VLOOKUP(D495,Coverag!A:E,3,FALSE)</f>
        <v>#N/A</v>
      </c>
      <c r="K495" s="372" t="e">
        <f>VLOOKUP(L495,#REF!,5,FALSE)</f>
        <v>#N/A</v>
      </c>
      <c r="L495" s="247" t="e">
        <f>VLOOKUP(D495,Coverag!A:H,4,FALSE)</f>
        <v>#N/A</v>
      </c>
      <c r="M495" s="527"/>
      <c r="N495" s="528"/>
      <c r="O495" s="528"/>
      <c r="P495" s="528"/>
      <c r="Q495" s="529"/>
      <c r="R495" s="529"/>
      <c r="S495" s="529"/>
      <c r="T495" s="562"/>
      <c r="U495" s="563"/>
      <c r="V495" s="531"/>
      <c r="W495" s="531"/>
      <c r="X495" s="531"/>
      <c r="Y495" s="531"/>
      <c r="Z495" s="532"/>
      <c r="AA495" s="197"/>
      <c r="AC495" s="613"/>
      <c r="AD495" s="614"/>
      <c r="AE495" s="614"/>
      <c r="AF495" s="615"/>
      <c r="AG495" s="528"/>
      <c r="AH495" s="528"/>
      <c r="AI495" s="528"/>
      <c r="AJ495" s="528"/>
      <c r="AK495" s="528"/>
      <c r="AL495" s="528"/>
      <c r="AM495" s="616"/>
      <c r="AN495" s="199"/>
    </row>
    <row r="496" spans="1:40" s="198" customFormat="1" ht="30" customHeight="1">
      <c r="A496" s="431"/>
      <c r="B496" s="200">
        <f t="shared" si="83"/>
        <v>17</v>
      </c>
      <c r="C496" s="168" t="e">
        <f>VLOOKUP(D496,Coverag!A:E,5,FALSE)</f>
        <v>#N/A</v>
      </c>
      <c r="D496" s="135"/>
      <c r="E496" s="344" t="e">
        <f>VLOOKUP(D496,Coverag!A:E,2,FALSE)</f>
        <v>#N/A</v>
      </c>
      <c r="F496" s="344" t="e">
        <f>VLOOKUP(D496,#REF!,2,FALSE)</f>
        <v>#REF!</v>
      </c>
      <c r="G496" s="345" t="e">
        <f>VLOOKUP(E496,#REF!,2,FALSE)</f>
        <v>#N/A</v>
      </c>
      <c r="H496" s="138"/>
      <c r="I496" s="174"/>
      <c r="J496" s="346" t="e">
        <f>VLOOKUP(D496,Coverag!A:E,3,FALSE)</f>
        <v>#N/A</v>
      </c>
      <c r="K496" s="344" t="e">
        <f>VLOOKUP(L496,#REF!,5,FALSE)</f>
        <v>#N/A</v>
      </c>
      <c r="L496" s="247" t="e">
        <f>VLOOKUP(D496,Coverag!A:H,4,FALSE)</f>
        <v>#N/A</v>
      </c>
      <c r="M496" s="533"/>
      <c r="N496" s="529"/>
      <c r="O496" s="529"/>
      <c r="P496" s="529"/>
      <c r="Q496" s="529"/>
      <c r="R496" s="529"/>
      <c r="S496" s="529"/>
      <c r="T496" s="564"/>
      <c r="U496" s="565"/>
      <c r="V496" s="535"/>
      <c r="W496" s="535"/>
      <c r="X496" s="535"/>
      <c r="Y496" s="535"/>
      <c r="Z496" s="536"/>
      <c r="AA496" s="197"/>
      <c r="AC496" s="617"/>
      <c r="AD496" s="618"/>
      <c r="AE496" s="618"/>
      <c r="AF496" s="619"/>
      <c r="AG496" s="529"/>
      <c r="AH496" s="529"/>
      <c r="AI496" s="529"/>
      <c r="AJ496" s="529"/>
      <c r="AK496" s="529"/>
      <c r="AL496" s="529"/>
      <c r="AM496" s="620"/>
      <c r="AN496" s="199"/>
    </row>
    <row r="497" spans="1:40" s="198" customFormat="1" ht="30" customHeight="1">
      <c r="A497" s="431"/>
      <c r="B497" s="200">
        <f t="shared" si="83"/>
        <v>17</v>
      </c>
      <c r="C497" s="168" t="e">
        <f>VLOOKUP(D497,Coverag!A:E,5,FALSE)</f>
        <v>#N/A</v>
      </c>
      <c r="D497" s="135"/>
      <c r="E497" s="344" t="e">
        <f>VLOOKUP(D497,Coverag!A:E,2,FALSE)</f>
        <v>#N/A</v>
      </c>
      <c r="F497" s="344" t="e">
        <f>VLOOKUP(D497,#REF!,2,FALSE)</f>
        <v>#REF!</v>
      </c>
      <c r="G497" s="345" t="e">
        <f>VLOOKUP(E497,#REF!,2,FALSE)</f>
        <v>#N/A</v>
      </c>
      <c r="H497" s="138"/>
      <c r="I497" s="174"/>
      <c r="J497" s="346" t="e">
        <f>VLOOKUP(D497,Coverag!A:E,3,FALSE)</f>
        <v>#N/A</v>
      </c>
      <c r="K497" s="344" t="e">
        <f>VLOOKUP(L497,#REF!,5,FALSE)</f>
        <v>#N/A</v>
      </c>
      <c r="L497" s="247" t="e">
        <f>VLOOKUP(D497,Coverag!A:H,4,FALSE)</f>
        <v>#N/A</v>
      </c>
      <c r="M497" s="533"/>
      <c r="N497" s="529"/>
      <c r="O497" s="529"/>
      <c r="P497" s="529"/>
      <c r="Q497" s="529"/>
      <c r="R497" s="529"/>
      <c r="S497" s="529"/>
      <c r="T497" s="564"/>
      <c r="U497" s="565"/>
      <c r="V497" s="535"/>
      <c r="W497" s="535"/>
      <c r="X497" s="535"/>
      <c r="Y497" s="535"/>
      <c r="Z497" s="536"/>
      <c r="AA497" s="197"/>
      <c r="AC497" s="617"/>
      <c r="AD497" s="618"/>
      <c r="AE497" s="618"/>
      <c r="AF497" s="619"/>
      <c r="AG497" s="529"/>
      <c r="AH497" s="529"/>
      <c r="AI497" s="529"/>
      <c r="AJ497" s="529"/>
      <c r="AK497" s="529"/>
      <c r="AL497" s="529"/>
      <c r="AM497" s="620"/>
      <c r="AN497" s="199"/>
    </row>
    <row r="498" spans="1:40" s="198" customFormat="1" ht="30" customHeight="1">
      <c r="A498" s="431"/>
      <c r="B498" s="200">
        <f t="shared" si="83"/>
        <v>17</v>
      </c>
      <c r="C498" s="168" t="e">
        <f>VLOOKUP(D498,Coverag!A:E,5,FALSE)</f>
        <v>#N/A</v>
      </c>
      <c r="D498" s="135"/>
      <c r="E498" s="344" t="e">
        <f>VLOOKUP(D498,Coverag!A:E,2,FALSE)</f>
        <v>#N/A</v>
      </c>
      <c r="F498" s="344" t="e">
        <f>VLOOKUP(D498,#REF!,2,FALSE)</f>
        <v>#REF!</v>
      </c>
      <c r="G498" s="345" t="e">
        <f>VLOOKUP(E498,#REF!,2,FALSE)</f>
        <v>#N/A</v>
      </c>
      <c r="H498" s="138"/>
      <c r="I498" s="174"/>
      <c r="J498" s="346" t="e">
        <f>VLOOKUP(D498,Coverag!A:E,3,FALSE)</f>
        <v>#N/A</v>
      </c>
      <c r="K498" s="344" t="e">
        <f>VLOOKUP(L498,#REF!,5,FALSE)</f>
        <v>#N/A</v>
      </c>
      <c r="L498" s="247" t="e">
        <f>VLOOKUP(D498,Coverag!A:H,4,FALSE)</f>
        <v>#N/A</v>
      </c>
      <c r="M498" s="533"/>
      <c r="N498" s="529"/>
      <c r="O498" s="529"/>
      <c r="P498" s="529"/>
      <c r="Q498" s="529"/>
      <c r="R498" s="529"/>
      <c r="S498" s="529"/>
      <c r="T498" s="564"/>
      <c r="U498" s="565"/>
      <c r="V498" s="535"/>
      <c r="W498" s="535"/>
      <c r="X498" s="535"/>
      <c r="Y498" s="535"/>
      <c r="Z498" s="536"/>
      <c r="AA498" s="197"/>
      <c r="AC498" s="617"/>
      <c r="AD498" s="618"/>
      <c r="AE498" s="618"/>
      <c r="AF498" s="619"/>
      <c r="AG498" s="529"/>
      <c r="AH498" s="529"/>
      <c r="AI498" s="529"/>
      <c r="AJ498" s="529"/>
      <c r="AK498" s="529"/>
      <c r="AL498" s="529"/>
      <c r="AM498" s="620"/>
      <c r="AN498" s="199"/>
    </row>
    <row r="499" spans="1:40" s="198" customFormat="1" ht="30" customHeight="1">
      <c r="A499" s="431"/>
      <c r="B499" s="200">
        <f t="shared" si="83"/>
        <v>17</v>
      </c>
      <c r="C499" s="168" t="e">
        <f>VLOOKUP(D499,Coverag!A:E,5,FALSE)</f>
        <v>#N/A</v>
      </c>
      <c r="D499" s="135"/>
      <c r="E499" s="344" t="e">
        <f>VLOOKUP(D499,Coverag!A:E,2,FALSE)</f>
        <v>#N/A</v>
      </c>
      <c r="F499" s="344" t="e">
        <f>VLOOKUP(D499,#REF!,2,FALSE)</f>
        <v>#REF!</v>
      </c>
      <c r="G499" s="345" t="e">
        <f>VLOOKUP(E499,#REF!,2,FALSE)</f>
        <v>#N/A</v>
      </c>
      <c r="H499" s="138"/>
      <c r="I499" s="174"/>
      <c r="J499" s="346" t="e">
        <f>VLOOKUP(D499,Coverag!A:E,3,FALSE)</f>
        <v>#N/A</v>
      </c>
      <c r="K499" s="344" t="e">
        <f>VLOOKUP(L499,#REF!,5,FALSE)</f>
        <v>#N/A</v>
      </c>
      <c r="L499" s="247" t="e">
        <f>VLOOKUP(D499,Coverag!A:H,4,FALSE)</f>
        <v>#N/A</v>
      </c>
      <c r="M499" s="533"/>
      <c r="N499" s="529"/>
      <c r="O499" s="529"/>
      <c r="P499" s="529"/>
      <c r="Q499" s="529"/>
      <c r="R499" s="529"/>
      <c r="S499" s="529"/>
      <c r="T499" s="564"/>
      <c r="U499" s="565"/>
      <c r="V499" s="535"/>
      <c r="W499" s="535"/>
      <c r="X499" s="535"/>
      <c r="Y499" s="535"/>
      <c r="Z499" s="536"/>
      <c r="AA499" s="197"/>
      <c r="AC499" s="617"/>
      <c r="AD499" s="618"/>
      <c r="AE499" s="618"/>
      <c r="AF499" s="619"/>
      <c r="AG499" s="529"/>
      <c r="AH499" s="529"/>
      <c r="AI499" s="529"/>
      <c r="AJ499" s="529"/>
      <c r="AK499" s="529"/>
      <c r="AL499" s="529"/>
      <c r="AM499" s="620"/>
      <c r="AN499" s="199"/>
    </row>
    <row r="500" spans="1:40" s="198" customFormat="1" ht="30" customHeight="1">
      <c r="A500" s="431"/>
      <c r="B500" s="200">
        <f t="shared" si="83"/>
        <v>17</v>
      </c>
      <c r="C500" s="168" t="e">
        <f>VLOOKUP(D500,Coverag!A:E,5,FALSE)</f>
        <v>#N/A</v>
      </c>
      <c r="D500" s="135"/>
      <c r="E500" s="344" t="e">
        <f>VLOOKUP(D500,Coverag!A:E,2,FALSE)</f>
        <v>#N/A</v>
      </c>
      <c r="F500" s="344" t="e">
        <f>VLOOKUP(D500,#REF!,2,FALSE)</f>
        <v>#REF!</v>
      </c>
      <c r="G500" s="345" t="e">
        <f>VLOOKUP(E500,#REF!,2,FALSE)</f>
        <v>#N/A</v>
      </c>
      <c r="H500" s="138"/>
      <c r="I500" s="174"/>
      <c r="J500" s="346" t="e">
        <f>VLOOKUP(D500,Coverag!A:E,3,FALSE)</f>
        <v>#N/A</v>
      </c>
      <c r="K500" s="344" t="e">
        <f>VLOOKUP(L500,#REF!,5,FALSE)</f>
        <v>#N/A</v>
      </c>
      <c r="L500" s="247" t="e">
        <f>VLOOKUP(D500,Coverag!A:H,4,FALSE)</f>
        <v>#N/A</v>
      </c>
      <c r="M500" s="533"/>
      <c r="N500" s="529"/>
      <c r="O500" s="529"/>
      <c r="P500" s="529"/>
      <c r="Q500" s="529"/>
      <c r="R500" s="529"/>
      <c r="S500" s="529"/>
      <c r="T500" s="564"/>
      <c r="U500" s="565"/>
      <c r="V500" s="535"/>
      <c r="W500" s="535"/>
      <c r="X500" s="535"/>
      <c r="Y500" s="535"/>
      <c r="Z500" s="536"/>
      <c r="AA500" s="197"/>
      <c r="AC500" s="617"/>
      <c r="AD500" s="618"/>
      <c r="AE500" s="618"/>
      <c r="AF500" s="619"/>
      <c r="AG500" s="529"/>
      <c r="AH500" s="529"/>
      <c r="AI500" s="529"/>
      <c r="AJ500" s="529"/>
      <c r="AK500" s="529"/>
      <c r="AL500" s="529"/>
      <c r="AM500" s="620"/>
      <c r="AN500" s="199"/>
    </row>
    <row r="501" spans="1:40" s="198" customFormat="1" ht="30" customHeight="1">
      <c r="A501" s="431"/>
      <c r="B501" s="200">
        <f t="shared" si="83"/>
        <v>17</v>
      </c>
      <c r="C501" s="168" t="e">
        <f>VLOOKUP(D501,Coverag!A:E,5,FALSE)</f>
        <v>#N/A</v>
      </c>
      <c r="D501" s="135"/>
      <c r="E501" s="344" t="e">
        <f>VLOOKUP(D501,Coverag!A:E,2,FALSE)</f>
        <v>#N/A</v>
      </c>
      <c r="F501" s="344" t="e">
        <f>VLOOKUP(D501,#REF!,2,FALSE)</f>
        <v>#REF!</v>
      </c>
      <c r="G501" s="345" t="e">
        <f>VLOOKUP(E501,#REF!,2,FALSE)</f>
        <v>#N/A</v>
      </c>
      <c r="H501" s="138"/>
      <c r="I501" s="174"/>
      <c r="J501" s="346" t="e">
        <f>VLOOKUP(D501,Coverag!A:E,3,FALSE)</f>
        <v>#N/A</v>
      </c>
      <c r="K501" s="344" t="e">
        <f>VLOOKUP(L501,#REF!,5,FALSE)</f>
        <v>#N/A</v>
      </c>
      <c r="L501" s="247" t="e">
        <f>VLOOKUP(D501,Coverag!A:H,4,FALSE)</f>
        <v>#N/A</v>
      </c>
      <c r="M501" s="533"/>
      <c r="N501" s="529"/>
      <c r="O501" s="529"/>
      <c r="P501" s="529"/>
      <c r="Q501" s="529"/>
      <c r="R501" s="529"/>
      <c r="S501" s="529"/>
      <c r="T501" s="564"/>
      <c r="U501" s="565"/>
      <c r="V501" s="535"/>
      <c r="W501" s="535"/>
      <c r="X501" s="535"/>
      <c r="Y501" s="535"/>
      <c r="Z501" s="536"/>
      <c r="AA501" s="197"/>
      <c r="AC501" s="617"/>
      <c r="AD501" s="618"/>
      <c r="AE501" s="618"/>
      <c r="AF501" s="619"/>
      <c r="AG501" s="529"/>
      <c r="AH501" s="529"/>
      <c r="AI501" s="529"/>
      <c r="AJ501" s="529"/>
      <c r="AK501" s="529"/>
      <c r="AL501" s="529"/>
      <c r="AM501" s="620"/>
      <c r="AN501" s="199"/>
    </row>
    <row r="502" spans="1:40" s="198" customFormat="1" ht="30" customHeight="1">
      <c r="A502" s="431"/>
      <c r="B502" s="200">
        <f t="shared" si="83"/>
        <v>17</v>
      </c>
      <c r="C502" s="168" t="e">
        <f>VLOOKUP(D502,Coverag!A:E,5,FALSE)</f>
        <v>#N/A</v>
      </c>
      <c r="D502" s="135"/>
      <c r="E502" s="344" t="e">
        <f>VLOOKUP(D502,Coverag!A:E,2,FALSE)</f>
        <v>#N/A</v>
      </c>
      <c r="F502" s="344" t="e">
        <f>VLOOKUP(D502,#REF!,2,FALSE)</f>
        <v>#REF!</v>
      </c>
      <c r="G502" s="345" t="e">
        <f>VLOOKUP(E502,#REF!,2,FALSE)</f>
        <v>#N/A</v>
      </c>
      <c r="H502" s="138"/>
      <c r="I502" s="174"/>
      <c r="J502" s="346" t="e">
        <f>VLOOKUP(D502,Coverag!A:E,3,FALSE)</f>
        <v>#N/A</v>
      </c>
      <c r="K502" s="344" t="e">
        <f>VLOOKUP(L502,#REF!,5,FALSE)</f>
        <v>#N/A</v>
      </c>
      <c r="L502" s="247" t="e">
        <f>VLOOKUP(D502,Coverag!A:H,4,FALSE)</f>
        <v>#N/A</v>
      </c>
      <c r="M502" s="533"/>
      <c r="N502" s="529"/>
      <c r="O502" s="529"/>
      <c r="P502" s="529"/>
      <c r="Q502" s="529"/>
      <c r="R502" s="529"/>
      <c r="S502" s="529"/>
      <c r="T502" s="564"/>
      <c r="U502" s="565"/>
      <c r="V502" s="535"/>
      <c r="W502" s="535"/>
      <c r="X502" s="535"/>
      <c r="Y502" s="535"/>
      <c r="Z502" s="536"/>
      <c r="AA502" s="197"/>
      <c r="AC502" s="617"/>
      <c r="AD502" s="618"/>
      <c r="AE502" s="618"/>
      <c r="AF502" s="619"/>
      <c r="AG502" s="529"/>
      <c r="AH502" s="529"/>
      <c r="AI502" s="529"/>
      <c r="AJ502" s="529"/>
      <c r="AK502" s="529"/>
      <c r="AL502" s="529"/>
      <c r="AM502" s="620"/>
      <c r="AN502" s="199"/>
    </row>
    <row r="503" spans="1:40" s="198" customFormat="1" ht="30" customHeight="1">
      <c r="A503" s="431"/>
      <c r="B503" s="200">
        <f t="shared" si="83"/>
        <v>17</v>
      </c>
      <c r="C503" s="168" t="e">
        <f>VLOOKUP(D503,Coverag!A:E,5,FALSE)</f>
        <v>#N/A</v>
      </c>
      <c r="D503" s="135"/>
      <c r="E503" s="344" t="e">
        <f>VLOOKUP(D503,Coverag!A:E,2,FALSE)</f>
        <v>#N/A</v>
      </c>
      <c r="F503" s="344" t="e">
        <f>VLOOKUP(D503,#REF!,2,FALSE)</f>
        <v>#REF!</v>
      </c>
      <c r="G503" s="345" t="e">
        <f>VLOOKUP(E503,#REF!,2,FALSE)</f>
        <v>#N/A</v>
      </c>
      <c r="H503" s="138"/>
      <c r="I503" s="174"/>
      <c r="J503" s="346" t="e">
        <f>VLOOKUP(D503,Coverag!A:E,3,FALSE)</f>
        <v>#N/A</v>
      </c>
      <c r="K503" s="344" t="e">
        <f>VLOOKUP(L503,#REF!,5,FALSE)</f>
        <v>#N/A</v>
      </c>
      <c r="L503" s="247" t="e">
        <f>VLOOKUP(D503,Coverag!A:H,4,FALSE)</f>
        <v>#N/A</v>
      </c>
      <c r="M503" s="533"/>
      <c r="N503" s="529"/>
      <c r="O503" s="529"/>
      <c r="P503" s="529"/>
      <c r="Q503" s="529"/>
      <c r="R503" s="529"/>
      <c r="S503" s="529"/>
      <c r="T503" s="564"/>
      <c r="U503" s="565"/>
      <c r="V503" s="535"/>
      <c r="W503" s="535"/>
      <c r="X503" s="535"/>
      <c r="Y503" s="535"/>
      <c r="Z503" s="536"/>
      <c r="AA503" s="197"/>
      <c r="AC503" s="617"/>
      <c r="AD503" s="618"/>
      <c r="AE503" s="618"/>
      <c r="AF503" s="619"/>
      <c r="AG503" s="529"/>
      <c r="AH503" s="529"/>
      <c r="AI503" s="529"/>
      <c r="AJ503" s="529"/>
      <c r="AK503" s="529"/>
      <c r="AL503" s="529"/>
      <c r="AM503" s="620"/>
      <c r="AN503" s="199"/>
    </row>
    <row r="504" spans="1:40" s="198" customFormat="1" ht="30" customHeight="1">
      <c r="A504" s="431"/>
      <c r="B504" s="200">
        <f t="shared" si="83"/>
        <v>17</v>
      </c>
      <c r="C504" s="168" t="e">
        <f>VLOOKUP(D504,Coverag!A:E,5,FALSE)</f>
        <v>#N/A</v>
      </c>
      <c r="D504" s="135"/>
      <c r="E504" s="344" t="e">
        <f>VLOOKUP(D504,Coverag!A:E,2,FALSE)</f>
        <v>#N/A</v>
      </c>
      <c r="F504" s="344" t="e">
        <f>VLOOKUP(D504,#REF!,2,FALSE)</f>
        <v>#REF!</v>
      </c>
      <c r="G504" s="345" t="e">
        <f>VLOOKUP(E504,#REF!,2,FALSE)</f>
        <v>#N/A</v>
      </c>
      <c r="H504" s="138"/>
      <c r="I504" s="174"/>
      <c r="J504" s="346" t="e">
        <f>VLOOKUP(D504,Coverag!A:E,3,FALSE)</f>
        <v>#N/A</v>
      </c>
      <c r="K504" s="344" t="e">
        <f>VLOOKUP(L504,#REF!,5,FALSE)</f>
        <v>#N/A</v>
      </c>
      <c r="L504" s="247" t="e">
        <f>VLOOKUP(D504,Coverag!A:H,4,FALSE)</f>
        <v>#N/A</v>
      </c>
      <c r="M504" s="533"/>
      <c r="N504" s="529"/>
      <c r="O504" s="529"/>
      <c r="P504" s="529"/>
      <c r="Q504" s="529"/>
      <c r="R504" s="529"/>
      <c r="S504" s="529"/>
      <c r="T504" s="564"/>
      <c r="U504" s="565"/>
      <c r="V504" s="535"/>
      <c r="W504" s="535"/>
      <c r="X504" s="535"/>
      <c r="Y504" s="535"/>
      <c r="Z504" s="536"/>
      <c r="AA504" s="197"/>
      <c r="AC504" s="617"/>
      <c r="AD504" s="618"/>
      <c r="AE504" s="618"/>
      <c r="AF504" s="619"/>
      <c r="AG504" s="529"/>
      <c r="AH504" s="529"/>
      <c r="AI504" s="529"/>
      <c r="AJ504" s="529"/>
      <c r="AK504" s="529"/>
      <c r="AL504" s="529"/>
      <c r="AM504" s="620"/>
      <c r="AN504" s="199"/>
    </row>
    <row r="505" spans="1:40" s="198" customFormat="1" ht="30" customHeight="1">
      <c r="A505" s="431"/>
      <c r="B505" s="200">
        <f t="shared" si="83"/>
        <v>17</v>
      </c>
      <c r="C505" s="168" t="e">
        <f>VLOOKUP(D505,Coverag!A:E,5,FALSE)</f>
        <v>#N/A</v>
      </c>
      <c r="D505" s="135"/>
      <c r="E505" s="344" t="e">
        <f>VLOOKUP(D505,Coverag!A:E,2,FALSE)</f>
        <v>#N/A</v>
      </c>
      <c r="F505" s="344" t="e">
        <f>VLOOKUP(D505,#REF!,2,FALSE)</f>
        <v>#REF!</v>
      </c>
      <c r="G505" s="345" t="e">
        <f>VLOOKUP(E505,#REF!,2,FALSE)</f>
        <v>#N/A</v>
      </c>
      <c r="H505" s="138"/>
      <c r="I505" s="174"/>
      <c r="J505" s="346" t="e">
        <f>VLOOKUP(D505,Coverag!A:E,3,FALSE)</f>
        <v>#N/A</v>
      </c>
      <c r="K505" s="344" t="e">
        <f>VLOOKUP(L505,#REF!,5,FALSE)</f>
        <v>#N/A</v>
      </c>
      <c r="L505" s="247" t="e">
        <f>VLOOKUP(D505,Coverag!A:H,4,FALSE)</f>
        <v>#N/A</v>
      </c>
      <c r="M505" s="533"/>
      <c r="N505" s="529"/>
      <c r="O505" s="529"/>
      <c r="P505" s="529"/>
      <c r="Q505" s="529"/>
      <c r="R505" s="529"/>
      <c r="S505" s="529"/>
      <c r="T505" s="564"/>
      <c r="U505" s="565"/>
      <c r="V505" s="535"/>
      <c r="W505" s="535"/>
      <c r="X505" s="535"/>
      <c r="Y505" s="535"/>
      <c r="Z505" s="536"/>
      <c r="AA505" s="197"/>
      <c r="AC505" s="617"/>
      <c r="AD505" s="618"/>
      <c r="AE505" s="618"/>
      <c r="AF505" s="619"/>
      <c r="AG505" s="529"/>
      <c r="AH505" s="529"/>
      <c r="AI505" s="529"/>
      <c r="AJ505" s="529"/>
      <c r="AK505" s="529"/>
      <c r="AL505" s="529"/>
      <c r="AM505" s="620"/>
      <c r="AN505" s="199"/>
    </row>
    <row r="506" spans="1:40" s="198" customFormat="1" ht="30" customHeight="1">
      <c r="A506" s="431"/>
      <c r="B506" s="200">
        <f t="shared" si="83"/>
        <v>17</v>
      </c>
      <c r="C506" s="168" t="e">
        <f>VLOOKUP(D506,Coverag!A:E,5,FALSE)</f>
        <v>#N/A</v>
      </c>
      <c r="D506" s="135"/>
      <c r="E506" s="344" t="e">
        <f>VLOOKUP(D506,Coverag!A:E,2,FALSE)</f>
        <v>#N/A</v>
      </c>
      <c r="F506" s="344" t="e">
        <f>VLOOKUP(D506,#REF!,2,FALSE)</f>
        <v>#REF!</v>
      </c>
      <c r="G506" s="345" t="e">
        <f>VLOOKUP(E506,#REF!,2,FALSE)</f>
        <v>#N/A</v>
      </c>
      <c r="H506" s="138"/>
      <c r="I506" s="174"/>
      <c r="J506" s="346" t="e">
        <f>VLOOKUP(D506,Coverag!A:E,3,FALSE)</f>
        <v>#N/A</v>
      </c>
      <c r="K506" s="344" t="e">
        <f>VLOOKUP(L506,#REF!,5,FALSE)</f>
        <v>#N/A</v>
      </c>
      <c r="L506" s="247" t="e">
        <f>VLOOKUP(D506,Coverag!A:H,4,FALSE)</f>
        <v>#N/A</v>
      </c>
      <c r="M506" s="533"/>
      <c r="N506" s="529"/>
      <c r="O506" s="529"/>
      <c r="P506" s="529"/>
      <c r="Q506" s="529"/>
      <c r="R506" s="529"/>
      <c r="S506" s="529"/>
      <c r="T506" s="564"/>
      <c r="U506" s="565"/>
      <c r="V506" s="535"/>
      <c r="W506" s="535"/>
      <c r="X506" s="535"/>
      <c r="Y506" s="535"/>
      <c r="Z506" s="536"/>
      <c r="AA506" s="197"/>
      <c r="AC506" s="617"/>
      <c r="AD506" s="618"/>
      <c r="AE506" s="618"/>
      <c r="AF506" s="619"/>
      <c r="AG506" s="529"/>
      <c r="AH506" s="529"/>
      <c r="AI506" s="529"/>
      <c r="AJ506" s="529"/>
      <c r="AK506" s="529"/>
      <c r="AL506" s="529"/>
      <c r="AM506" s="620"/>
      <c r="AN506" s="199"/>
    </row>
    <row r="507" spans="1:40" s="198" customFormat="1" ht="30" customHeight="1">
      <c r="A507" s="431"/>
      <c r="B507" s="200">
        <f t="shared" si="83"/>
        <v>17</v>
      </c>
      <c r="C507" s="168" t="e">
        <f>VLOOKUP(D507,Coverag!A:E,5,FALSE)</f>
        <v>#N/A</v>
      </c>
      <c r="D507" s="135"/>
      <c r="E507" s="344" t="e">
        <f>VLOOKUP(D507,Coverag!A:E,2,FALSE)</f>
        <v>#N/A</v>
      </c>
      <c r="F507" s="344" t="e">
        <f>VLOOKUP(D507,#REF!,2,FALSE)</f>
        <v>#REF!</v>
      </c>
      <c r="G507" s="345" t="e">
        <f>VLOOKUP(E507,#REF!,2,FALSE)</f>
        <v>#N/A</v>
      </c>
      <c r="H507" s="138"/>
      <c r="I507" s="174"/>
      <c r="J507" s="346" t="e">
        <f>VLOOKUP(D507,Coverag!A:E,3,FALSE)</f>
        <v>#N/A</v>
      </c>
      <c r="K507" s="344" t="e">
        <f>VLOOKUP(L507,#REF!,5,FALSE)</f>
        <v>#N/A</v>
      </c>
      <c r="L507" s="247" t="e">
        <f>VLOOKUP(D507,Coverag!A:H,4,FALSE)</f>
        <v>#N/A</v>
      </c>
      <c r="M507" s="533"/>
      <c r="N507" s="529"/>
      <c r="O507" s="529"/>
      <c r="P507" s="529"/>
      <c r="Q507" s="529"/>
      <c r="R507" s="529"/>
      <c r="S507" s="529"/>
      <c r="T507" s="564"/>
      <c r="U507" s="565"/>
      <c r="V507" s="535"/>
      <c r="W507" s="535"/>
      <c r="X507" s="535"/>
      <c r="Y507" s="535"/>
      <c r="Z507" s="536"/>
      <c r="AA507" s="197"/>
      <c r="AC507" s="617"/>
      <c r="AD507" s="618"/>
      <c r="AE507" s="618"/>
      <c r="AF507" s="619"/>
      <c r="AG507" s="529"/>
      <c r="AH507" s="529"/>
      <c r="AI507" s="529"/>
      <c r="AJ507" s="529"/>
      <c r="AK507" s="529"/>
      <c r="AL507" s="529"/>
      <c r="AM507" s="620"/>
      <c r="AN507" s="199"/>
    </row>
    <row r="508" spans="1:40" s="198" customFormat="1" ht="30" customHeight="1">
      <c r="A508" s="431"/>
      <c r="B508" s="200">
        <f t="shared" si="83"/>
        <v>17</v>
      </c>
      <c r="C508" s="168" t="e">
        <f>VLOOKUP(D508,Coverag!A:E,5,FALSE)</f>
        <v>#N/A</v>
      </c>
      <c r="D508" s="135"/>
      <c r="E508" s="344" t="e">
        <f>VLOOKUP(D508,Coverag!A:E,2,FALSE)</f>
        <v>#N/A</v>
      </c>
      <c r="F508" s="344" t="e">
        <f>VLOOKUP(D508,#REF!,2,FALSE)</f>
        <v>#REF!</v>
      </c>
      <c r="G508" s="345" t="e">
        <f>VLOOKUP(E508,#REF!,2,FALSE)</f>
        <v>#N/A</v>
      </c>
      <c r="H508" s="138"/>
      <c r="I508" s="174"/>
      <c r="J508" s="346" t="e">
        <f>VLOOKUP(D508,Coverag!A:E,3,FALSE)</f>
        <v>#N/A</v>
      </c>
      <c r="K508" s="344" t="e">
        <f>VLOOKUP(L508,#REF!,5,FALSE)</f>
        <v>#N/A</v>
      </c>
      <c r="L508" s="247" t="e">
        <f>VLOOKUP(D508,Coverag!A:H,4,FALSE)</f>
        <v>#N/A</v>
      </c>
      <c r="M508" s="533"/>
      <c r="N508" s="529"/>
      <c r="O508" s="529"/>
      <c r="P508" s="529"/>
      <c r="Q508" s="529"/>
      <c r="R508" s="529"/>
      <c r="S508" s="529"/>
      <c r="T508" s="564"/>
      <c r="U508" s="565"/>
      <c r="V508" s="535"/>
      <c r="W508" s="535"/>
      <c r="X508" s="535"/>
      <c r="Y508" s="535"/>
      <c r="Z508" s="536"/>
      <c r="AA508" s="197"/>
      <c r="AC508" s="617"/>
      <c r="AD508" s="618"/>
      <c r="AE508" s="618"/>
      <c r="AF508" s="619"/>
      <c r="AG508" s="529"/>
      <c r="AH508" s="529"/>
      <c r="AI508" s="529"/>
      <c r="AJ508" s="529"/>
      <c r="AK508" s="529"/>
      <c r="AL508" s="529"/>
      <c r="AM508" s="620"/>
      <c r="AN508" s="199"/>
    </row>
    <row r="509" spans="1:40" s="198" customFormat="1" ht="30" customHeight="1">
      <c r="A509" s="431"/>
      <c r="B509" s="200">
        <f t="shared" si="83"/>
        <v>17</v>
      </c>
      <c r="C509" s="168" t="e">
        <f>VLOOKUP(D509,Coverag!A:E,5,FALSE)</f>
        <v>#N/A</v>
      </c>
      <c r="D509" s="135"/>
      <c r="E509" s="344" t="e">
        <f>VLOOKUP(D509,Coverag!A:E,2,FALSE)</f>
        <v>#N/A</v>
      </c>
      <c r="F509" s="344" t="e">
        <f>VLOOKUP(D509,#REF!,2,FALSE)</f>
        <v>#REF!</v>
      </c>
      <c r="G509" s="345" t="e">
        <f>VLOOKUP(E509,#REF!,2,FALSE)</f>
        <v>#N/A</v>
      </c>
      <c r="H509" s="138"/>
      <c r="I509" s="174"/>
      <c r="J509" s="346" t="e">
        <f>VLOOKUP(D509,Coverag!A:E,3,FALSE)</f>
        <v>#N/A</v>
      </c>
      <c r="K509" s="344" t="e">
        <f>VLOOKUP(L509,#REF!,5,FALSE)</f>
        <v>#N/A</v>
      </c>
      <c r="L509" s="247" t="e">
        <f>VLOOKUP(D509,Coverag!A:H,4,FALSE)</f>
        <v>#N/A</v>
      </c>
      <c r="M509" s="533"/>
      <c r="N509" s="529"/>
      <c r="O509" s="529"/>
      <c r="P509" s="529"/>
      <c r="Q509" s="529"/>
      <c r="R509" s="529"/>
      <c r="S509" s="529"/>
      <c r="T509" s="564"/>
      <c r="U509" s="565"/>
      <c r="V509" s="535"/>
      <c r="W509" s="535"/>
      <c r="X509" s="535"/>
      <c r="Y509" s="535"/>
      <c r="Z509" s="536"/>
      <c r="AA509" s="197"/>
      <c r="AC509" s="617"/>
      <c r="AD509" s="618"/>
      <c r="AE509" s="618"/>
      <c r="AF509" s="619"/>
      <c r="AG509" s="529"/>
      <c r="AH509" s="529"/>
      <c r="AI509" s="529"/>
      <c r="AJ509" s="529"/>
      <c r="AK509" s="529"/>
      <c r="AL509" s="529"/>
      <c r="AM509" s="620"/>
      <c r="AN509" s="199"/>
    </row>
    <row r="510" spans="1:40" s="198" customFormat="1" ht="30" customHeight="1">
      <c r="A510" s="431"/>
      <c r="B510" s="200">
        <f t="shared" si="83"/>
        <v>17</v>
      </c>
      <c r="C510" s="168" t="e">
        <f>VLOOKUP(D510,Coverag!A:E,5,FALSE)</f>
        <v>#N/A</v>
      </c>
      <c r="D510" s="135"/>
      <c r="E510" s="344" t="e">
        <f>VLOOKUP(D510,Coverag!A:E,2,FALSE)</f>
        <v>#N/A</v>
      </c>
      <c r="F510" s="344" t="e">
        <f>VLOOKUP(D510,#REF!,2,FALSE)</f>
        <v>#REF!</v>
      </c>
      <c r="G510" s="345" t="e">
        <f>VLOOKUP(E510,#REF!,2,FALSE)</f>
        <v>#N/A</v>
      </c>
      <c r="H510" s="138"/>
      <c r="I510" s="174"/>
      <c r="J510" s="346" t="e">
        <f>VLOOKUP(D510,Coverag!A:E,3,FALSE)</f>
        <v>#N/A</v>
      </c>
      <c r="K510" s="344" t="e">
        <f>VLOOKUP(L510,#REF!,5,FALSE)</f>
        <v>#N/A</v>
      </c>
      <c r="L510" s="247" t="e">
        <f>VLOOKUP(D510,Coverag!A:H,4,FALSE)</f>
        <v>#N/A</v>
      </c>
      <c r="M510" s="533"/>
      <c r="N510" s="529"/>
      <c r="O510" s="529"/>
      <c r="P510" s="529"/>
      <c r="Q510" s="529"/>
      <c r="R510" s="529"/>
      <c r="S510" s="529"/>
      <c r="T510" s="564"/>
      <c r="U510" s="565"/>
      <c r="V510" s="535"/>
      <c r="W510" s="535"/>
      <c r="X510" s="535"/>
      <c r="Y510" s="535"/>
      <c r="Z510" s="536"/>
      <c r="AA510" s="197"/>
      <c r="AC510" s="617"/>
      <c r="AD510" s="618"/>
      <c r="AE510" s="618"/>
      <c r="AF510" s="619"/>
      <c r="AG510" s="529"/>
      <c r="AH510" s="529"/>
      <c r="AI510" s="529"/>
      <c r="AJ510" s="529"/>
      <c r="AK510" s="529"/>
      <c r="AL510" s="529"/>
      <c r="AM510" s="620"/>
      <c r="AN510" s="199"/>
    </row>
    <row r="511" spans="1:40" s="198" customFormat="1" ht="30" customHeight="1">
      <c r="A511" s="431"/>
      <c r="B511" s="200">
        <f t="shared" si="83"/>
        <v>17</v>
      </c>
      <c r="C511" s="168" t="e">
        <f>VLOOKUP(D511,Coverag!A:E,5,FALSE)</f>
        <v>#N/A</v>
      </c>
      <c r="D511" s="135"/>
      <c r="E511" s="344" t="e">
        <f>VLOOKUP(D511,Coverag!A:E,2,FALSE)</f>
        <v>#N/A</v>
      </c>
      <c r="F511" s="344" t="e">
        <f>VLOOKUP(D511,#REF!,2,FALSE)</f>
        <v>#REF!</v>
      </c>
      <c r="G511" s="345" t="e">
        <f>VLOOKUP(E511,#REF!,2,FALSE)</f>
        <v>#N/A</v>
      </c>
      <c r="H511" s="138"/>
      <c r="I511" s="174"/>
      <c r="J511" s="346" t="e">
        <f>VLOOKUP(D511,Coverag!A:E,3,FALSE)</f>
        <v>#N/A</v>
      </c>
      <c r="K511" s="344" t="e">
        <f>VLOOKUP(L511,#REF!,5,FALSE)</f>
        <v>#N/A</v>
      </c>
      <c r="L511" s="247" t="e">
        <f>VLOOKUP(D511,Coverag!A:H,4,FALSE)</f>
        <v>#N/A</v>
      </c>
      <c r="M511" s="533"/>
      <c r="N511" s="529"/>
      <c r="O511" s="529"/>
      <c r="P511" s="529"/>
      <c r="Q511" s="529"/>
      <c r="R511" s="529"/>
      <c r="S511" s="529"/>
      <c r="T511" s="564"/>
      <c r="U511" s="565"/>
      <c r="V511" s="535"/>
      <c r="W511" s="535"/>
      <c r="X511" s="535"/>
      <c r="Y511" s="535"/>
      <c r="Z511" s="536"/>
      <c r="AA511" s="197"/>
      <c r="AC511" s="617"/>
      <c r="AD511" s="618"/>
      <c r="AE511" s="618"/>
      <c r="AF511" s="619"/>
      <c r="AG511" s="529"/>
      <c r="AH511" s="529"/>
      <c r="AI511" s="529"/>
      <c r="AJ511" s="529"/>
      <c r="AK511" s="529"/>
      <c r="AL511" s="529"/>
      <c r="AM511" s="620"/>
      <c r="AN511" s="199"/>
    </row>
    <row r="512" spans="1:40" s="198" customFormat="1" ht="30" customHeight="1" thickBot="1">
      <c r="A512" s="431"/>
      <c r="B512" s="201">
        <f t="shared" si="83"/>
        <v>17</v>
      </c>
      <c r="C512" s="180" t="e">
        <f>VLOOKUP(D512,Coverag!A:E,5,FALSE)</f>
        <v>#N/A</v>
      </c>
      <c r="D512" s="183"/>
      <c r="E512" s="347" t="e">
        <f>VLOOKUP(D512,Coverag!A:E,2,FALSE)</f>
        <v>#N/A</v>
      </c>
      <c r="F512" s="347" t="e">
        <f>VLOOKUP(D512,#REF!,2,FALSE)</f>
        <v>#REF!</v>
      </c>
      <c r="G512" s="348" t="e">
        <f>VLOOKUP(E512,#REF!,2,FALSE)</f>
        <v>#N/A</v>
      </c>
      <c r="H512" s="181"/>
      <c r="I512" s="182"/>
      <c r="J512" s="382" t="e">
        <f>VLOOKUP(D512,Coverag!A:E,3,FALSE)</f>
        <v>#N/A</v>
      </c>
      <c r="K512" s="347" t="e">
        <f>VLOOKUP(L512,#REF!,5,FALSE)</f>
        <v>#N/A</v>
      </c>
      <c r="L512" s="247" t="e">
        <f>VLOOKUP(D512,Coverag!A:H,4,FALSE)</f>
        <v>#N/A</v>
      </c>
      <c r="M512" s="537"/>
      <c r="N512" s="538"/>
      <c r="O512" s="538"/>
      <c r="P512" s="538"/>
      <c r="Q512" s="529"/>
      <c r="R512" s="529"/>
      <c r="S512" s="529"/>
      <c r="T512" s="566"/>
      <c r="U512" s="567"/>
      <c r="V512" s="540"/>
      <c r="W512" s="540"/>
      <c r="X512" s="540"/>
      <c r="Y512" s="540"/>
      <c r="Z512" s="541"/>
      <c r="AA512" s="197"/>
      <c r="AC512" s="621"/>
      <c r="AD512" s="622"/>
      <c r="AE512" s="622"/>
      <c r="AF512" s="623"/>
      <c r="AG512" s="538"/>
      <c r="AH512" s="538"/>
      <c r="AI512" s="538"/>
      <c r="AJ512" s="538"/>
      <c r="AK512" s="538"/>
      <c r="AL512" s="538"/>
      <c r="AM512" s="624"/>
      <c r="AN512" s="199"/>
    </row>
    <row r="513" spans="1:40" s="208" customFormat="1" ht="30" customHeight="1" thickTop="1" thickBot="1">
      <c r="A513" s="431"/>
      <c r="B513" s="202">
        <f t="shared" si="83"/>
        <v>17</v>
      </c>
      <c r="C513" s="184"/>
      <c r="D513" s="368" t="s">
        <v>12</v>
      </c>
      <c r="E513" s="368"/>
      <c r="F513" s="368"/>
      <c r="G513" s="369"/>
      <c r="H513" s="203">
        <f>SUM(H495:H512)</f>
        <v>0</v>
      </c>
      <c r="I513" s="204">
        <f>SUM(I495:I512)</f>
        <v>0</v>
      </c>
      <c r="J513" s="370"/>
      <c r="K513" s="371"/>
      <c r="L513" s="205"/>
      <c r="M513" s="203">
        <f>SUM(M495:M512)</f>
        <v>0</v>
      </c>
      <c r="N513" s="206">
        <f>SUM(N495:N512)</f>
        <v>0</v>
      </c>
      <c r="O513" s="206">
        <f>SUM(O495:O512)</f>
        <v>0</v>
      </c>
      <c r="P513" s="206">
        <f>SUM(P495:P512)</f>
        <v>0</v>
      </c>
      <c r="Q513" s="206">
        <f t="shared" ref="Q513:T513" si="84">SUM(Q495:Q512)</f>
        <v>0</v>
      </c>
      <c r="R513" s="206">
        <f t="shared" si="84"/>
        <v>0</v>
      </c>
      <c r="S513" s="206">
        <f t="shared" si="84"/>
        <v>0</v>
      </c>
      <c r="T513" s="206">
        <f t="shared" si="84"/>
        <v>0</v>
      </c>
      <c r="U513" s="374"/>
      <c r="V513" s="375"/>
      <c r="W513" s="375"/>
      <c r="X513" s="375"/>
      <c r="Y513" s="375"/>
      <c r="Z513" s="376"/>
      <c r="AA513" s="207"/>
      <c r="AC513" s="273"/>
      <c r="AD513" s="274"/>
      <c r="AE513" s="275"/>
      <c r="AF513" s="276">
        <f t="shared" ref="AF513:AM513" si="85">SUM(AF495:AF512)</f>
        <v>0</v>
      </c>
      <c r="AG513" s="276">
        <f t="shared" si="85"/>
        <v>0</v>
      </c>
      <c r="AH513" s="276">
        <f t="shared" si="85"/>
        <v>0</v>
      </c>
      <c r="AI513" s="276">
        <f t="shared" si="85"/>
        <v>0</v>
      </c>
      <c r="AJ513" s="276">
        <f t="shared" si="85"/>
        <v>0</v>
      </c>
      <c r="AK513" s="276">
        <f t="shared" si="85"/>
        <v>0</v>
      </c>
      <c r="AL513" s="276">
        <f t="shared" si="85"/>
        <v>0</v>
      </c>
      <c r="AM513" s="277">
        <f t="shared" si="85"/>
        <v>0</v>
      </c>
      <c r="AN513" s="209"/>
    </row>
    <row r="514" spans="1:40" s="160" customFormat="1" ht="30" customHeight="1" thickTop="1" thickBot="1">
      <c r="A514" s="431"/>
      <c r="B514" s="210">
        <f t="shared" si="83"/>
        <v>17</v>
      </c>
      <c r="C514" s="189"/>
      <c r="D514" s="190"/>
      <c r="E514" s="190"/>
      <c r="F514" s="190"/>
      <c r="G514" s="190"/>
      <c r="H514" s="190"/>
      <c r="I514" s="190"/>
      <c r="J514" s="38"/>
      <c r="K514" s="38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349"/>
      <c r="Z514" s="349"/>
      <c r="AA514" s="159"/>
      <c r="AC514" s="70"/>
      <c r="AD514" s="70"/>
      <c r="AE514" s="70"/>
      <c r="AF514" s="70"/>
      <c r="AG514" s="70"/>
      <c r="AH514" s="70"/>
      <c r="AI514" s="70"/>
      <c r="AJ514" s="70"/>
      <c r="AK514" s="70"/>
      <c r="AL514" s="70"/>
      <c r="AM514" s="70"/>
      <c r="AN514" s="161"/>
    </row>
    <row r="515" spans="1:40" s="160" customFormat="1" ht="30" customHeight="1" thickTop="1" thickBot="1">
      <c r="A515" s="431"/>
      <c r="B515" s="192">
        <f t="shared" si="83"/>
        <v>17</v>
      </c>
      <c r="C515" s="334" t="s">
        <v>11</v>
      </c>
      <c r="D515" s="335"/>
      <c r="E515" s="335"/>
      <c r="F515" s="335"/>
      <c r="G515" s="335"/>
      <c r="H515" s="335"/>
      <c r="I515" s="335"/>
      <c r="J515" s="335"/>
      <c r="K515" s="335"/>
      <c r="L515" s="335"/>
      <c r="M515" s="335"/>
      <c r="N515" s="335"/>
      <c r="O515" s="350" t="s">
        <v>10</v>
      </c>
      <c r="P515" s="351"/>
      <c r="Q515" s="351"/>
      <c r="R515" s="351"/>
      <c r="S515" s="351"/>
      <c r="T515" s="352"/>
      <c r="U515" s="350" t="s">
        <v>667</v>
      </c>
      <c r="V515" s="351"/>
      <c r="W515" s="351"/>
      <c r="X515" s="351"/>
      <c r="Y515" s="351"/>
      <c r="Z515" s="352"/>
      <c r="AA515" s="159"/>
      <c r="AC515" s="589" t="s">
        <v>39</v>
      </c>
      <c r="AD515" s="590"/>
      <c r="AE515" s="590"/>
      <c r="AF515" s="590"/>
      <c r="AG515" s="590"/>
      <c r="AH515" s="590"/>
      <c r="AI515" s="590"/>
      <c r="AJ515" s="590"/>
      <c r="AK515" s="590"/>
      <c r="AL515" s="590"/>
      <c r="AM515" s="591"/>
      <c r="AN515" s="161"/>
    </row>
    <row r="516" spans="1:40" s="160" customFormat="1" ht="30" customHeight="1" thickTop="1">
      <c r="A516" s="431"/>
      <c r="B516" s="193">
        <f t="shared" si="83"/>
        <v>17</v>
      </c>
      <c r="C516" s="542"/>
      <c r="D516" s="542"/>
      <c r="E516" s="542"/>
      <c r="F516" s="542"/>
      <c r="G516" s="542"/>
      <c r="H516" s="542"/>
      <c r="I516" s="542"/>
      <c r="J516" s="542"/>
      <c r="K516" s="542"/>
      <c r="L516" s="542"/>
      <c r="M516" s="542"/>
      <c r="N516" s="542"/>
      <c r="O516" s="543"/>
      <c r="P516" s="544"/>
      <c r="Q516" s="544"/>
      <c r="R516" s="544"/>
      <c r="S516" s="544"/>
      <c r="T516" s="545"/>
      <c r="U516" s="546"/>
      <c r="V516" s="547"/>
      <c r="W516" s="547"/>
      <c r="X516" s="547"/>
      <c r="Y516" s="547"/>
      <c r="Z516" s="548"/>
      <c r="AA516" s="159"/>
      <c r="AC516" s="592"/>
      <c r="AD516" s="593"/>
      <c r="AE516" s="593"/>
      <c r="AF516" s="593"/>
      <c r="AG516" s="593"/>
      <c r="AH516" s="593"/>
      <c r="AI516" s="593"/>
      <c r="AJ516" s="593"/>
      <c r="AK516" s="593"/>
      <c r="AL516" s="593"/>
      <c r="AM516" s="594"/>
      <c r="AN516" s="161"/>
    </row>
    <row r="517" spans="1:40" s="160" customFormat="1" ht="30" customHeight="1">
      <c r="A517" s="431"/>
      <c r="B517" s="194">
        <f t="shared" si="83"/>
        <v>17</v>
      </c>
      <c r="C517" s="549"/>
      <c r="D517" s="549"/>
      <c r="E517" s="549"/>
      <c r="F517" s="549"/>
      <c r="G517" s="549"/>
      <c r="H517" s="549"/>
      <c r="I517" s="549"/>
      <c r="J517" s="549"/>
      <c r="K517" s="549"/>
      <c r="L517" s="549"/>
      <c r="M517" s="549"/>
      <c r="N517" s="549"/>
      <c r="O517" s="550"/>
      <c r="P517" s="551"/>
      <c r="Q517" s="551"/>
      <c r="R517" s="551"/>
      <c r="S517" s="551"/>
      <c r="T517" s="552"/>
      <c r="U517" s="553"/>
      <c r="V517" s="551"/>
      <c r="W517" s="551"/>
      <c r="X517" s="551"/>
      <c r="Y517" s="551"/>
      <c r="Z517" s="552"/>
      <c r="AA517" s="159"/>
      <c r="AC517" s="592"/>
      <c r="AD517" s="593"/>
      <c r="AE517" s="593"/>
      <c r="AF517" s="593"/>
      <c r="AG517" s="593"/>
      <c r="AH517" s="593"/>
      <c r="AI517" s="593"/>
      <c r="AJ517" s="593"/>
      <c r="AK517" s="593"/>
      <c r="AL517" s="593"/>
      <c r="AM517" s="594"/>
      <c r="AN517" s="161"/>
    </row>
    <row r="518" spans="1:40" s="160" customFormat="1" ht="30" customHeight="1">
      <c r="A518" s="431"/>
      <c r="B518" s="194">
        <f t="shared" si="83"/>
        <v>17</v>
      </c>
      <c r="C518" s="549"/>
      <c r="D518" s="549"/>
      <c r="E518" s="549"/>
      <c r="F518" s="549"/>
      <c r="G518" s="549"/>
      <c r="H518" s="549"/>
      <c r="I518" s="549"/>
      <c r="J518" s="549"/>
      <c r="K518" s="549"/>
      <c r="L518" s="549"/>
      <c r="M518" s="549"/>
      <c r="N518" s="549"/>
      <c r="O518" s="550"/>
      <c r="P518" s="551"/>
      <c r="Q518" s="551"/>
      <c r="R518" s="551"/>
      <c r="S518" s="551"/>
      <c r="T518" s="552"/>
      <c r="U518" s="553"/>
      <c r="V518" s="551"/>
      <c r="W518" s="551"/>
      <c r="X518" s="551"/>
      <c r="Y518" s="551"/>
      <c r="Z518" s="552"/>
      <c r="AA518" s="159"/>
      <c r="AC518" s="592"/>
      <c r="AD518" s="593"/>
      <c r="AE518" s="593"/>
      <c r="AF518" s="593"/>
      <c r="AG518" s="593"/>
      <c r="AH518" s="593"/>
      <c r="AI518" s="593"/>
      <c r="AJ518" s="593"/>
      <c r="AK518" s="593"/>
      <c r="AL518" s="593"/>
      <c r="AM518" s="594"/>
      <c r="AN518" s="161"/>
    </row>
    <row r="519" spans="1:40" s="160" customFormat="1" ht="30" customHeight="1" thickBot="1">
      <c r="A519" s="431"/>
      <c r="B519" s="195">
        <f t="shared" si="83"/>
        <v>17</v>
      </c>
      <c r="C519" s="554"/>
      <c r="D519" s="554"/>
      <c r="E519" s="554"/>
      <c r="F519" s="554"/>
      <c r="G519" s="554"/>
      <c r="H519" s="554"/>
      <c r="I519" s="554"/>
      <c r="J519" s="554"/>
      <c r="K519" s="554"/>
      <c r="L519" s="554"/>
      <c r="M519" s="554"/>
      <c r="N519" s="554"/>
      <c r="O519" s="555"/>
      <c r="P519" s="556"/>
      <c r="Q519" s="556"/>
      <c r="R519" s="556"/>
      <c r="S519" s="556"/>
      <c r="T519" s="557"/>
      <c r="U519" s="558"/>
      <c r="V519" s="556"/>
      <c r="W519" s="556"/>
      <c r="X519" s="556"/>
      <c r="Y519" s="556"/>
      <c r="Z519" s="557"/>
      <c r="AA519" s="159"/>
      <c r="AC519" s="592"/>
      <c r="AD519" s="593"/>
      <c r="AE519" s="593"/>
      <c r="AF519" s="593"/>
      <c r="AG519" s="593"/>
      <c r="AH519" s="593"/>
      <c r="AI519" s="593"/>
      <c r="AJ519" s="593"/>
      <c r="AK519" s="593"/>
      <c r="AL519" s="593"/>
      <c r="AM519" s="594"/>
      <c r="AN519" s="161"/>
    </row>
    <row r="520" spans="1:40" s="2" customFormat="1" ht="30" customHeight="1" thickTop="1" thickBot="1">
      <c r="A520" s="431"/>
      <c r="B520" s="124">
        <f t="shared" si="83"/>
        <v>17</v>
      </c>
      <c r="C520" s="336" t="s">
        <v>8</v>
      </c>
      <c r="D520" s="337"/>
      <c r="E520" s="337"/>
      <c r="F520" s="337"/>
      <c r="G520" s="353" t="str">
        <f>+F$3</f>
        <v>amr mostafa</v>
      </c>
      <c r="H520" s="354"/>
      <c r="I520" s="354"/>
      <c r="J520" s="354"/>
      <c r="K520" s="354"/>
      <c r="L520" s="354"/>
      <c r="M520" s="354"/>
      <c r="N520" s="355"/>
      <c r="O520" s="356" t="s">
        <v>7</v>
      </c>
      <c r="P520" s="357"/>
      <c r="Q520" s="357"/>
      <c r="R520" s="357"/>
      <c r="S520" s="358"/>
      <c r="T520" s="353" t="str">
        <f>+O$3</f>
        <v>wael</v>
      </c>
      <c r="U520" s="354"/>
      <c r="V520" s="354"/>
      <c r="W520" s="354"/>
      <c r="X520" s="354"/>
      <c r="Y520" s="354"/>
      <c r="Z520" s="354"/>
      <c r="AA520" s="3"/>
      <c r="AC520" s="592"/>
      <c r="AD520" s="593"/>
      <c r="AE520" s="593"/>
      <c r="AF520" s="593"/>
      <c r="AG520" s="593"/>
      <c r="AH520" s="593"/>
      <c r="AI520" s="593"/>
      <c r="AJ520" s="593"/>
      <c r="AK520" s="593"/>
      <c r="AL520" s="593"/>
      <c r="AM520" s="594"/>
      <c r="AN520" s="21"/>
    </row>
    <row r="521" spans="1:40" s="2" customFormat="1" ht="30" customHeight="1" thickTop="1" thickBot="1">
      <c r="A521" s="432"/>
      <c r="B521" s="24">
        <f t="shared" si="83"/>
        <v>17</v>
      </c>
      <c r="C521" s="338" t="s">
        <v>6</v>
      </c>
      <c r="D521" s="339"/>
      <c r="E521" s="339"/>
      <c r="F521" s="340"/>
      <c r="G521" s="379" t="str">
        <f>F$3</f>
        <v>amr mostafa</v>
      </c>
      <c r="H521" s="380"/>
      <c r="I521" s="380"/>
      <c r="J521" s="380"/>
      <c r="K521" s="380"/>
      <c r="L521" s="380"/>
      <c r="M521" s="380"/>
      <c r="N521" s="381"/>
      <c r="O521" s="359" t="s">
        <v>6</v>
      </c>
      <c r="P521" s="359"/>
      <c r="Q521" s="360" t="str">
        <f>+O$3</f>
        <v>wael</v>
      </c>
      <c r="R521" s="361"/>
      <c r="S521" s="361"/>
      <c r="T521" s="362"/>
      <c r="U521" s="362"/>
      <c r="V521" s="125" t="s">
        <v>5</v>
      </c>
      <c r="W521" s="125">
        <f>+B494</f>
        <v>17</v>
      </c>
      <c r="X521" s="125">
        <f>+F$2</f>
        <v>9</v>
      </c>
      <c r="Y521" s="363">
        <f>+J$2</f>
        <v>2015</v>
      </c>
      <c r="Z521" s="364"/>
      <c r="AA521" s="3"/>
      <c r="AC521" s="595"/>
      <c r="AD521" s="596"/>
      <c r="AE521" s="596"/>
      <c r="AF521" s="596"/>
      <c r="AG521" s="596"/>
      <c r="AH521" s="596"/>
      <c r="AI521" s="596"/>
      <c r="AJ521" s="596"/>
      <c r="AK521" s="596"/>
      <c r="AL521" s="596"/>
      <c r="AM521" s="597"/>
      <c r="AN521" s="21"/>
    </row>
    <row r="522" spans="1:40" s="2" customFormat="1" ht="30" customHeight="1" thickTop="1" thickBot="1">
      <c r="A522" s="431">
        <v>18</v>
      </c>
      <c r="B522" s="242"/>
      <c r="C522" s="242"/>
      <c r="D522" s="255"/>
      <c r="E522" s="255"/>
      <c r="F522" s="256"/>
      <c r="G522" s="256"/>
      <c r="H522" s="256"/>
      <c r="I522" s="256"/>
      <c r="J522" s="256"/>
      <c r="K522" s="256"/>
      <c r="L522" s="256"/>
      <c r="M522" s="256"/>
      <c r="N522" s="256"/>
      <c r="O522" s="256"/>
      <c r="P522" s="256"/>
      <c r="Q522" s="257"/>
      <c r="R522" s="258"/>
      <c r="S522" s="259"/>
      <c r="T522" s="260"/>
      <c r="U522" s="259"/>
      <c r="V522" s="254" t="s">
        <v>24</v>
      </c>
      <c r="W522" s="254" t="s">
        <v>19</v>
      </c>
      <c r="X522" s="254" t="s">
        <v>20</v>
      </c>
      <c r="Y522" s="254" t="s">
        <v>22</v>
      </c>
      <c r="Z522" s="254" t="s">
        <v>21</v>
      </c>
      <c r="AA522" s="3"/>
      <c r="AC522" s="69"/>
      <c r="AD522" s="69"/>
      <c r="AE522" s="69"/>
      <c r="AF522" s="69"/>
      <c r="AG522" s="69"/>
      <c r="AH522" s="69"/>
      <c r="AI522" s="69"/>
      <c r="AJ522" s="69"/>
      <c r="AK522" s="69"/>
      <c r="AL522" s="69"/>
      <c r="AM522" s="69"/>
      <c r="AN522" s="21"/>
    </row>
    <row r="523" spans="1:40" s="2" customFormat="1" ht="30" customHeight="1" thickBot="1">
      <c r="A523" s="431"/>
      <c r="B523" s="241">
        <v>18</v>
      </c>
      <c r="C523" s="12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25" t="s">
        <v>27</v>
      </c>
      <c r="V523" s="16"/>
      <c r="W523" s="17"/>
      <c r="X523" s="17"/>
      <c r="Y523" s="17"/>
      <c r="Z523" s="18"/>
      <c r="AA523" s="3"/>
      <c r="AC523" s="69"/>
      <c r="AD523" s="69"/>
      <c r="AE523" s="69"/>
      <c r="AF523" s="69"/>
      <c r="AG523" s="69"/>
      <c r="AH523" s="69"/>
      <c r="AI523" s="69"/>
      <c r="AJ523" s="69"/>
      <c r="AK523" s="69"/>
      <c r="AL523" s="69"/>
      <c r="AM523" s="69"/>
      <c r="AN523" s="21"/>
    </row>
    <row r="524" spans="1:40" s="163" customFormat="1" ht="30" customHeight="1" thickTop="1" thickBot="1">
      <c r="A524" s="431"/>
      <c r="B524" s="243">
        <v>18</v>
      </c>
      <c r="C524" s="142" t="s">
        <v>16</v>
      </c>
      <c r="D524" s="143" t="s">
        <v>4</v>
      </c>
      <c r="E524" s="341" t="s">
        <v>15</v>
      </c>
      <c r="F524" s="341"/>
      <c r="G524" s="342"/>
      <c r="H524" s="144" t="s">
        <v>663</v>
      </c>
      <c r="I524" s="145" t="s">
        <v>662</v>
      </c>
      <c r="J524" s="343" t="s">
        <v>14</v>
      </c>
      <c r="K524" s="341"/>
      <c r="L524" s="146" t="s">
        <v>28</v>
      </c>
      <c r="M524" s="147" t="str">
        <f t="shared" ref="M524:U524" si="86">M14</f>
        <v>Trendo</v>
      </c>
      <c r="N524" s="148" t="str">
        <f t="shared" si="86"/>
        <v>P50</v>
      </c>
      <c r="O524" s="148" t="str">
        <f t="shared" si="86"/>
        <v>P100</v>
      </c>
      <c r="P524" s="148" t="str">
        <f t="shared" si="86"/>
        <v>PROS</v>
      </c>
      <c r="Q524" s="158" t="str">
        <f t="shared" si="86"/>
        <v>AVO</v>
      </c>
      <c r="R524" s="158" t="str">
        <f t="shared" si="86"/>
        <v>ASPA</v>
      </c>
      <c r="S524" s="158" t="str">
        <f t="shared" si="86"/>
        <v>VAIL</v>
      </c>
      <c r="T524" s="158" t="str">
        <f t="shared" si="86"/>
        <v>STAZO</v>
      </c>
      <c r="U524" s="377" t="str">
        <f t="shared" si="86"/>
        <v>COMMENT</v>
      </c>
      <c r="V524" s="378"/>
      <c r="W524" s="378"/>
      <c r="X524" s="378"/>
      <c r="Y524" s="378"/>
      <c r="Z524" s="378"/>
      <c r="AA524" s="162"/>
      <c r="AC524" s="271" t="s">
        <v>656</v>
      </c>
      <c r="AD524" s="271" t="s">
        <v>36</v>
      </c>
      <c r="AE524" s="271" t="s">
        <v>37</v>
      </c>
      <c r="AF524" s="149" t="str">
        <f t="shared" ref="AF524:AM524" si="87">M524</f>
        <v>Trendo</v>
      </c>
      <c r="AG524" s="148" t="str">
        <f t="shared" si="87"/>
        <v>P50</v>
      </c>
      <c r="AH524" s="148" t="str">
        <f t="shared" si="87"/>
        <v>P100</v>
      </c>
      <c r="AI524" s="148" t="str">
        <f t="shared" si="87"/>
        <v>PROS</v>
      </c>
      <c r="AJ524" s="148" t="str">
        <f t="shared" si="87"/>
        <v>AVO</v>
      </c>
      <c r="AK524" s="148" t="str">
        <f t="shared" si="87"/>
        <v>ASPA</v>
      </c>
      <c r="AL524" s="148" t="str">
        <f t="shared" si="87"/>
        <v>VAIL</v>
      </c>
      <c r="AM524" s="278" t="str">
        <f t="shared" si="87"/>
        <v>STAZO</v>
      </c>
      <c r="AN524" s="164"/>
    </row>
    <row r="525" spans="1:40" s="198" customFormat="1" ht="30" customHeight="1" thickTop="1">
      <c r="A525" s="431"/>
      <c r="B525" s="196">
        <f t="shared" ref="B525:B551" si="88">+B524</f>
        <v>18</v>
      </c>
      <c r="C525" s="134" t="e">
        <f>VLOOKUP(D525,Coverag!A:E,5,FALSE)</f>
        <v>#N/A</v>
      </c>
      <c r="D525" s="173"/>
      <c r="E525" s="372" t="e">
        <f>VLOOKUP(D525,Coverag!A:E,2,FALSE)</f>
        <v>#N/A</v>
      </c>
      <c r="F525" s="372" t="e">
        <f>VLOOKUP(D525,#REF!,2,FALSE)</f>
        <v>#REF!</v>
      </c>
      <c r="G525" s="373" t="e">
        <f>VLOOKUP(E525,#REF!,2,FALSE)</f>
        <v>#N/A</v>
      </c>
      <c r="H525" s="136"/>
      <c r="I525" s="137"/>
      <c r="J525" s="383" t="e">
        <f>VLOOKUP(D525,Coverag!A:E,3,FALSE)</f>
        <v>#N/A</v>
      </c>
      <c r="K525" s="372" t="e">
        <f>VLOOKUP(L525,#REF!,5,FALSE)</f>
        <v>#N/A</v>
      </c>
      <c r="L525" s="247" t="e">
        <f>VLOOKUP(D525,Coverag!A:H,4,FALSE)</f>
        <v>#N/A</v>
      </c>
      <c r="M525" s="527"/>
      <c r="N525" s="528"/>
      <c r="O525" s="528"/>
      <c r="P525" s="528"/>
      <c r="Q525" s="529"/>
      <c r="R525" s="529"/>
      <c r="S525" s="529"/>
      <c r="T525" s="562"/>
      <c r="U525" s="563"/>
      <c r="V525" s="531"/>
      <c r="W525" s="531"/>
      <c r="X525" s="531"/>
      <c r="Y525" s="531"/>
      <c r="Z525" s="532"/>
      <c r="AA525" s="197"/>
      <c r="AC525" s="613"/>
      <c r="AD525" s="614"/>
      <c r="AE525" s="614"/>
      <c r="AF525" s="615"/>
      <c r="AG525" s="528"/>
      <c r="AH525" s="528"/>
      <c r="AI525" s="528"/>
      <c r="AJ525" s="528"/>
      <c r="AK525" s="528"/>
      <c r="AL525" s="528"/>
      <c r="AM525" s="616"/>
      <c r="AN525" s="199"/>
    </row>
    <row r="526" spans="1:40" s="198" customFormat="1" ht="30" customHeight="1">
      <c r="A526" s="431"/>
      <c r="B526" s="200">
        <f t="shared" si="88"/>
        <v>18</v>
      </c>
      <c r="C526" s="168" t="e">
        <f>VLOOKUP(D526,Coverag!A:E,5,FALSE)</f>
        <v>#N/A</v>
      </c>
      <c r="D526" s="135"/>
      <c r="E526" s="344" t="e">
        <f>VLOOKUP(D526,Coverag!A:E,2,FALSE)</f>
        <v>#N/A</v>
      </c>
      <c r="F526" s="344" t="e">
        <f>VLOOKUP(D526,#REF!,2,FALSE)</f>
        <v>#REF!</v>
      </c>
      <c r="G526" s="345" t="e">
        <f>VLOOKUP(E526,#REF!,2,FALSE)</f>
        <v>#N/A</v>
      </c>
      <c r="H526" s="138"/>
      <c r="I526" s="174"/>
      <c r="J526" s="346" t="e">
        <f>VLOOKUP(D526,Coverag!A:E,3,FALSE)</f>
        <v>#N/A</v>
      </c>
      <c r="K526" s="344" t="e">
        <f>VLOOKUP(L526,#REF!,5,FALSE)</f>
        <v>#N/A</v>
      </c>
      <c r="L526" s="247" t="e">
        <f>VLOOKUP(D526,Coverag!A:H,4,FALSE)</f>
        <v>#N/A</v>
      </c>
      <c r="M526" s="533"/>
      <c r="N526" s="529"/>
      <c r="O526" s="529"/>
      <c r="P526" s="529"/>
      <c r="Q526" s="529"/>
      <c r="R526" s="529"/>
      <c r="S526" s="529"/>
      <c r="T526" s="564"/>
      <c r="U526" s="565"/>
      <c r="V526" s="535"/>
      <c r="W526" s="535"/>
      <c r="X526" s="535"/>
      <c r="Y526" s="535"/>
      <c r="Z526" s="536"/>
      <c r="AA526" s="197"/>
      <c r="AC526" s="617"/>
      <c r="AD526" s="618"/>
      <c r="AE526" s="618"/>
      <c r="AF526" s="619"/>
      <c r="AG526" s="529"/>
      <c r="AH526" s="529"/>
      <c r="AI526" s="529"/>
      <c r="AJ526" s="529"/>
      <c r="AK526" s="529"/>
      <c r="AL526" s="529"/>
      <c r="AM526" s="620"/>
      <c r="AN526" s="199"/>
    </row>
    <row r="527" spans="1:40" s="198" customFormat="1" ht="30" customHeight="1">
      <c r="A527" s="431"/>
      <c r="B527" s="200">
        <f t="shared" si="88"/>
        <v>18</v>
      </c>
      <c r="C527" s="168" t="e">
        <f>VLOOKUP(D527,Coverag!A:E,5,FALSE)</f>
        <v>#N/A</v>
      </c>
      <c r="D527" s="135"/>
      <c r="E527" s="344" t="e">
        <f>VLOOKUP(D527,Coverag!A:E,2,FALSE)</f>
        <v>#N/A</v>
      </c>
      <c r="F527" s="344" t="e">
        <f>VLOOKUP(D527,#REF!,2,FALSE)</f>
        <v>#REF!</v>
      </c>
      <c r="G527" s="345" t="e">
        <f>VLOOKUP(E527,#REF!,2,FALSE)</f>
        <v>#N/A</v>
      </c>
      <c r="H527" s="138"/>
      <c r="I527" s="174"/>
      <c r="J527" s="346" t="e">
        <f>VLOOKUP(D527,Coverag!A:E,3,FALSE)</f>
        <v>#N/A</v>
      </c>
      <c r="K527" s="344" t="e">
        <f>VLOOKUP(L527,#REF!,5,FALSE)</f>
        <v>#N/A</v>
      </c>
      <c r="L527" s="247" t="e">
        <f>VLOOKUP(D527,Coverag!A:H,4,FALSE)</f>
        <v>#N/A</v>
      </c>
      <c r="M527" s="533"/>
      <c r="N527" s="529"/>
      <c r="O527" s="529"/>
      <c r="P527" s="529"/>
      <c r="Q527" s="529"/>
      <c r="R527" s="529"/>
      <c r="S527" s="529"/>
      <c r="T527" s="564"/>
      <c r="U527" s="565"/>
      <c r="V527" s="535"/>
      <c r="W527" s="535"/>
      <c r="X527" s="535"/>
      <c r="Y527" s="535"/>
      <c r="Z527" s="536"/>
      <c r="AA527" s="197"/>
      <c r="AC527" s="617"/>
      <c r="AD527" s="618"/>
      <c r="AE527" s="618"/>
      <c r="AF527" s="619"/>
      <c r="AG527" s="529"/>
      <c r="AH527" s="529"/>
      <c r="AI527" s="529"/>
      <c r="AJ527" s="529"/>
      <c r="AK527" s="529"/>
      <c r="AL527" s="529"/>
      <c r="AM527" s="620"/>
      <c r="AN527" s="199"/>
    </row>
    <row r="528" spans="1:40" s="198" customFormat="1" ht="30" customHeight="1">
      <c r="A528" s="431"/>
      <c r="B528" s="200">
        <f t="shared" si="88"/>
        <v>18</v>
      </c>
      <c r="C528" s="168" t="e">
        <f>VLOOKUP(D528,Coverag!A:E,5,FALSE)</f>
        <v>#N/A</v>
      </c>
      <c r="D528" s="135"/>
      <c r="E528" s="344" t="e">
        <f>VLOOKUP(D528,Coverag!A:E,2,FALSE)</f>
        <v>#N/A</v>
      </c>
      <c r="F528" s="344" t="e">
        <f>VLOOKUP(D528,#REF!,2,FALSE)</f>
        <v>#REF!</v>
      </c>
      <c r="G528" s="345" t="e">
        <f>VLOOKUP(E528,#REF!,2,FALSE)</f>
        <v>#N/A</v>
      </c>
      <c r="H528" s="138"/>
      <c r="I528" s="174"/>
      <c r="J528" s="346" t="e">
        <f>VLOOKUP(D528,Coverag!A:E,3,FALSE)</f>
        <v>#N/A</v>
      </c>
      <c r="K528" s="344" t="e">
        <f>VLOOKUP(L528,#REF!,5,FALSE)</f>
        <v>#N/A</v>
      </c>
      <c r="L528" s="247" t="e">
        <f>VLOOKUP(D528,Coverag!A:H,4,FALSE)</f>
        <v>#N/A</v>
      </c>
      <c r="M528" s="533"/>
      <c r="N528" s="529"/>
      <c r="O528" s="529"/>
      <c r="P528" s="529"/>
      <c r="Q528" s="529"/>
      <c r="R528" s="529"/>
      <c r="S528" s="529"/>
      <c r="T528" s="564"/>
      <c r="U528" s="565"/>
      <c r="V528" s="535"/>
      <c r="W528" s="535"/>
      <c r="X528" s="535"/>
      <c r="Y528" s="535"/>
      <c r="Z528" s="536"/>
      <c r="AA528" s="197"/>
      <c r="AC528" s="617"/>
      <c r="AD528" s="618"/>
      <c r="AE528" s="618"/>
      <c r="AF528" s="619"/>
      <c r="AG528" s="529"/>
      <c r="AH528" s="529"/>
      <c r="AI528" s="529"/>
      <c r="AJ528" s="529"/>
      <c r="AK528" s="529"/>
      <c r="AL528" s="529"/>
      <c r="AM528" s="620"/>
      <c r="AN528" s="199"/>
    </row>
    <row r="529" spans="1:40" s="198" customFormat="1" ht="30" customHeight="1">
      <c r="A529" s="431"/>
      <c r="B529" s="200">
        <f t="shared" si="88"/>
        <v>18</v>
      </c>
      <c r="C529" s="168" t="e">
        <f>VLOOKUP(D529,Coverag!A:E,5,FALSE)</f>
        <v>#N/A</v>
      </c>
      <c r="D529" s="135"/>
      <c r="E529" s="344" t="e">
        <f>VLOOKUP(D529,Coverag!A:E,2,FALSE)</f>
        <v>#N/A</v>
      </c>
      <c r="F529" s="344" t="e">
        <f>VLOOKUP(D529,#REF!,2,FALSE)</f>
        <v>#REF!</v>
      </c>
      <c r="G529" s="345" t="e">
        <f>VLOOKUP(E529,#REF!,2,FALSE)</f>
        <v>#N/A</v>
      </c>
      <c r="H529" s="138"/>
      <c r="I529" s="174"/>
      <c r="J529" s="346" t="e">
        <f>VLOOKUP(D529,Coverag!A:E,3,FALSE)</f>
        <v>#N/A</v>
      </c>
      <c r="K529" s="344" t="e">
        <f>VLOOKUP(L529,#REF!,5,FALSE)</f>
        <v>#N/A</v>
      </c>
      <c r="L529" s="247" t="e">
        <f>VLOOKUP(D529,Coverag!A:H,4,FALSE)</f>
        <v>#N/A</v>
      </c>
      <c r="M529" s="533"/>
      <c r="N529" s="529"/>
      <c r="O529" s="529"/>
      <c r="P529" s="529"/>
      <c r="Q529" s="529"/>
      <c r="R529" s="529"/>
      <c r="S529" s="529"/>
      <c r="T529" s="564"/>
      <c r="U529" s="565"/>
      <c r="V529" s="535"/>
      <c r="W529" s="535"/>
      <c r="X529" s="535"/>
      <c r="Y529" s="535"/>
      <c r="Z529" s="536"/>
      <c r="AA529" s="197"/>
      <c r="AC529" s="617"/>
      <c r="AD529" s="618"/>
      <c r="AE529" s="618"/>
      <c r="AF529" s="619"/>
      <c r="AG529" s="529"/>
      <c r="AH529" s="529"/>
      <c r="AI529" s="529"/>
      <c r="AJ529" s="529"/>
      <c r="AK529" s="529"/>
      <c r="AL529" s="529"/>
      <c r="AM529" s="620"/>
      <c r="AN529" s="199"/>
    </row>
    <row r="530" spans="1:40" s="198" customFormat="1" ht="30" customHeight="1">
      <c r="A530" s="431"/>
      <c r="B530" s="200">
        <f t="shared" si="88"/>
        <v>18</v>
      </c>
      <c r="C530" s="168" t="e">
        <f>VLOOKUP(D530,Coverag!A:E,5,FALSE)</f>
        <v>#N/A</v>
      </c>
      <c r="D530" s="135"/>
      <c r="E530" s="344" t="e">
        <f>VLOOKUP(D530,Coverag!A:E,2,FALSE)</f>
        <v>#N/A</v>
      </c>
      <c r="F530" s="344" t="e">
        <f>VLOOKUP(D530,#REF!,2,FALSE)</f>
        <v>#REF!</v>
      </c>
      <c r="G530" s="345" t="e">
        <f>VLOOKUP(E530,#REF!,2,FALSE)</f>
        <v>#N/A</v>
      </c>
      <c r="H530" s="138"/>
      <c r="I530" s="174"/>
      <c r="J530" s="346" t="e">
        <f>VLOOKUP(D530,Coverag!A:E,3,FALSE)</f>
        <v>#N/A</v>
      </c>
      <c r="K530" s="344" t="e">
        <f>VLOOKUP(L530,#REF!,5,FALSE)</f>
        <v>#N/A</v>
      </c>
      <c r="L530" s="247" t="e">
        <f>VLOOKUP(D530,Coverag!A:H,4,FALSE)</f>
        <v>#N/A</v>
      </c>
      <c r="M530" s="533"/>
      <c r="N530" s="529"/>
      <c r="O530" s="529"/>
      <c r="P530" s="529"/>
      <c r="Q530" s="529"/>
      <c r="R530" s="529"/>
      <c r="S530" s="529"/>
      <c r="T530" s="564"/>
      <c r="U530" s="565"/>
      <c r="V530" s="535"/>
      <c r="W530" s="535"/>
      <c r="X530" s="535"/>
      <c r="Y530" s="535"/>
      <c r="Z530" s="536"/>
      <c r="AA530" s="197"/>
      <c r="AC530" s="617"/>
      <c r="AD530" s="618"/>
      <c r="AE530" s="618"/>
      <c r="AF530" s="619"/>
      <c r="AG530" s="529"/>
      <c r="AH530" s="529"/>
      <c r="AI530" s="529"/>
      <c r="AJ530" s="529"/>
      <c r="AK530" s="529"/>
      <c r="AL530" s="529"/>
      <c r="AM530" s="620"/>
      <c r="AN530" s="199"/>
    </row>
    <row r="531" spans="1:40" s="198" customFormat="1" ht="30" customHeight="1">
      <c r="A531" s="431"/>
      <c r="B531" s="200">
        <f t="shared" si="88"/>
        <v>18</v>
      </c>
      <c r="C531" s="168" t="e">
        <f>VLOOKUP(D531,Coverag!A:E,5,FALSE)</f>
        <v>#N/A</v>
      </c>
      <c r="D531" s="135"/>
      <c r="E531" s="344" t="e">
        <f>VLOOKUP(D531,Coverag!A:E,2,FALSE)</f>
        <v>#N/A</v>
      </c>
      <c r="F531" s="344" t="e">
        <f>VLOOKUP(D531,#REF!,2,FALSE)</f>
        <v>#REF!</v>
      </c>
      <c r="G531" s="345" t="e">
        <f>VLOOKUP(E531,#REF!,2,FALSE)</f>
        <v>#N/A</v>
      </c>
      <c r="H531" s="138"/>
      <c r="I531" s="174"/>
      <c r="J531" s="346" t="e">
        <f>VLOOKUP(D531,Coverag!A:E,3,FALSE)</f>
        <v>#N/A</v>
      </c>
      <c r="K531" s="344" t="e">
        <f>VLOOKUP(L531,#REF!,5,FALSE)</f>
        <v>#N/A</v>
      </c>
      <c r="L531" s="247" t="e">
        <f>VLOOKUP(D531,Coverag!A:H,4,FALSE)</f>
        <v>#N/A</v>
      </c>
      <c r="M531" s="533"/>
      <c r="N531" s="529"/>
      <c r="O531" s="529"/>
      <c r="P531" s="529"/>
      <c r="Q531" s="529"/>
      <c r="R531" s="529"/>
      <c r="S531" s="529"/>
      <c r="T531" s="564"/>
      <c r="U531" s="565"/>
      <c r="V531" s="535"/>
      <c r="W531" s="535"/>
      <c r="X531" s="535"/>
      <c r="Y531" s="535"/>
      <c r="Z531" s="536"/>
      <c r="AA531" s="197"/>
      <c r="AC531" s="617"/>
      <c r="AD531" s="618"/>
      <c r="AE531" s="618"/>
      <c r="AF531" s="619"/>
      <c r="AG531" s="529"/>
      <c r="AH531" s="529"/>
      <c r="AI531" s="529"/>
      <c r="AJ531" s="529"/>
      <c r="AK531" s="529"/>
      <c r="AL531" s="529"/>
      <c r="AM531" s="620"/>
      <c r="AN531" s="199"/>
    </row>
    <row r="532" spans="1:40" s="198" customFormat="1" ht="30" customHeight="1">
      <c r="A532" s="431"/>
      <c r="B532" s="200">
        <f t="shared" si="88"/>
        <v>18</v>
      </c>
      <c r="C532" s="168" t="e">
        <f>VLOOKUP(D532,Coverag!A:E,5,FALSE)</f>
        <v>#N/A</v>
      </c>
      <c r="D532" s="135"/>
      <c r="E532" s="344" t="e">
        <f>VLOOKUP(D532,Coverag!A:E,2,FALSE)</f>
        <v>#N/A</v>
      </c>
      <c r="F532" s="344" t="e">
        <f>VLOOKUP(D532,#REF!,2,FALSE)</f>
        <v>#REF!</v>
      </c>
      <c r="G532" s="345" t="e">
        <f>VLOOKUP(E532,#REF!,2,FALSE)</f>
        <v>#N/A</v>
      </c>
      <c r="H532" s="138"/>
      <c r="I532" s="174"/>
      <c r="J532" s="346" t="e">
        <f>VLOOKUP(D532,Coverag!A:E,3,FALSE)</f>
        <v>#N/A</v>
      </c>
      <c r="K532" s="344" t="e">
        <f>VLOOKUP(L532,#REF!,5,FALSE)</f>
        <v>#N/A</v>
      </c>
      <c r="L532" s="247" t="e">
        <f>VLOOKUP(D532,Coverag!A:H,4,FALSE)</f>
        <v>#N/A</v>
      </c>
      <c r="M532" s="533"/>
      <c r="N532" s="529"/>
      <c r="O532" s="529"/>
      <c r="P532" s="529"/>
      <c r="Q532" s="529"/>
      <c r="R532" s="529"/>
      <c r="S532" s="529"/>
      <c r="T532" s="564"/>
      <c r="U532" s="565"/>
      <c r="V532" s="535"/>
      <c r="W532" s="535"/>
      <c r="X532" s="535"/>
      <c r="Y532" s="535"/>
      <c r="Z532" s="536"/>
      <c r="AA532" s="197"/>
      <c r="AC532" s="617"/>
      <c r="AD532" s="618"/>
      <c r="AE532" s="618"/>
      <c r="AF532" s="619"/>
      <c r="AG532" s="529"/>
      <c r="AH532" s="529"/>
      <c r="AI532" s="529"/>
      <c r="AJ532" s="529"/>
      <c r="AK532" s="529"/>
      <c r="AL532" s="529"/>
      <c r="AM532" s="620"/>
      <c r="AN532" s="199"/>
    </row>
    <row r="533" spans="1:40" s="198" customFormat="1" ht="30" customHeight="1">
      <c r="A533" s="431"/>
      <c r="B533" s="200">
        <f t="shared" si="88"/>
        <v>18</v>
      </c>
      <c r="C533" s="168" t="e">
        <f>VLOOKUP(D533,Coverag!A:E,5,FALSE)</f>
        <v>#N/A</v>
      </c>
      <c r="D533" s="135"/>
      <c r="E533" s="344" t="e">
        <f>VLOOKUP(D533,Coverag!A:E,2,FALSE)</f>
        <v>#N/A</v>
      </c>
      <c r="F533" s="344" t="e">
        <f>VLOOKUP(D533,#REF!,2,FALSE)</f>
        <v>#REF!</v>
      </c>
      <c r="G533" s="345" t="e">
        <f>VLOOKUP(E533,#REF!,2,FALSE)</f>
        <v>#N/A</v>
      </c>
      <c r="H533" s="138"/>
      <c r="I533" s="174"/>
      <c r="J533" s="346" t="e">
        <f>VLOOKUP(D533,Coverag!A:E,3,FALSE)</f>
        <v>#N/A</v>
      </c>
      <c r="K533" s="344" t="e">
        <f>VLOOKUP(L533,#REF!,5,FALSE)</f>
        <v>#N/A</v>
      </c>
      <c r="L533" s="247" t="e">
        <f>VLOOKUP(D533,Coverag!A:H,4,FALSE)</f>
        <v>#N/A</v>
      </c>
      <c r="M533" s="533"/>
      <c r="N533" s="529"/>
      <c r="O533" s="529"/>
      <c r="P533" s="529"/>
      <c r="Q533" s="529"/>
      <c r="R533" s="529"/>
      <c r="S533" s="529"/>
      <c r="T533" s="564"/>
      <c r="U533" s="565"/>
      <c r="V533" s="535"/>
      <c r="W533" s="535"/>
      <c r="X533" s="535"/>
      <c r="Y533" s="535"/>
      <c r="Z533" s="536"/>
      <c r="AA533" s="197"/>
      <c r="AC533" s="617"/>
      <c r="AD533" s="618"/>
      <c r="AE533" s="618"/>
      <c r="AF533" s="619"/>
      <c r="AG533" s="529"/>
      <c r="AH533" s="529"/>
      <c r="AI533" s="529"/>
      <c r="AJ533" s="529"/>
      <c r="AK533" s="529"/>
      <c r="AL533" s="529"/>
      <c r="AM533" s="620"/>
      <c r="AN533" s="199"/>
    </row>
    <row r="534" spans="1:40" s="198" customFormat="1" ht="30" customHeight="1">
      <c r="A534" s="431"/>
      <c r="B534" s="200">
        <f t="shared" si="88"/>
        <v>18</v>
      </c>
      <c r="C534" s="168" t="e">
        <f>VLOOKUP(D534,Coverag!A:E,5,FALSE)</f>
        <v>#N/A</v>
      </c>
      <c r="D534" s="135"/>
      <c r="E534" s="344" t="e">
        <f>VLOOKUP(D534,Coverag!A:E,2,FALSE)</f>
        <v>#N/A</v>
      </c>
      <c r="F534" s="344" t="e">
        <f>VLOOKUP(D534,#REF!,2,FALSE)</f>
        <v>#REF!</v>
      </c>
      <c r="G534" s="345" t="e">
        <f>VLOOKUP(E534,#REF!,2,FALSE)</f>
        <v>#N/A</v>
      </c>
      <c r="H534" s="138"/>
      <c r="I534" s="174"/>
      <c r="J534" s="346" t="e">
        <f>VLOOKUP(D534,Coverag!A:E,3,FALSE)</f>
        <v>#N/A</v>
      </c>
      <c r="K534" s="344" t="e">
        <f>VLOOKUP(L534,#REF!,5,FALSE)</f>
        <v>#N/A</v>
      </c>
      <c r="L534" s="247" t="e">
        <f>VLOOKUP(D534,Coverag!A:H,4,FALSE)</f>
        <v>#N/A</v>
      </c>
      <c r="M534" s="533"/>
      <c r="N534" s="529"/>
      <c r="O534" s="529"/>
      <c r="P534" s="529"/>
      <c r="Q534" s="529"/>
      <c r="R534" s="529"/>
      <c r="S534" s="529"/>
      <c r="T534" s="564"/>
      <c r="U534" s="565"/>
      <c r="V534" s="535"/>
      <c r="W534" s="535"/>
      <c r="X534" s="535"/>
      <c r="Y534" s="535"/>
      <c r="Z534" s="536"/>
      <c r="AA534" s="197"/>
      <c r="AC534" s="617"/>
      <c r="AD534" s="618"/>
      <c r="AE534" s="618"/>
      <c r="AF534" s="619"/>
      <c r="AG534" s="529"/>
      <c r="AH534" s="529"/>
      <c r="AI534" s="529"/>
      <c r="AJ534" s="529"/>
      <c r="AK534" s="529"/>
      <c r="AL534" s="529"/>
      <c r="AM534" s="620"/>
      <c r="AN534" s="199"/>
    </row>
    <row r="535" spans="1:40" s="198" customFormat="1" ht="30" customHeight="1">
      <c r="A535" s="431"/>
      <c r="B535" s="200">
        <f t="shared" si="88"/>
        <v>18</v>
      </c>
      <c r="C535" s="168" t="e">
        <f>VLOOKUP(D535,Coverag!A:E,5,FALSE)</f>
        <v>#N/A</v>
      </c>
      <c r="D535" s="135"/>
      <c r="E535" s="344" t="e">
        <f>VLOOKUP(D535,Coverag!A:E,2,FALSE)</f>
        <v>#N/A</v>
      </c>
      <c r="F535" s="344" t="e">
        <f>VLOOKUP(D535,#REF!,2,FALSE)</f>
        <v>#REF!</v>
      </c>
      <c r="G535" s="345" t="e">
        <f>VLOOKUP(E535,#REF!,2,FALSE)</f>
        <v>#N/A</v>
      </c>
      <c r="H535" s="138"/>
      <c r="I535" s="174"/>
      <c r="J535" s="346" t="e">
        <f>VLOOKUP(D535,Coverag!A:E,3,FALSE)</f>
        <v>#N/A</v>
      </c>
      <c r="K535" s="344" t="e">
        <f>VLOOKUP(L535,#REF!,5,FALSE)</f>
        <v>#N/A</v>
      </c>
      <c r="L535" s="247" t="e">
        <f>VLOOKUP(D535,Coverag!A:H,4,FALSE)</f>
        <v>#N/A</v>
      </c>
      <c r="M535" s="533"/>
      <c r="N535" s="529"/>
      <c r="O535" s="529"/>
      <c r="P535" s="529"/>
      <c r="Q535" s="529"/>
      <c r="R535" s="529"/>
      <c r="S535" s="529"/>
      <c r="T535" s="564"/>
      <c r="U535" s="565"/>
      <c r="V535" s="535"/>
      <c r="W535" s="535"/>
      <c r="X535" s="535"/>
      <c r="Y535" s="535"/>
      <c r="Z535" s="536"/>
      <c r="AA535" s="197"/>
      <c r="AC535" s="617"/>
      <c r="AD535" s="618"/>
      <c r="AE535" s="618"/>
      <c r="AF535" s="619"/>
      <c r="AG535" s="529"/>
      <c r="AH535" s="529"/>
      <c r="AI535" s="529"/>
      <c r="AJ535" s="529"/>
      <c r="AK535" s="529"/>
      <c r="AL535" s="529"/>
      <c r="AM535" s="620"/>
      <c r="AN535" s="199"/>
    </row>
    <row r="536" spans="1:40" s="198" customFormat="1" ht="30" customHeight="1">
      <c r="A536" s="431"/>
      <c r="B536" s="200">
        <f t="shared" si="88"/>
        <v>18</v>
      </c>
      <c r="C536" s="168" t="e">
        <f>VLOOKUP(D536,Coverag!A:E,5,FALSE)</f>
        <v>#N/A</v>
      </c>
      <c r="D536" s="135"/>
      <c r="E536" s="344" t="e">
        <f>VLOOKUP(D536,Coverag!A:E,2,FALSE)</f>
        <v>#N/A</v>
      </c>
      <c r="F536" s="344" t="e">
        <f>VLOOKUP(D536,#REF!,2,FALSE)</f>
        <v>#REF!</v>
      </c>
      <c r="G536" s="345" t="e">
        <f>VLOOKUP(E536,#REF!,2,FALSE)</f>
        <v>#N/A</v>
      </c>
      <c r="H536" s="138"/>
      <c r="I536" s="174"/>
      <c r="J536" s="346" t="e">
        <f>VLOOKUP(D536,Coverag!A:E,3,FALSE)</f>
        <v>#N/A</v>
      </c>
      <c r="K536" s="344" t="e">
        <f>VLOOKUP(L536,#REF!,5,FALSE)</f>
        <v>#N/A</v>
      </c>
      <c r="L536" s="247" t="e">
        <f>VLOOKUP(D536,Coverag!A:H,4,FALSE)</f>
        <v>#N/A</v>
      </c>
      <c r="M536" s="533"/>
      <c r="N536" s="529"/>
      <c r="O536" s="529"/>
      <c r="P536" s="529"/>
      <c r="Q536" s="529"/>
      <c r="R536" s="529"/>
      <c r="S536" s="529"/>
      <c r="T536" s="564"/>
      <c r="U536" s="565"/>
      <c r="V536" s="535"/>
      <c r="W536" s="535"/>
      <c r="X536" s="535"/>
      <c r="Y536" s="535"/>
      <c r="Z536" s="536"/>
      <c r="AA536" s="197"/>
      <c r="AC536" s="617"/>
      <c r="AD536" s="618"/>
      <c r="AE536" s="618"/>
      <c r="AF536" s="619"/>
      <c r="AG536" s="529"/>
      <c r="AH536" s="529"/>
      <c r="AI536" s="529"/>
      <c r="AJ536" s="529"/>
      <c r="AK536" s="529"/>
      <c r="AL536" s="529"/>
      <c r="AM536" s="620"/>
      <c r="AN536" s="199"/>
    </row>
    <row r="537" spans="1:40" s="198" customFormat="1" ht="30" customHeight="1">
      <c r="A537" s="431"/>
      <c r="B537" s="200">
        <f t="shared" si="88"/>
        <v>18</v>
      </c>
      <c r="C537" s="168" t="e">
        <f>VLOOKUP(D537,Coverag!A:E,5,FALSE)</f>
        <v>#N/A</v>
      </c>
      <c r="D537" s="135"/>
      <c r="E537" s="344" t="e">
        <f>VLOOKUP(D537,Coverag!A:E,2,FALSE)</f>
        <v>#N/A</v>
      </c>
      <c r="F537" s="344" t="e">
        <f>VLOOKUP(D537,#REF!,2,FALSE)</f>
        <v>#REF!</v>
      </c>
      <c r="G537" s="345" t="e">
        <f>VLOOKUP(E537,#REF!,2,FALSE)</f>
        <v>#N/A</v>
      </c>
      <c r="H537" s="138"/>
      <c r="I537" s="174"/>
      <c r="J537" s="346" t="e">
        <f>VLOOKUP(D537,Coverag!A:E,3,FALSE)</f>
        <v>#N/A</v>
      </c>
      <c r="K537" s="344" t="e">
        <f>VLOOKUP(L537,#REF!,5,FALSE)</f>
        <v>#N/A</v>
      </c>
      <c r="L537" s="247" t="e">
        <f>VLOOKUP(D537,Coverag!A:H,4,FALSE)</f>
        <v>#N/A</v>
      </c>
      <c r="M537" s="533"/>
      <c r="N537" s="529"/>
      <c r="O537" s="529"/>
      <c r="P537" s="529"/>
      <c r="Q537" s="529"/>
      <c r="R537" s="529"/>
      <c r="S537" s="529"/>
      <c r="T537" s="564"/>
      <c r="U537" s="565"/>
      <c r="V537" s="535"/>
      <c r="W537" s="535"/>
      <c r="X537" s="535"/>
      <c r="Y537" s="535"/>
      <c r="Z537" s="536"/>
      <c r="AA537" s="197"/>
      <c r="AC537" s="617"/>
      <c r="AD537" s="618"/>
      <c r="AE537" s="618"/>
      <c r="AF537" s="619"/>
      <c r="AG537" s="529"/>
      <c r="AH537" s="529"/>
      <c r="AI537" s="529"/>
      <c r="AJ537" s="529"/>
      <c r="AK537" s="529"/>
      <c r="AL537" s="529"/>
      <c r="AM537" s="620"/>
      <c r="AN537" s="199"/>
    </row>
    <row r="538" spans="1:40" s="198" customFormat="1" ht="30" customHeight="1">
      <c r="A538" s="431"/>
      <c r="B538" s="200">
        <f t="shared" si="88"/>
        <v>18</v>
      </c>
      <c r="C538" s="168" t="e">
        <f>VLOOKUP(D538,Coverag!A:E,5,FALSE)</f>
        <v>#N/A</v>
      </c>
      <c r="D538" s="135"/>
      <c r="E538" s="344" t="e">
        <f>VLOOKUP(D538,Coverag!A:E,2,FALSE)</f>
        <v>#N/A</v>
      </c>
      <c r="F538" s="344" t="e">
        <f>VLOOKUP(D538,#REF!,2,FALSE)</f>
        <v>#REF!</v>
      </c>
      <c r="G538" s="345" t="e">
        <f>VLOOKUP(E538,#REF!,2,FALSE)</f>
        <v>#N/A</v>
      </c>
      <c r="H538" s="138"/>
      <c r="I538" s="174"/>
      <c r="J538" s="346" t="e">
        <f>VLOOKUP(D538,Coverag!A:E,3,FALSE)</f>
        <v>#N/A</v>
      </c>
      <c r="K538" s="344" t="e">
        <f>VLOOKUP(L538,#REF!,5,FALSE)</f>
        <v>#N/A</v>
      </c>
      <c r="L538" s="247" t="e">
        <f>VLOOKUP(D538,Coverag!A:H,4,FALSE)</f>
        <v>#N/A</v>
      </c>
      <c r="M538" s="533"/>
      <c r="N538" s="529"/>
      <c r="O538" s="529"/>
      <c r="P538" s="529"/>
      <c r="Q538" s="529"/>
      <c r="R538" s="529"/>
      <c r="S538" s="529"/>
      <c r="T538" s="564"/>
      <c r="U538" s="565"/>
      <c r="V538" s="535"/>
      <c r="W538" s="535"/>
      <c r="X538" s="535"/>
      <c r="Y538" s="535"/>
      <c r="Z538" s="536"/>
      <c r="AA538" s="197"/>
      <c r="AC538" s="617"/>
      <c r="AD538" s="618"/>
      <c r="AE538" s="618"/>
      <c r="AF538" s="619"/>
      <c r="AG538" s="529"/>
      <c r="AH538" s="529"/>
      <c r="AI538" s="529"/>
      <c r="AJ538" s="529"/>
      <c r="AK538" s="529"/>
      <c r="AL538" s="529"/>
      <c r="AM538" s="620"/>
      <c r="AN538" s="199"/>
    </row>
    <row r="539" spans="1:40" s="198" customFormat="1" ht="30" customHeight="1">
      <c r="A539" s="431"/>
      <c r="B539" s="200">
        <f t="shared" si="88"/>
        <v>18</v>
      </c>
      <c r="C539" s="168" t="e">
        <f>VLOOKUP(D539,Coverag!A:E,5,FALSE)</f>
        <v>#N/A</v>
      </c>
      <c r="D539" s="135"/>
      <c r="E539" s="344" t="e">
        <f>VLOOKUP(D539,Coverag!A:E,2,FALSE)</f>
        <v>#N/A</v>
      </c>
      <c r="F539" s="344" t="e">
        <f>VLOOKUP(D539,#REF!,2,FALSE)</f>
        <v>#REF!</v>
      </c>
      <c r="G539" s="345" t="e">
        <f>VLOOKUP(E539,#REF!,2,FALSE)</f>
        <v>#N/A</v>
      </c>
      <c r="H539" s="138"/>
      <c r="I539" s="174"/>
      <c r="J539" s="346" t="e">
        <f>VLOOKUP(D539,Coverag!A:E,3,FALSE)</f>
        <v>#N/A</v>
      </c>
      <c r="K539" s="344" t="e">
        <f>VLOOKUP(L539,#REF!,5,FALSE)</f>
        <v>#N/A</v>
      </c>
      <c r="L539" s="247" t="e">
        <f>VLOOKUP(D539,Coverag!A:H,4,FALSE)</f>
        <v>#N/A</v>
      </c>
      <c r="M539" s="533"/>
      <c r="N539" s="529"/>
      <c r="O539" s="529"/>
      <c r="P539" s="529"/>
      <c r="Q539" s="529"/>
      <c r="R539" s="529"/>
      <c r="S539" s="529"/>
      <c r="T539" s="564"/>
      <c r="U539" s="565"/>
      <c r="V539" s="535"/>
      <c r="W539" s="535"/>
      <c r="X539" s="535"/>
      <c r="Y539" s="535"/>
      <c r="Z539" s="536"/>
      <c r="AA539" s="197"/>
      <c r="AC539" s="617"/>
      <c r="AD539" s="618"/>
      <c r="AE539" s="618"/>
      <c r="AF539" s="619"/>
      <c r="AG539" s="529"/>
      <c r="AH539" s="529"/>
      <c r="AI539" s="529"/>
      <c r="AJ539" s="529"/>
      <c r="AK539" s="529"/>
      <c r="AL539" s="529"/>
      <c r="AM539" s="620"/>
      <c r="AN539" s="199"/>
    </row>
    <row r="540" spans="1:40" s="198" customFormat="1" ht="30" customHeight="1">
      <c r="A540" s="431"/>
      <c r="B540" s="200">
        <f t="shared" si="88"/>
        <v>18</v>
      </c>
      <c r="C540" s="168" t="e">
        <f>VLOOKUP(D540,Coverag!A:E,5,FALSE)</f>
        <v>#N/A</v>
      </c>
      <c r="D540" s="135"/>
      <c r="E540" s="344" t="e">
        <f>VLOOKUP(D540,Coverag!A:E,2,FALSE)</f>
        <v>#N/A</v>
      </c>
      <c r="F540" s="344" t="e">
        <f>VLOOKUP(D540,#REF!,2,FALSE)</f>
        <v>#REF!</v>
      </c>
      <c r="G540" s="345" t="e">
        <f>VLOOKUP(E540,#REF!,2,FALSE)</f>
        <v>#N/A</v>
      </c>
      <c r="H540" s="138"/>
      <c r="I540" s="174"/>
      <c r="J540" s="346" t="e">
        <f>VLOOKUP(D540,Coverag!A:E,3,FALSE)</f>
        <v>#N/A</v>
      </c>
      <c r="K540" s="344" t="e">
        <f>VLOOKUP(L540,#REF!,5,FALSE)</f>
        <v>#N/A</v>
      </c>
      <c r="L540" s="247" t="e">
        <f>VLOOKUP(D540,Coverag!A:H,4,FALSE)</f>
        <v>#N/A</v>
      </c>
      <c r="M540" s="533"/>
      <c r="N540" s="529"/>
      <c r="O540" s="529"/>
      <c r="P540" s="529"/>
      <c r="Q540" s="529"/>
      <c r="R540" s="529"/>
      <c r="S540" s="529"/>
      <c r="T540" s="564"/>
      <c r="U540" s="565"/>
      <c r="V540" s="535"/>
      <c r="W540" s="535"/>
      <c r="X540" s="535"/>
      <c r="Y540" s="535"/>
      <c r="Z540" s="536"/>
      <c r="AA540" s="197"/>
      <c r="AC540" s="617"/>
      <c r="AD540" s="618"/>
      <c r="AE540" s="618"/>
      <c r="AF540" s="619"/>
      <c r="AG540" s="529"/>
      <c r="AH540" s="529"/>
      <c r="AI540" s="529"/>
      <c r="AJ540" s="529"/>
      <c r="AK540" s="529"/>
      <c r="AL540" s="529"/>
      <c r="AM540" s="620"/>
      <c r="AN540" s="199"/>
    </row>
    <row r="541" spans="1:40" s="198" customFormat="1" ht="30" customHeight="1">
      <c r="A541" s="431"/>
      <c r="B541" s="200">
        <f t="shared" si="88"/>
        <v>18</v>
      </c>
      <c r="C541" s="168" t="e">
        <f>VLOOKUP(D541,Coverag!A:E,5,FALSE)</f>
        <v>#N/A</v>
      </c>
      <c r="D541" s="135"/>
      <c r="E541" s="344" t="e">
        <f>VLOOKUP(D541,Coverag!A:E,2,FALSE)</f>
        <v>#N/A</v>
      </c>
      <c r="F541" s="344" t="e">
        <f>VLOOKUP(D541,#REF!,2,FALSE)</f>
        <v>#REF!</v>
      </c>
      <c r="G541" s="345" t="e">
        <f>VLOOKUP(E541,#REF!,2,FALSE)</f>
        <v>#N/A</v>
      </c>
      <c r="H541" s="138"/>
      <c r="I541" s="174"/>
      <c r="J541" s="346" t="e">
        <f>VLOOKUP(D541,Coverag!A:E,3,FALSE)</f>
        <v>#N/A</v>
      </c>
      <c r="K541" s="344" t="e">
        <f>VLOOKUP(L541,#REF!,5,FALSE)</f>
        <v>#N/A</v>
      </c>
      <c r="L541" s="247" t="e">
        <f>VLOOKUP(D541,Coverag!A:H,4,FALSE)</f>
        <v>#N/A</v>
      </c>
      <c r="M541" s="533"/>
      <c r="N541" s="529"/>
      <c r="O541" s="529"/>
      <c r="P541" s="529"/>
      <c r="Q541" s="529"/>
      <c r="R541" s="529"/>
      <c r="S541" s="529"/>
      <c r="T541" s="564"/>
      <c r="U541" s="565"/>
      <c r="V541" s="535"/>
      <c r="W541" s="535"/>
      <c r="X541" s="535"/>
      <c r="Y541" s="535"/>
      <c r="Z541" s="536"/>
      <c r="AA541" s="197"/>
      <c r="AC541" s="617"/>
      <c r="AD541" s="618"/>
      <c r="AE541" s="618"/>
      <c r="AF541" s="619"/>
      <c r="AG541" s="529"/>
      <c r="AH541" s="529"/>
      <c r="AI541" s="529"/>
      <c r="AJ541" s="529"/>
      <c r="AK541" s="529"/>
      <c r="AL541" s="529"/>
      <c r="AM541" s="620"/>
      <c r="AN541" s="199"/>
    </row>
    <row r="542" spans="1:40" s="198" customFormat="1" ht="30" customHeight="1" thickBot="1">
      <c r="A542" s="431"/>
      <c r="B542" s="201">
        <f t="shared" si="88"/>
        <v>18</v>
      </c>
      <c r="C542" s="180" t="e">
        <f>VLOOKUP(D542,Coverag!A:E,5,FALSE)</f>
        <v>#N/A</v>
      </c>
      <c r="D542" s="183"/>
      <c r="E542" s="347" t="e">
        <f>VLOOKUP(D542,Coverag!A:E,2,FALSE)</f>
        <v>#N/A</v>
      </c>
      <c r="F542" s="347" t="e">
        <f>VLOOKUP(D542,#REF!,2,FALSE)</f>
        <v>#REF!</v>
      </c>
      <c r="G542" s="348" t="e">
        <f>VLOOKUP(E542,#REF!,2,FALSE)</f>
        <v>#N/A</v>
      </c>
      <c r="H542" s="181"/>
      <c r="I542" s="182"/>
      <c r="J542" s="382" t="e">
        <f>VLOOKUP(D542,Coverag!A:E,3,FALSE)</f>
        <v>#N/A</v>
      </c>
      <c r="K542" s="347" t="e">
        <f>VLOOKUP(L542,#REF!,5,FALSE)</f>
        <v>#N/A</v>
      </c>
      <c r="L542" s="247" t="e">
        <f>VLOOKUP(D542,Coverag!A:H,4,FALSE)</f>
        <v>#N/A</v>
      </c>
      <c r="M542" s="537"/>
      <c r="N542" s="538"/>
      <c r="O542" s="538"/>
      <c r="P542" s="538"/>
      <c r="Q542" s="529"/>
      <c r="R542" s="529"/>
      <c r="S542" s="529"/>
      <c r="T542" s="566"/>
      <c r="U542" s="567"/>
      <c r="V542" s="540"/>
      <c r="W542" s="540"/>
      <c r="X542" s="540"/>
      <c r="Y542" s="540"/>
      <c r="Z542" s="541"/>
      <c r="AA542" s="197"/>
      <c r="AC542" s="621"/>
      <c r="AD542" s="622"/>
      <c r="AE542" s="622"/>
      <c r="AF542" s="623"/>
      <c r="AG542" s="538"/>
      <c r="AH542" s="538"/>
      <c r="AI542" s="538"/>
      <c r="AJ542" s="538"/>
      <c r="AK542" s="538"/>
      <c r="AL542" s="538"/>
      <c r="AM542" s="624"/>
      <c r="AN542" s="199"/>
    </row>
    <row r="543" spans="1:40" s="208" customFormat="1" ht="30" customHeight="1" thickTop="1" thickBot="1">
      <c r="A543" s="431"/>
      <c r="B543" s="202">
        <f t="shared" si="88"/>
        <v>18</v>
      </c>
      <c r="C543" s="184"/>
      <c r="D543" s="368" t="s">
        <v>12</v>
      </c>
      <c r="E543" s="368"/>
      <c r="F543" s="368"/>
      <c r="G543" s="369"/>
      <c r="H543" s="203">
        <f>SUM(H525:H542)</f>
        <v>0</v>
      </c>
      <c r="I543" s="204">
        <f>SUM(I525:I542)</f>
        <v>0</v>
      </c>
      <c r="J543" s="370"/>
      <c r="K543" s="371"/>
      <c r="L543" s="205"/>
      <c r="M543" s="203">
        <f>SUM(M525:M542)</f>
        <v>0</v>
      </c>
      <c r="N543" s="206">
        <f>SUM(N525:N542)</f>
        <v>0</v>
      </c>
      <c r="O543" s="206">
        <f>SUM(O525:O542)</f>
        <v>0</v>
      </c>
      <c r="P543" s="206">
        <f>SUM(P525:P542)</f>
        <v>0</v>
      </c>
      <c r="Q543" s="206">
        <f t="shared" ref="Q543:T543" si="89">SUM(Q525:Q542)</f>
        <v>0</v>
      </c>
      <c r="R543" s="206">
        <f t="shared" si="89"/>
        <v>0</v>
      </c>
      <c r="S543" s="206">
        <f t="shared" si="89"/>
        <v>0</v>
      </c>
      <c r="T543" s="206">
        <f t="shared" si="89"/>
        <v>0</v>
      </c>
      <c r="U543" s="374"/>
      <c r="V543" s="375"/>
      <c r="W543" s="375"/>
      <c r="X543" s="375"/>
      <c r="Y543" s="375"/>
      <c r="Z543" s="376"/>
      <c r="AA543" s="207"/>
      <c r="AC543" s="273"/>
      <c r="AD543" s="274"/>
      <c r="AE543" s="275"/>
      <c r="AF543" s="276">
        <f t="shared" ref="AF543:AM543" si="90">SUM(AF525:AF542)</f>
        <v>0</v>
      </c>
      <c r="AG543" s="276">
        <f t="shared" si="90"/>
        <v>0</v>
      </c>
      <c r="AH543" s="276">
        <f t="shared" si="90"/>
        <v>0</v>
      </c>
      <c r="AI543" s="276">
        <f t="shared" si="90"/>
        <v>0</v>
      </c>
      <c r="AJ543" s="276">
        <f t="shared" si="90"/>
        <v>0</v>
      </c>
      <c r="AK543" s="276">
        <f t="shared" si="90"/>
        <v>0</v>
      </c>
      <c r="AL543" s="276">
        <f t="shared" si="90"/>
        <v>0</v>
      </c>
      <c r="AM543" s="277">
        <f t="shared" si="90"/>
        <v>0</v>
      </c>
      <c r="AN543" s="209"/>
    </row>
    <row r="544" spans="1:40" s="160" customFormat="1" ht="30" customHeight="1" thickTop="1" thickBot="1">
      <c r="A544" s="431"/>
      <c r="B544" s="210">
        <f t="shared" si="88"/>
        <v>18</v>
      </c>
      <c r="C544" s="189"/>
      <c r="D544" s="190"/>
      <c r="E544" s="190"/>
      <c r="F544" s="190"/>
      <c r="G544" s="190"/>
      <c r="H544" s="190"/>
      <c r="I544" s="190"/>
      <c r="J544" s="38"/>
      <c r="K544" s="38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349"/>
      <c r="Z544" s="349"/>
      <c r="AA544" s="159"/>
      <c r="AC544" s="70"/>
      <c r="AD544" s="70"/>
      <c r="AE544" s="70"/>
      <c r="AF544" s="70"/>
      <c r="AG544" s="70"/>
      <c r="AH544" s="70"/>
      <c r="AI544" s="70"/>
      <c r="AJ544" s="70"/>
      <c r="AK544" s="70"/>
      <c r="AL544" s="70"/>
      <c r="AM544" s="70"/>
      <c r="AN544" s="161"/>
    </row>
    <row r="545" spans="1:40" s="160" customFormat="1" ht="30" customHeight="1" thickTop="1" thickBot="1">
      <c r="A545" s="431"/>
      <c r="B545" s="192">
        <f t="shared" si="88"/>
        <v>18</v>
      </c>
      <c r="C545" s="334" t="s">
        <v>11</v>
      </c>
      <c r="D545" s="335"/>
      <c r="E545" s="335"/>
      <c r="F545" s="335"/>
      <c r="G545" s="335"/>
      <c r="H545" s="335"/>
      <c r="I545" s="335"/>
      <c r="J545" s="335"/>
      <c r="K545" s="335"/>
      <c r="L545" s="335"/>
      <c r="M545" s="335"/>
      <c r="N545" s="335"/>
      <c r="O545" s="350" t="s">
        <v>10</v>
      </c>
      <c r="P545" s="351"/>
      <c r="Q545" s="351"/>
      <c r="R545" s="351"/>
      <c r="S545" s="351"/>
      <c r="T545" s="352"/>
      <c r="U545" s="350" t="s">
        <v>667</v>
      </c>
      <c r="V545" s="351"/>
      <c r="W545" s="351"/>
      <c r="X545" s="351"/>
      <c r="Y545" s="351"/>
      <c r="Z545" s="352"/>
      <c r="AA545" s="159"/>
      <c r="AC545" s="589" t="s">
        <v>39</v>
      </c>
      <c r="AD545" s="590"/>
      <c r="AE545" s="590"/>
      <c r="AF545" s="590"/>
      <c r="AG545" s="590"/>
      <c r="AH545" s="590"/>
      <c r="AI545" s="590"/>
      <c r="AJ545" s="590"/>
      <c r="AK545" s="590"/>
      <c r="AL545" s="590"/>
      <c r="AM545" s="591"/>
      <c r="AN545" s="161"/>
    </row>
    <row r="546" spans="1:40" s="160" customFormat="1" ht="30" customHeight="1" thickTop="1">
      <c r="A546" s="431"/>
      <c r="B546" s="193">
        <f t="shared" si="88"/>
        <v>18</v>
      </c>
      <c r="C546" s="542"/>
      <c r="D546" s="542"/>
      <c r="E546" s="542"/>
      <c r="F546" s="542"/>
      <c r="G546" s="542"/>
      <c r="H546" s="542"/>
      <c r="I546" s="542"/>
      <c r="J546" s="542"/>
      <c r="K546" s="542"/>
      <c r="L546" s="542"/>
      <c r="M546" s="542"/>
      <c r="N546" s="542"/>
      <c r="O546" s="543"/>
      <c r="P546" s="544"/>
      <c r="Q546" s="544"/>
      <c r="R546" s="544"/>
      <c r="S546" s="544"/>
      <c r="T546" s="545"/>
      <c r="U546" s="546"/>
      <c r="V546" s="547"/>
      <c r="W546" s="547"/>
      <c r="X546" s="547"/>
      <c r="Y546" s="547"/>
      <c r="Z546" s="548"/>
      <c r="AA546" s="159"/>
      <c r="AC546" s="592"/>
      <c r="AD546" s="593"/>
      <c r="AE546" s="593"/>
      <c r="AF546" s="593"/>
      <c r="AG546" s="593"/>
      <c r="AH546" s="593"/>
      <c r="AI546" s="593"/>
      <c r="AJ546" s="593"/>
      <c r="AK546" s="593"/>
      <c r="AL546" s="593"/>
      <c r="AM546" s="594"/>
      <c r="AN546" s="161"/>
    </row>
    <row r="547" spans="1:40" s="160" customFormat="1" ht="30" customHeight="1">
      <c r="A547" s="431"/>
      <c r="B547" s="194">
        <f t="shared" si="88"/>
        <v>18</v>
      </c>
      <c r="C547" s="549"/>
      <c r="D547" s="549"/>
      <c r="E547" s="549"/>
      <c r="F547" s="549"/>
      <c r="G547" s="549"/>
      <c r="H547" s="549"/>
      <c r="I547" s="549"/>
      <c r="J547" s="549"/>
      <c r="K547" s="549"/>
      <c r="L547" s="549"/>
      <c r="M547" s="549"/>
      <c r="N547" s="549"/>
      <c r="O547" s="550"/>
      <c r="P547" s="551"/>
      <c r="Q547" s="551"/>
      <c r="R547" s="551"/>
      <c r="S547" s="551"/>
      <c r="T547" s="552"/>
      <c r="U547" s="553"/>
      <c r="V547" s="551"/>
      <c r="W547" s="551"/>
      <c r="X547" s="551"/>
      <c r="Y547" s="551"/>
      <c r="Z547" s="552"/>
      <c r="AA547" s="159"/>
      <c r="AC547" s="592"/>
      <c r="AD547" s="593"/>
      <c r="AE547" s="593"/>
      <c r="AF547" s="593"/>
      <c r="AG547" s="593"/>
      <c r="AH547" s="593"/>
      <c r="AI547" s="593"/>
      <c r="AJ547" s="593"/>
      <c r="AK547" s="593"/>
      <c r="AL547" s="593"/>
      <c r="AM547" s="594"/>
      <c r="AN547" s="161"/>
    </row>
    <row r="548" spans="1:40" s="160" customFormat="1" ht="30" customHeight="1">
      <c r="A548" s="431"/>
      <c r="B548" s="194">
        <f t="shared" si="88"/>
        <v>18</v>
      </c>
      <c r="C548" s="549"/>
      <c r="D548" s="549"/>
      <c r="E548" s="549"/>
      <c r="F548" s="549"/>
      <c r="G548" s="549"/>
      <c r="H548" s="549"/>
      <c r="I548" s="549"/>
      <c r="J548" s="549"/>
      <c r="K548" s="549"/>
      <c r="L548" s="549"/>
      <c r="M548" s="549"/>
      <c r="N548" s="549"/>
      <c r="O548" s="550"/>
      <c r="P548" s="551"/>
      <c r="Q548" s="551"/>
      <c r="R548" s="551"/>
      <c r="S548" s="551"/>
      <c r="T548" s="552"/>
      <c r="U548" s="553"/>
      <c r="V548" s="551"/>
      <c r="W548" s="551"/>
      <c r="X548" s="551"/>
      <c r="Y548" s="551"/>
      <c r="Z548" s="552"/>
      <c r="AA548" s="159"/>
      <c r="AC548" s="592"/>
      <c r="AD548" s="593"/>
      <c r="AE548" s="593"/>
      <c r="AF548" s="593"/>
      <c r="AG548" s="593"/>
      <c r="AH548" s="593"/>
      <c r="AI548" s="593"/>
      <c r="AJ548" s="593"/>
      <c r="AK548" s="593"/>
      <c r="AL548" s="593"/>
      <c r="AM548" s="594"/>
      <c r="AN548" s="161"/>
    </row>
    <row r="549" spans="1:40" s="160" customFormat="1" ht="30" customHeight="1" thickBot="1">
      <c r="A549" s="431"/>
      <c r="B549" s="195">
        <f t="shared" si="88"/>
        <v>18</v>
      </c>
      <c r="C549" s="554"/>
      <c r="D549" s="554"/>
      <c r="E549" s="554"/>
      <c r="F549" s="554"/>
      <c r="G549" s="554"/>
      <c r="H549" s="554"/>
      <c r="I549" s="554"/>
      <c r="J549" s="554"/>
      <c r="K549" s="554"/>
      <c r="L549" s="554"/>
      <c r="M549" s="554"/>
      <c r="N549" s="554"/>
      <c r="O549" s="555"/>
      <c r="P549" s="556"/>
      <c r="Q549" s="556"/>
      <c r="R549" s="556"/>
      <c r="S549" s="556"/>
      <c r="T549" s="557"/>
      <c r="U549" s="558"/>
      <c r="V549" s="556"/>
      <c r="W549" s="556"/>
      <c r="X549" s="556"/>
      <c r="Y549" s="556"/>
      <c r="Z549" s="557"/>
      <c r="AA549" s="159"/>
      <c r="AC549" s="592"/>
      <c r="AD549" s="593"/>
      <c r="AE549" s="593"/>
      <c r="AF549" s="593"/>
      <c r="AG549" s="593"/>
      <c r="AH549" s="593"/>
      <c r="AI549" s="593"/>
      <c r="AJ549" s="593"/>
      <c r="AK549" s="593"/>
      <c r="AL549" s="593"/>
      <c r="AM549" s="594"/>
      <c r="AN549" s="161"/>
    </row>
    <row r="550" spans="1:40" s="2" customFormat="1" ht="30" customHeight="1" thickTop="1" thickBot="1">
      <c r="A550" s="431"/>
      <c r="B550" s="124">
        <f t="shared" si="88"/>
        <v>18</v>
      </c>
      <c r="C550" s="336" t="s">
        <v>8</v>
      </c>
      <c r="D550" s="337"/>
      <c r="E550" s="337"/>
      <c r="F550" s="337"/>
      <c r="G550" s="353" t="str">
        <f>+F$3</f>
        <v>amr mostafa</v>
      </c>
      <c r="H550" s="354"/>
      <c r="I550" s="354"/>
      <c r="J550" s="354"/>
      <c r="K550" s="354"/>
      <c r="L550" s="354"/>
      <c r="M550" s="354"/>
      <c r="N550" s="355"/>
      <c r="O550" s="356" t="s">
        <v>7</v>
      </c>
      <c r="P550" s="357"/>
      <c r="Q550" s="357"/>
      <c r="R550" s="357"/>
      <c r="S550" s="358"/>
      <c r="T550" s="353" t="str">
        <f>+O$3</f>
        <v>wael</v>
      </c>
      <c r="U550" s="354"/>
      <c r="V550" s="354"/>
      <c r="W550" s="354"/>
      <c r="X550" s="354"/>
      <c r="Y550" s="354"/>
      <c r="Z550" s="354"/>
      <c r="AA550" s="3"/>
      <c r="AC550" s="592"/>
      <c r="AD550" s="593"/>
      <c r="AE550" s="593"/>
      <c r="AF550" s="593"/>
      <c r="AG550" s="593"/>
      <c r="AH550" s="593"/>
      <c r="AI550" s="593"/>
      <c r="AJ550" s="593"/>
      <c r="AK550" s="593"/>
      <c r="AL550" s="593"/>
      <c r="AM550" s="594"/>
      <c r="AN550" s="21"/>
    </row>
    <row r="551" spans="1:40" s="2" customFormat="1" ht="30" customHeight="1" thickTop="1" thickBot="1">
      <c r="A551" s="432"/>
      <c r="B551" s="24">
        <f t="shared" si="88"/>
        <v>18</v>
      </c>
      <c r="C551" s="338" t="s">
        <v>6</v>
      </c>
      <c r="D551" s="339"/>
      <c r="E551" s="339"/>
      <c r="F551" s="340"/>
      <c r="G551" s="379" t="str">
        <f>F$3</f>
        <v>amr mostafa</v>
      </c>
      <c r="H551" s="380"/>
      <c r="I551" s="380"/>
      <c r="J551" s="380"/>
      <c r="K551" s="380"/>
      <c r="L551" s="380"/>
      <c r="M551" s="380"/>
      <c r="N551" s="381"/>
      <c r="O551" s="359" t="s">
        <v>6</v>
      </c>
      <c r="P551" s="359"/>
      <c r="Q551" s="360" t="str">
        <f>+O$3</f>
        <v>wael</v>
      </c>
      <c r="R551" s="361"/>
      <c r="S551" s="361"/>
      <c r="T551" s="362"/>
      <c r="U551" s="362"/>
      <c r="V551" s="125" t="s">
        <v>5</v>
      </c>
      <c r="W551" s="125">
        <f>+B524</f>
        <v>18</v>
      </c>
      <c r="X551" s="125">
        <f>+F$2</f>
        <v>9</v>
      </c>
      <c r="Y551" s="363">
        <f>+J$2</f>
        <v>2015</v>
      </c>
      <c r="Z551" s="364"/>
      <c r="AA551" s="3"/>
      <c r="AC551" s="595"/>
      <c r="AD551" s="596"/>
      <c r="AE551" s="596"/>
      <c r="AF551" s="596"/>
      <c r="AG551" s="596"/>
      <c r="AH551" s="596"/>
      <c r="AI551" s="596"/>
      <c r="AJ551" s="596"/>
      <c r="AK551" s="596"/>
      <c r="AL551" s="596"/>
      <c r="AM551" s="597"/>
      <c r="AN551" s="21"/>
    </row>
    <row r="552" spans="1:40" s="2" customFormat="1" ht="30" customHeight="1" thickTop="1" thickBot="1">
      <c r="A552" s="431">
        <v>19</v>
      </c>
      <c r="B552" s="242"/>
      <c r="C552" s="242"/>
      <c r="D552" s="255"/>
      <c r="E552" s="255"/>
      <c r="F552" s="256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  <c r="Q552" s="257"/>
      <c r="R552" s="258"/>
      <c r="S552" s="259"/>
      <c r="T552" s="260"/>
      <c r="U552" s="259"/>
      <c r="V552" s="254" t="s">
        <v>24</v>
      </c>
      <c r="W552" s="254" t="s">
        <v>19</v>
      </c>
      <c r="X552" s="254" t="s">
        <v>20</v>
      </c>
      <c r="Y552" s="254" t="s">
        <v>22</v>
      </c>
      <c r="Z552" s="254" t="s">
        <v>21</v>
      </c>
      <c r="AA552" s="3"/>
      <c r="AC552" s="69"/>
      <c r="AD552" s="69"/>
      <c r="AE552" s="69"/>
      <c r="AF552" s="69"/>
      <c r="AG552" s="69"/>
      <c r="AH552" s="69"/>
      <c r="AI552" s="69"/>
      <c r="AJ552" s="69"/>
      <c r="AK552" s="69"/>
      <c r="AL552" s="69"/>
      <c r="AM552" s="69"/>
      <c r="AN552" s="21"/>
    </row>
    <row r="553" spans="1:40" s="2" customFormat="1" ht="30" customHeight="1" thickBot="1">
      <c r="A553" s="431"/>
      <c r="B553" s="241">
        <v>19</v>
      </c>
      <c r="C553" s="12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25" t="s">
        <v>27</v>
      </c>
      <c r="V553" s="16"/>
      <c r="W553" s="17"/>
      <c r="X553" s="17"/>
      <c r="Y553" s="17"/>
      <c r="Z553" s="18"/>
      <c r="AA553" s="3"/>
      <c r="AC553" s="69"/>
      <c r="AD553" s="69"/>
      <c r="AE553" s="69"/>
      <c r="AF553" s="69"/>
      <c r="AG553" s="69"/>
      <c r="AH553" s="69"/>
      <c r="AI553" s="69"/>
      <c r="AJ553" s="69"/>
      <c r="AK553" s="69"/>
      <c r="AL553" s="69"/>
      <c r="AM553" s="69"/>
      <c r="AN553" s="21"/>
    </row>
    <row r="554" spans="1:40" s="163" customFormat="1" ht="30" customHeight="1" thickTop="1" thickBot="1">
      <c r="A554" s="431"/>
      <c r="B554" s="243">
        <v>19</v>
      </c>
      <c r="C554" s="142" t="s">
        <v>16</v>
      </c>
      <c r="D554" s="143" t="s">
        <v>4</v>
      </c>
      <c r="E554" s="341" t="s">
        <v>15</v>
      </c>
      <c r="F554" s="341"/>
      <c r="G554" s="342"/>
      <c r="H554" s="144" t="s">
        <v>663</v>
      </c>
      <c r="I554" s="145" t="s">
        <v>662</v>
      </c>
      <c r="J554" s="343" t="s">
        <v>14</v>
      </c>
      <c r="K554" s="341"/>
      <c r="L554" s="146" t="s">
        <v>28</v>
      </c>
      <c r="M554" s="147" t="str">
        <f t="shared" ref="M554:U554" si="91">M14</f>
        <v>Trendo</v>
      </c>
      <c r="N554" s="148" t="str">
        <f t="shared" si="91"/>
        <v>P50</v>
      </c>
      <c r="O554" s="148" t="str">
        <f t="shared" si="91"/>
        <v>P100</v>
      </c>
      <c r="P554" s="148" t="str">
        <f t="shared" si="91"/>
        <v>PROS</v>
      </c>
      <c r="Q554" s="158" t="str">
        <f t="shared" si="91"/>
        <v>AVO</v>
      </c>
      <c r="R554" s="158" t="str">
        <f t="shared" si="91"/>
        <v>ASPA</v>
      </c>
      <c r="S554" s="158" t="str">
        <f t="shared" si="91"/>
        <v>VAIL</v>
      </c>
      <c r="T554" s="158" t="str">
        <f t="shared" si="91"/>
        <v>STAZO</v>
      </c>
      <c r="U554" s="377" t="str">
        <f t="shared" si="91"/>
        <v>COMMENT</v>
      </c>
      <c r="V554" s="378"/>
      <c r="W554" s="378"/>
      <c r="X554" s="378"/>
      <c r="Y554" s="378"/>
      <c r="Z554" s="408"/>
      <c r="AA554" s="162"/>
      <c r="AC554" s="271" t="s">
        <v>656</v>
      </c>
      <c r="AD554" s="271" t="s">
        <v>36</v>
      </c>
      <c r="AE554" s="271" t="s">
        <v>37</v>
      </c>
      <c r="AF554" s="149" t="str">
        <f t="shared" ref="AF554:AM554" si="92">M554</f>
        <v>Trendo</v>
      </c>
      <c r="AG554" s="148" t="str">
        <f t="shared" si="92"/>
        <v>P50</v>
      </c>
      <c r="AH554" s="148" t="str">
        <f t="shared" si="92"/>
        <v>P100</v>
      </c>
      <c r="AI554" s="148" t="str">
        <f t="shared" si="92"/>
        <v>PROS</v>
      </c>
      <c r="AJ554" s="148" t="str">
        <f t="shared" si="92"/>
        <v>AVO</v>
      </c>
      <c r="AK554" s="148" t="str">
        <f t="shared" si="92"/>
        <v>ASPA</v>
      </c>
      <c r="AL554" s="148" t="str">
        <f t="shared" si="92"/>
        <v>VAIL</v>
      </c>
      <c r="AM554" s="278" t="str">
        <f t="shared" si="92"/>
        <v>STAZO</v>
      </c>
      <c r="AN554" s="164"/>
    </row>
    <row r="555" spans="1:40" s="198" customFormat="1" ht="30" customHeight="1" thickTop="1">
      <c r="A555" s="431"/>
      <c r="B555" s="196">
        <f t="shared" ref="B555:B581" si="93">+B554</f>
        <v>19</v>
      </c>
      <c r="C555" s="134" t="e">
        <f>VLOOKUP(D555,Coverag!A:E,5,FALSE)</f>
        <v>#N/A</v>
      </c>
      <c r="D555" s="173"/>
      <c r="E555" s="372" t="e">
        <f>VLOOKUP(D555,Coverag!A:E,2,FALSE)</f>
        <v>#N/A</v>
      </c>
      <c r="F555" s="372" t="e">
        <f>VLOOKUP(D555,#REF!,2,FALSE)</f>
        <v>#REF!</v>
      </c>
      <c r="G555" s="373" t="e">
        <f>VLOOKUP(E555,#REF!,2,FALSE)</f>
        <v>#N/A</v>
      </c>
      <c r="H555" s="136"/>
      <c r="I555" s="137"/>
      <c r="J555" s="383" t="e">
        <f>VLOOKUP(D555,Coverag!A:E,3,FALSE)</f>
        <v>#N/A</v>
      </c>
      <c r="K555" s="372" t="e">
        <f>VLOOKUP(L555,#REF!,5,FALSE)</f>
        <v>#N/A</v>
      </c>
      <c r="L555" s="247" t="e">
        <f>VLOOKUP(D555,Coverag!A:H,4,FALSE)</f>
        <v>#N/A</v>
      </c>
      <c r="M555" s="527"/>
      <c r="N555" s="528"/>
      <c r="O555" s="528"/>
      <c r="P555" s="528"/>
      <c r="Q555" s="529"/>
      <c r="R555" s="529"/>
      <c r="S555" s="529"/>
      <c r="T555" s="562"/>
      <c r="U555" s="563"/>
      <c r="V555" s="531"/>
      <c r="W555" s="531"/>
      <c r="X555" s="531"/>
      <c r="Y555" s="531"/>
      <c r="Z555" s="532"/>
      <c r="AA555" s="197"/>
      <c r="AC555" s="613"/>
      <c r="AD555" s="614"/>
      <c r="AE555" s="614"/>
      <c r="AF555" s="615"/>
      <c r="AG555" s="528"/>
      <c r="AH555" s="528"/>
      <c r="AI555" s="528"/>
      <c r="AJ555" s="528"/>
      <c r="AK555" s="528"/>
      <c r="AL555" s="528"/>
      <c r="AM555" s="616"/>
      <c r="AN555" s="199"/>
    </row>
    <row r="556" spans="1:40" s="198" customFormat="1" ht="30" customHeight="1">
      <c r="A556" s="431"/>
      <c r="B556" s="200">
        <f t="shared" si="93"/>
        <v>19</v>
      </c>
      <c r="C556" s="168" t="e">
        <f>VLOOKUP(D556,Coverag!A:E,5,FALSE)</f>
        <v>#N/A</v>
      </c>
      <c r="D556" s="135"/>
      <c r="E556" s="344" t="e">
        <f>VLOOKUP(D556,Coverag!A:E,2,FALSE)</f>
        <v>#N/A</v>
      </c>
      <c r="F556" s="344" t="e">
        <f>VLOOKUP(D556,#REF!,2,FALSE)</f>
        <v>#REF!</v>
      </c>
      <c r="G556" s="345" t="e">
        <f>VLOOKUP(E556,#REF!,2,FALSE)</f>
        <v>#N/A</v>
      </c>
      <c r="H556" s="138"/>
      <c r="I556" s="174"/>
      <c r="J556" s="346" t="e">
        <f>VLOOKUP(D556,Coverag!A:E,3,FALSE)</f>
        <v>#N/A</v>
      </c>
      <c r="K556" s="344" t="e">
        <f>VLOOKUP(L556,#REF!,5,FALSE)</f>
        <v>#N/A</v>
      </c>
      <c r="L556" s="247" t="e">
        <f>VLOOKUP(D556,Coverag!A:H,4,FALSE)</f>
        <v>#N/A</v>
      </c>
      <c r="M556" s="533"/>
      <c r="N556" s="529"/>
      <c r="O556" s="529"/>
      <c r="P556" s="529"/>
      <c r="Q556" s="529"/>
      <c r="R556" s="529"/>
      <c r="S556" s="529"/>
      <c r="T556" s="564"/>
      <c r="U556" s="565"/>
      <c r="V556" s="535"/>
      <c r="W556" s="535"/>
      <c r="X556" s="535"/>
      <c r="Y556" s="535"/>
      <c r="Z556" s="536"/>
      <c r="AA556" s="197"/>
      <c r="AC556" s="617"/>
      <c r="AD556" s="618"/>
      <c r="AE556" s="618"/>
      <c r="AF556" s="619"/>
      <c r="AG556" s="529"/>
      <c r="AH556" s="529"/>
      <c r="AI556" s="529"/>
      <c r="AJ556" s="529"/>
      <c r="AK556" s="529"/>
      <c r="AL556" s="529"/>
      <c r="AM556" s="620"/>
      <c r="AN556" s="199"/>
    </row>
    <row r="557" spans="1:40" s="198" customFormat="1" ht="30" customHeight="1">
      <c r="A557" s="431"/>
      <c r="B557" s="200">
        <f t="shared" si="93"/>
        <v>19</v>
      </c>
      <c r="C557" s="168" t="e">
        <f>VLOOKUP(D557,Coverag!A:E,5,FALSE)</f>
        <v>#N/A</v>
      </c>
      <c r="D557" s="135"/>
      <c r="E557" s="344" t="e">
        <f>VLOOKUP(D557,Coverag!A:E,2,FALSE)</f>
        <v>#N/A</v>
      </c>
      <c r="F557" s="344" t="e">
        <f>VLOOKUP(D557,#REF!,2,FALSE)</f>
        <v>#REF!</v>
      </c>
      <c r="G557" s="345" t="e">
        <f>VLOOKUP(E557,#REF!,2,FALSE)</f>
        <v>#N/A</v>
      </c>
      <c r="H557" s="138"/>
      <c r="I557" s="174"/>
      <c r="J557" s="346" t="e">
        <f>VLOOKUP(D557,Coverag!A:E,3,FALSE)</f>
        <v>#N/A</v>
      </c>
      <c r="K557" s="344" t="e">
        <f>VLOOKUP(L557,#REF!,5,FALSE)</f>
        <v>#N/A</v>
      </c>
      <c r="L557" s="247" t="e">
        <f>VLOOKUP(D557,Coverag!A:H,4,FALSE)</f>
        <v>#N/A</v>
      </c>
      <c r="M557" s="533"/>
      <c r="N557" s="529"/>
      <c r="O557" s="529"/>
      <c r="P557" s="529"/>
      <c r="Q557" s="529"/>
      <c r="R557" s="529"/>
      <c r="S557" s="529"/>
      <c r="T557" s="564"/>
      <c r="U557" s="565"/>
      <c r="V557" s="535"/>
      <c r="W557" s="535"/>
      <c r="X557" s="535"/>
      <c r="Y557" s="535"/>
      <c r="Z557" s="536"/>
      <c r="AA557" s="197"/>
      <c r="AC557" s="617"/>
      <c r="AD557" s="618"/>
      <c r="AE557" s="618"/>
      <c r="AF557" s="619"/>
      <c r="AG557" s="529"/>
      <c r="AH557" s="529"/>
      <c r="AI557" s="529"/>
      <c r="AJ557" s="529"/>
      <c r="AK557" s="529"/>
      <c r="AL557" s="529"/>
      <c r="AM557" s="620"/>
      <c r="AN557" s="199"/>
    </row>
    <row r="558" spans="1:40" s="198" customFormat="1" ht="30" customHeight="1">
      <c r="A558" s="431"/>
      <c r="B558" s="200">
        <f t="shared" si="93"/>
        <v>19</v>
      </c>
      <c r="C558" s="168" t="e">
        <f>VLOOKUP(D558,Coverag!A:E,5,FALSE)</f>
        <v>#N/A</v>
      </c>
      <c r="D558" s="135"/>
      <c r="E558" s="344" t="e">
        <f>VLOOKUP(D558,Coverag!A:E,2,FALSE)</f>
        <v>#N/A</v>
      </c>
      <c r="F558" s="344" t="e">
        <f>VLOOKUP(D558,#REF!,2,FALSE)</f>
        <v>#REF!</v>
      </c>
      <c r="G558" s="345" t="e">
        <f>VLOOKUP(E558,#REF!,2,FALSE)</f>
        <v>#N/A</v>
      </c>
      <c r="H558" s="138"/>
      <c r="I558" s="174"/>
      <c r="J558" s="346" t="e">
        <f>VLOOKUP(D558,Coverag!A:E,3,FALSE)</f>
        <v>#N/A</v>
      </c>
      <c r="K558" s="344" t="e">
        <f>VLOOKUP(L558,#REF!,5,FALSE)</f>
        <v>#N/A</v>
      </c>
      <c r="L558" s="247" t="e">
        <f>VLOOKUP(D558,Coverag!A:H,4,FALSE)</f>
        <v>#N/A</v>
      </c>
      <c r="M558" s="533"/>
      <c r="N558" s="529"/>
      <c r="O558" s="529"/>
      <c r="P558" s="529"/>
      <c r="Q558" s="529"/>
      <c r="R558" s="529"/>
      <c r="S558" s="529"/>
      <c r="T558" s="564"/>
      <c r="U558" s="565"/>
      <c r="V558" s="535"/>
      <c r="W558" s="535"/>
      <c r="X558" s="535"/>
      <c r="Y558" s="535"/>
      <c r="Z558" s="536"/>
      <c r="AA558" s="197"/>
      <c r="AC558" s="617"/>
      <c r="AD558" s="618"/>
      <c r="AE558" s="618"/>
      <c r="AF558" s="619"/>
      <c r="AG558" s="529"/>
      <c r="AH558" s="529"/>
      <c r="AI558" s="529"/>
      <c r="AJ558" s="529"/>
      <c r="AK558" s="529"/>
      <c r="AL558" s="529"/>
      <c r="AM558" s="620"/>
      <c r="AN558" s="199"/>
    </row>
    <row r="559" spans="1:40" s="198" customFormat="1" ht="30" customHeight="1">
      <c r="A559" s="431"/>
      <c r="B559" s="200">
        <f t="shared" si="93"/>
        <v>19</v>
      </c>
      <c r="C559" s="168" t="e">
        <f>VLOOKUP(D559,Coverag!A:E,5,FALSE)</f>
        <v>#N/A</v>
      </c>
      <c r="D559" s="135"/>
      <c r="E559" s="344" t="e">
        <f>VLOOKUP(D559,Coverag!A:E,2,FALSE)</f>
        <v>#N/A</v>
      </c>
      <c r="F559" s="344" t="e">
        <f>VLOOKUP(D559,#REF!,2,FALSE)</f>
        <v>#REF!</v>
      </c>
      <c r="G559" s="345" t="e">
        <f>VLOOKUP(E559,#REF!,2,FALSE)</f>
        <v>#N/A</v>
      </c>
      <c r="H559" s="138"/>
      <c r="I559" s="174"/>
      <c r="J559" s="346" t="e">
        <f>VLOOKUP(D559,Coverag!A:E,3,FALSE)</f>
        <v>#N/A</v>
      </c>
      <c r="K559" s="344" t="e">
        <f>VLOOKUP(L559,#REF!,5,FALSE)</f>
        <v>#N/A</v>
      </c>
      <c r="L559" s="247" t="e">
        <f>VLOOKUP(D559,Coverag!A:H,4,FALSE)</f>
        <v>#N/A</v>
      </c>
      <c r="M559" s="533"/>
      <c r="N559" s="529"/>
      <c r="O559" s="529"/>
      <c r="P559" s="529"/>
      <c r="Q559" s="529"/>
      <c r="R559" s="529"/>
      <c r="S559" s="529"/>
      <c r="T559" s="564"/>
      <c r="U559" s="565"/>
      <c r="V559" s="535"/>
      <c r="W559" s="535"/>
      <c r="X559" s="535"/>
      <c r="Y559" s="535"/>
      <c r="Z559" s="536"/>
      <c r="AA559" s="197"/>
      <c r="AC559" s="617"/>
      <c r="AD559" s="618"/>
      <c r="AE559" s="618"/>
      <c r="AF559" s="619"/>
      <c r="AG559" s="529"/>
      <c r="AH559" s="529"/>
      <c r="AI559" s="529"/>
      <c r="AJ559" s="529"/>
      <c r="AK559" s="529"/>
      <c r="AL559" s="529"/>
      <c r="AM559" s="620"/>
      <c r="AN559" s="199"/>
    </row>
    <row r="560" spans="1:40" s="198" customFormat="1" ht="30" customHeight="1">
      <c r="A560" s="431"/>
      <c r="B560" s="200">
        <f t="shared" si="93"/>
        <v>19</v>
      </c>
      <c r="C560" s="168" t="e">
        <f>VLOOKUP(D560,Coverag!A:E,5,FALSE)</f>
        <v>#N/A</v>
      </c>
      <c r="D560" s="135"/>
      <c r="E560" s="344" t="e">
        <f>VLOOKUP(D560,Coverag!A:E,2,FALSE)</f>
        <v>#N/A</v>
      </c>
      <c r="F560" s="344" t="e">
        <f>VLOOKUP(D560,#REF!,2,FALSE)</f>
        <v>#REF!</v>
      </c>
      <c r="G560" s="345" t="e">
        <f>VLOOKUP(E560,#REF!,2,FALSE)</f>
        <v>#N/A</v>
      </c>
      <c r="H560" s="138"/>
      <c r="I560" s="174"/>
      <c r="J560" s="346" t="e">
        <f>VLOOKUP(D560,Coverag!A:E,3,FALSE)</f>
        <v>#N/A</v>
      </c>
      <c r="K560" s="344" t="e">
        <f>VLOOKUP(L560,#REF!,5,FALSE)</f>
        <v>#N/A</v>
      </c>
      <c r="L560" s="247" t="e">
        <f>VLOOKUP(D560,Coverag!A:H,4,FALSE)</f>
        <v>#N/A</v>
      </c>
      <c r="M560" s="533"/>
      <c r="N560" s="529"/>
      <c r="O560" s="529"/>
      <c r="P560" s="529"/>
      <c r="Q560" s="529"/>
      <c r="R560" s="529"/>
      <c r="S560" s="529"/>
      <c r="T560" s="564"/>
      <c r="U560" s="565"/>
      <c r="V560" s="535"/>
      <c r="W560" s="535"/>
      <c r="X560" s="535"/>
      <c r="Y560" s="535"/>
      <c r="Z560" s="536"/>
      <c r="AA560" s="197"/>
      <c r="AC560" s="617"/>
      <c r="AD560" s="618"/>
      <c r="AE560" s="618"/>
      <c r="AF560" s="619"/>
      <c r="AG560" s="529"/>
      <c r="AH560" s="529"/>
      <c r="AI560" s="529"/>
      <c r="AJ560" s="529"/>
      <c r="AK560" s="529"/>
      <c r="AL560" s="529"/>
      <c r="AM560" s="620"/>
      <c r="AN560" s="199"/>
    </row>
    <row r="561" spans="1:40" s="198" customFormat="1" ht="30" customHeight="1">
      <c r="A561" s="431"/>
      <c r="B561" s="200">
        <f t="shared" si="93"/>
        <v>19</v>
      </c>
      <c r="C561" s="168" t="e">
        <f>VLOOKUP(D561,Coverag!A:E,5,FALSE)</f>
        <v>#N/A</v>
      </c>
      <c r="D561" s="135"/>
      <c r="E561" s="344" t="e">
        <f>VLOOKUP(D561,Coverag!A:E,2,FALSE)</f>
        <v>#N/A</v>
      </c>
      <c r="F561" s="344" t="e">
        <f>VLOOKUP(D561,#REF!,2,FALSE)</f>
        <v>#REF!</v>
      </c>
      <c r="G561" s="345" t="e">
        <f>VLOOKUP(E561,#REF!,2,FALSE)</f>
        <v>#N/A</v>
      </c>
      <c r="H561" s="138"/>
      <c r="I561" s="174"/>
      <c r="J561" s="346" t="e">
        <f>VLOOKUP(D561,Coverag!A:E,3,FALSE)</f>
        <v>#N/A</v>
      </c>
      <c r="K561" s="344" t="e">
        <f>VLOOKUP(L561,#REF!,5,FALSE)</f>
        <v>#N/A</v>
      </c>
      <c r="L561" s="247" t="e">
        <f>VLOOKUP(D561,Coverag!A:H,4,FALSE)</f>
        <v>#N/A</v>
      </c>
      <c r="M561" s="533"/>
      <c r="N561" s="529"/>
      <c r="O561" s="529"/>
      <c r="P561" s="529"/>
      <c r="Q561" s="529"/>
      <c r="R561" s="529"/>
      <c r="S561" s="529"/>
      <c r="T561" s="564"/>
      <c r="U561" s="565"/>
      <c r="V561" s="535"/>
      <c r="W561" s="535"/>
      <c r="X561" s="535"/>
      <c r="Y561" s="535"/>
      <c r="Z561" s="536"/>
      <c r="AA561" s="197"/>
      <c r="AC561" s="617"/>
      <c r="AD561" s="618"/>
      <c r="AE561" s="618"/>
      <c r="AF561" s="619"/>
      <c r="AG561" s="529"/>
      <c r="AH561" s="529"/>
      <c r="AI561" s="529"/>
      <c r="AJ561" s="529"/>
      <c r="AK561" s="529"/>
      <c r="AL561" s="529"/>
      <c r="AM561" s="620"/>
      <c r="AN561" s="199"/>
    </row>
    <row r="562" spans="1:40" s="198" customFormat="1" ht="30" customHeight="1">
      <c r="A562" s="431"/>
      <c r="B562" s="200">
        <f t="shared" si="93"/>
        <v>19</v>
      </c>
      <c r="C562" s="168" t="e">
        <f>VLOOKUP(D562,Coverag!A:E,5,FALSE)</f>
        <v>#N/A</v>
      </c>
      <c r="D562" s="135"/>
      <c r="E562" s="344" t="e">
        <f>VLOOKUP(D562,Coverag!A:E,2,FALSE)</f>
        <v>#N/A</v>
      </c>
      <c r="F562" s="344" t="e">
        <f>VLOOKUP(D562,#REF!,2,FALSE)</f>
        <v>#REF!</v>
      </c>
      <c r="G562" s="345" t="e">
        <f>VLOOKUP(E562,#REF!,2,FALSE)</f>
        <v>#N/A</v>
      </c>
      <c r="H562" s="138"/>
      <c r="I562" s="174"/>
      <c r="J562" s="346" t="e">
        <f>VLOOKUP(D562,Coverag!A:E,3,FALSE)</f>
        <v>#N/A</v>
      </c>
      <c r="K562" s="344" t="e">
        <f>VLOOKUP(L562,#REF!,5,FALSE)</f>
        <v>#N/A</v>
      </c>
      <c r="L562" s="247" t="e">
        <f>VLOOKUP(D562,Coverag!A:H,4,FALSE)</f>
        <v>#N/A</v>
      </c>
      <c r="M562" s="533"/>
      <c r="N562" s="529"/>
      <c r="O562" s="529"/>
      <c r="P562" s="529"/>
      <c r="Q562" s="529"/>
      <c r="R562" s="529"/>
      <c r="S562" s="529"/>
      <c r="T562" s="564"/>
      <c r="U562" s="565"/>
      <c r="V562" s="535"/>
      <c r="W562" s="535"/>
      <c r="X562" s="535"/>
      <c r="Y562" s="535"/>
      <c r="Z562" s="536"/>
      <c r="AA562" s="197"/>
      <c r="AC562" s="617"/>
      <c r="AD562" s="618"/>
      <c r="AE562" s="618"/>
      <c r="AF562" s="619"/>
      <c r="AG562" s="529"/>
      <c r="AH562" s="529"/>
      <c r="AI562" s="529"/>
      <c r="AJ562" s="529"/>
      <c r="AK562" s="529"/>
      <c r="AL562" s="529"/>
      <c r="AM562" s="620"/>
      <c r="AN562" s="199"/>
    </row>
    <row r="563" spans="1:40" s="198" customFormat="1" ht="30" customHeight="1">
      <c r="A563" s="431"/>
      <c r="B563" s="200">
        <f t="shared" si="93"/>
        <v>19</v>
      </c>
      <c r="C563" s="168" t="e">
        <f>VLOOKUP(D563,Coverag!A:E,5,FALSE)</f>
        <v>#N/A</v>
      </c>
      <c r="D563" s="135"/>
      <c r="E563" s="344" t="e">
        <f>VLOOKUP(D563,Coverag!A:E,2,FALSE)</f>
        <v>#N/A</v>
      </c>
      <c r="F563" s="344" t="e">
        <f>VLOOKUP(D563,#REF!,2,FALSE)</f>
        <v>#REF!</v>
      </c>
      <c r="G563" s="345" t="e">
        <f>VLOOKUP(E563,#REF!,2,FALSE)</f>
        <v>#N/A</v>
      </c>
      <c r="H563" s="138"/>
      <c r="I563" s="174"/>
      <c r="J563" s="346" t="e">
        <f>VLOOKUP(D563,Coverag!A:E,3,FALSE)</f>
        <v>#N/A</v>
      </c>
      <c r="K563" s="344" t="e">
        <f>VLOOKUP(L563,#REF!,5,FALSE)</f>
        <v>#N/A</v>
      </c>
      <c r="L563" s="247" t="e">
        <f>VLOOKUP(D563,Coverag!A:H,4,FALSE)</f>
        <v>#N/A</v>
      </c>
      <c r="M563" s="533"/>
      <c r="N563" s="529"/>
      <c r="O563" s="529"/>
      <c r="P563" s="529"/>
      <c r="Q563" s="529"/>
      <c r="R563" s="529"/>
      <c r="S563" s="529"/>
      <c r="T563" s="564"/>
      <c r="U563" s="565"/>
      <c r="V563" s="535"/>
      <c r="W563" s="535"/>
      <c r="X563" s="535"/>
      <c r="Y563" s="535"/>
      <c r="Z563" s="536"/>
      <c r="AA563" s="197"/>
      <c r="AC563" s="617"/>
      <c r="AD563" s="618"/>
      <c r="AE563" s="618"/>
      <c r="AF563" s="619"/>
      <c r="AG563" s="529"/>
      <c r="AH563" s="529"/>
      <c r="AI563" s="529"/>
      <c r="AJ563" s="529"/>
      <c r="AK563" s="529"/>
      <c r="AL563" s="529"/>
      <c r="AM563" s="620"/>
      <c r="AN563" s="199"/>
    </row>
    <row r="564" spans="1:40" s="198" customFormat="1" ht="30" customHeight="1">
      <c r="A564" s="431"/>
      <c r="B564" s="200">
        <f t="shared" si="93"/>
        <v>19</v>
      </c>
      <c r="C564" s="168" t="e">
        <f>VLOOKUP(D564,Coverag!A:E,5,FALSE)</f>
        <v>#N/A</v>
      </c>
      <c r="D564" s="135"/>
      <c r="E564" s="344" t="e">
        <f>VLOOKUP(D564,Coverag!A:E,2,FALSE)</f>
        <v>#N/A</v>
      </c>
      <c r="F564" s="344" t="e">
        <f>VLOOKUP(D564,#REF!,2,FALSE)</f>
        <v>#REF!</v>
      </c>
      <c r="G564" s="345" t="e">
        <f>VLOOKUP(E564,#REF!,2,FALSE)</f>
        <v>#N/A</v>
      </c>
      <c r="H564" s="138"/>
      <c r="I564" s="174"/>
      <c r="J564" s="346" t="e">
        <f>VLOOKUP(D564,Coverag!A:E,3,FALSE)</f>
        <v>#N/A</v>
      </c>
      <c r="K564" s="344" t="e">
        <f>VLOOKUP(L564,#REF!,5,FALSE)</f>
        <v>#N/A</v>
      </c>
      <c r="L564" s="247" t="e">
        <f>VLOOKUP(D564,Coverag!A:H,4,FALSE)</f>
        <v>#N/A</v>
      </c>
      <c r="M564" s="533"/>
      <c r="N564" s="529"/>
      <c r="O564" s="529"/>
      <c r="P564" s="529"/>
      <c r="Q564" s="529"/>
      <c r="R564" s="529"/>
      <c r="S564" s="529"/>
      <c r="T564" s="564"/>
      <c r="U564" s="565"/>
      <c r="V564" s="535"/>
      <c r="W564" s="535"/>
      <c r="X564" s="535"/>
      <c r="Y564" s="535"/>
      <c r="Z564" s="536"/>
      <c r="AA564" s="197"/>
      <c r="AC564" s="617"/>
      <c r="AD564" s="618"/>
      <c r="AE564" s="618"/>
      <c r="AF564" s="619"/>
      <c r="AG564" s="529"/>
      <c r="AH564" s="529"/>
      <c r="AI564" s="529"/>
      <c r="AJ564" s="529"/>
      <c r="AK564" s="529"/>
      <c r="AL564" s="529"/>
      <c r="AM564" s="620"/>
      <c r="AN564" s="199"/>
    </row>
    <row r="565" spans="1:40" s="198" customFormat="1" ht="30" customHeight="1">
      <c r="A565" s="431"/>
      <c r="B565" s="200">
        <f t="shared" si="93"/>
        <v>19</v>
      </c>
      <c r="C565" s="168" t="e">
        <f>VLOOKUP(D565,Coverag!A:E,5,FALSE)</f>
        <v>#N/A</v>
      </c>
      <c r="D565" s="135"/>
      <c r="E565" s="344" t="e">
        <f>VLOOKUP(D565,Coverag!A:E,2,FALSE)</f>
        <v>#N/A</v>
      </c>
      <c r="F565" s="344" t="e">
        <f>VLOOKUP(D565,#REF!,2,FALSE)</f>
        <v>#REF!</v>
      </c>
      <c r="G565" s="345" t="e">
        <f>VLOOKUP(E565,#REF!,2,FALSE)</f>
        <v>#N/A</v>
      </c>
      <c r="H565" s="138"/>
      <c r="I565" s="174"/>
      <c r="J565" s="346" t="e">
        <f>VLOOKUP(D565,Coverag!A:E,3,FALSE)</f>
        <v>#N/A</v>
      </c>
      <c r="K565" s="344" t="e">
        <f>VLOOKUP(L565,#REF!,5,FALSE)</f>
        <v>#N/A</v>
      </c>
      <c r="L565" s="247" t="e">
        <f>VLOOKUP(D565,Coverag!A:H,4,FALSE)</f>
        <v>#N/A</v>
      </c>
      <c r="M565" s="533"/>
      <c r="N565" s="529"/>
      <c r="O565" s="529"/>
      <c r="P565" s="529"/>
      <c r="Q565" s="529"/>
      <c r="R565" s="529"/>
      <c r="S565" s="529"/>
      <c r="T565" s="564"/>
      <c r="U565" s="565"/>
      <c r="V565" s="535"/>
      <c r="W565" s="535"/>
      <c r="X565" s="535"/>
      <c r="Y565" s="535"/>
      <c r="Z565" s="536"/>
      <c r="AA565" s="197"/>
      <c r="AC565" s="617"/>
      <c r="AD565" s="618"/>
      <c r="AE565" s="618"/>
      <c r="AF565" s="619"/>
      <c r="AG565" s="529"/>
      <c r="AH565" s="529"/>
      <c r="AI565" s="529"/>
      <c r="AJ565" s="529"/>
      <c r="AK565" s="529"/>
      <c r="AL565" s="529"/>
      <c r="AM565" s="620"/>
      <c r="AN565" s="199"/>
    </row>
    <row r="566" spans="1:40" s="198" customFormat="1" ht="30" customHeight="1">
      <c r="A566" s="431"/>
      <c r="B566" s="200">
        <f t="shared" si="93"/>
        <v>19</v>
      </c>
      <c r="C566" s="168" t="e">
        <f>VLOOKUP(D566,Coverag!A:E,5,FALSE)</f>
        <v>#N/A</v>
      </c>
      <c r="D566" s="135"/>
      <c r="E566" s="344" t="e">
        <f>VLOOKUP(D566,Coverag!A:E,2,FALSE)</f>
        <v>#N/A</v>
      </c>
      <c r="F566" s="344" t="e">
        <f>VLOOKUP(D566,#REF!,2,FALSE)</f>
        <v>#REF!</v>
      </c>
      <c r="G566" s="345" t="e">
        <f>VLOOKUP(E566,#REF!,2,FALSE)</f>
        <v>#N/A</v>
      </c>
      <c r="H566" s="138"/>
      <c r="I566" s="174"/>
      <c r="J566" s="346" t="e">
        <f>VLOOKUP(D566,Coverag!A:E,3,FALSE)</f>
        <v>#N/A</v>
      </c>
      <c r="K566" s="344" t="e">
        <f>VLOOKUP(L566,#REF!,5,FALSE)</f>
        <v>#N/A</v>
      </c>
      <c r="L566" s="247" t="e">
        <f>VLOOKUP(D566,Coverag!A:H,4,FALSE)</f>
        <v>#N/A</v>
      </c>
      <c r="M566" s="533"/>
      <c r="N566" s="529"/>
      <c r="O566" s="529"/>
      <c r="P566" s="529"/>
      <c r="Q566" s="529"/>
      <c r="R566" s="529"/>
      <c r="S566" s="529"/>
      <c r="T566" s="564"/>
      <c r="U566" s="565"/>
      <c r="V566" s="535"/>
      <c r="W566" s="535"/>
      <c r="X566" s="535"/>
      <c r="Y566" s="535"/>
      <c r="Z566" s="536"/>
      <c r="AA566" s="197"/>
      <c r="AC566" s="617"/>
      <c r="AD566" s="618"/>
      <c r="AE566" s="618"/>
      <c r="AF566" s="619"/>
      <c r="AG566" s="529"/>
      <c r="AH566" s="529"/>
      <c r="AI566" s="529"/>
      <c r="AJ566" s="529"/>
      <c r="AK566" s="529"/>
      <c r="AL566" s="529"/>
      <c r="AM566" s="620"/>
      <c r="AN566" s="199"/>
    </row>
    <row r="567" spans="1:40" s="198" customFormat="1" ht="30" customHeight="1">
      <c r="A567" s="431"/>
      <c r="B567" s="200">
        <f t="shared" si="93"/>
        <v>19</v>
      </c>
      <c r="C567" s="168" t="e">
        <f>VLOOKUP(D567,Coverag!A:E,5,FALSE)</f>
        <v>#N/A</v>
      </c>
      <c r="D567" s="135"/>
      <c r="E567" s="344" t="e">
        <f>VLOOKUP(D567,Coverag!A:E,2,FALSE)</f>
        <v>#N/A</v>
      </c>
      <c r="F567" s="344" t="e">
        <f>VLOOKUP(D567,#REF!,2,FALSE)</f>
        <v>#REF!</v>
      </c>
      <c r="G567" s="345" t="e">
        <f>VLOOKUP(E567,#REF!,2,FALSE)</f>
        <v>#N/A</v>
      </c>
      <c r="H567" s="138"/>
      <c r="I567" s="174"/>
      <c r="J567" s="346" t="e">
        <f>VLOOKUP(D567,Coverag!A:E,3,FALSE)</f>
        <v>#N/A</v>
      </c>
      <c r="K567" s="344" t="e">
        <f>VLOOKUP(L567,#REF!,5,FALSE)</f>
        <v>#N/A</v>
      </c>
      <c r="L567" s="247" t="e">
        <f>VLOOKUP(D567,Coverag!A:H,4,FALSE)</f>
        <v>#N/A</v>
      </c>
      <c r="M567" s="533"/>
      <c r="N567" s="529"/>
      <c r="O567" s="529"/>
      <c r="P567" s="529"/>
      <c r="Q567" s="529"/>
      <c r="R567" s="529"/>
      <c r="S567" s="529"/>
      <c r="T567" s="564"/>
      <c r="U567" s="565"/>
      <c r="V567" s="535"/>
      <c r="W567" s="535"/>
      <c r="X567" s="535"/>
      <c r="Y567" s="535"/>
      <c r="Z567" s="536"/>
      <c r="AA567" s="197"/>
      <c r="AC567" s="617"/>
      <c r="AD567" s="618"/>
      <c r="AE567" s="618"/>
      <c r="AF567" s="619"/>
      <c r="AG567" s="529"/>
      <c r="AH567" s="529"/>
      <c r="AI567" s="529"/>
      <c r="AJ567" s="529"/>
      <c r="AK567" s="529"/>
      <c r="AL567" s="529"/>
      <c r="AM567" s="620"/>
      <c r="AN567" s="199"/>
    </row>
    <row r="568" spans="1:40" s="198" customFormat="1" ht="30" customHeight="1">
      <c r="A568" s="431"/>
      <c r="B568" s="200">
        <f t="shared" si="93"/>
        <v>19</v>
      </c>
      <c r="C568" s="168" t="e">
        <f>VLOOKUP(D568,Coverag!A:E,5,FALSE)</f>
        <v>#N/A</v>
      </c>
      <c r="D568" s="135"/>
      <c r="E568" s="344" t="e">
        <f>VLOOKUP(D568,Coverag!A:E,2,FALSE)</f>
        <v>#N/A</v>
      </c>
      <c r="F568" s="344" t="e">
        <f>VLOOKUP(D568,#REF!,2,FALSE)</f>
        <v>#REF!</v>
      </c>
      <c r="G568" s="345" t="e">
        <f>VLOOKUP(E568,#REF!,2,FALSE)</f>
        <v>#N/A</v>
      </c>
      <c r="H568" s="138"/>
      <c r="I568" s="174"/>
      <c r="J568" s="346" t="e">
        <f>VLOOKUP(D568,Coverag!A:E,3,FALSE)</f>
        <v>#N/A</v>
      </c>
      <c r="K568" s="344" t="e">
        <f>VLOOKUP(L568,#REF!,5,FALSE)</f>
        <v>#N/A</v>
      </c>
      <c r="L568" s="247" t="e">
        <f>VLOOKUP(D568,Coverag!A:H,4,FALSE)</f>
        <v>#N/A</v>
      </c>
      <c r="M568" s="533"/>
      <c r="N568" s="529"/>
      <c r="O568" s="529"/>
      <c r="P568" s="529"/>
      <c r="Q568" s="529"/>
      <c r="R568" s="529"/>
      <c r="S568" s="529"/>
      <c r="T568" s="564"/>
      <c r="U568" s="565"/>
      <c r="V568" s="535"/>
      <c r="W568" s="535"/>
      <c r="X568" s="535"/>
      <c r="Y568" s="535"/>
      <c r="Z568" s="536"/>
      <c r="AA568" s="197"/>
      <c r="AC568" s="617"/>
      <c r="AD568" s="618"/>
      <c r="AE568" s="618"/>
      <c r="AF568" s="619"/>
      <c r="AG568" s="529"/>
      <c r="AH568" s="529"/>
      <c r="AI568" s="529"/>
      <c r="AJ568" s="529"/>
      <c r="AK568" s="529"/>
      <c r="AL568" s="529"/>
      <c r="AM568" s="620"/>
      <c r="AN568" s="199"/>
    </row>
    <row r="569" spans="1:40" s="198" customFormat="1" ht="30" customHeight="1">
      <c r="A569" s="431"/>
      <c r="B569" s="200">
        <f t="shared" si="93"/>
        <v>19</v>
      </c>
      <c r="C569" s="168" t="e">
        <f>VLOOKUP(D569,Coverag!A:E,5,FALSE)</f>
        <v>#N/A</v>
      </c>
      <c r="D569" s="135"/>
      <c r="E569" s="344" t="e">
        <f>VLOOKUP(D569,Coverag!A:E,2,FALSE)</f>
        <v>#N/A</v>
      </c>
      <c r="F569" s="344" t="e">
        <f>VLOOKUP(D569,#REF!,2,FALSE)</f>
        <v>#REF!</v>
      </c>
      <c r="G569" s="345" t="e">
        <f>VLOOKUP(E569,#REF!,2,FALSE)</f>
        <v>#N/A</v>
      </c>
      <c r="H569" s="138"/>
      <c r="I569" s="174"/>
      <c r="J569" s="346" t="e">
        <f>VLOOKUP(D569,Coverag!A:E,3,FALSE)</f>
        <v>#N/A</v>
      </c>
      <c r="K569" s="344" t="e">
        <f>VLOOKUP(L569,#REF!,5,FALSE)</f>
        <v>#N/A</v>
      </c>
      <c r="L569" s="247" t="e">
        <f>VLOOKUP(D569,Coverag!A:H,4,FALSE)</f>
        <v>#N/A</v>
      </c>
      <c r="M569" s="533"/>
      <c r="N569" s="529"/>
      <c r="O569" s="529"/>
      <c r="P569" s="529"/>
      <c r="Q569" s="529"/>
      <c r="R569" s="529"/>
      <c r="S569" s="529"/>
      <c r="T569" s="564"/>
      <c r="U569" s="565"/>
      <c r="V569" s="535"/>
      <c r="W569" s="535"/>
      <c r="X569" s="535"/>
      <c r="Y569" s="535"/>
      <c r="Z569" s="536"/>
      <c r="AA569" s="197"/>
      <c r="AC569" s="617"/>
      <c r="AD569" s="618"/>
      <c r="AE569" s="618"/>
      <c r="AF569" s="619"/>
      <c r="AG569" s="529"/>
      <c r="AH569" s="529"/>
      <c r="AI569" s="529"/>
      <c r="AJ569" s="529"/>
      <c r="AK569" s="529"/>
      <c r="AL569" s="529"/>
      <c r="AM569" s="620"/>
      <c r="AN569" s="199"/>
    </row>
    <row r="570" spans="1:40" s="198" customFormat="1" ht="30" customHeight="1">
      <c r="A570" s="431"/>
      <c r="B570" s="200">
        <f t="shared" si="93"/>
        <v>19</v>
      </c>
      <c r="C570" s="168" t="e">
        <f>VLOOKUP(D570,Coverag!A:E,5,FALSE)</f>
        <v>#N/A</v>
      </c>
      <c r="D570" s="135"/>
      <c r="E570" s="344" t="e">
        <f>VLOOKUP(D570,Coverag!A:E,2,FALSE)</f>
        <v>#N/A</v>
      </c>
      <c r="F570" s="344" t="e">
        <f>VLOOKUP(D570,#REF!,2,FALSE)</f>
        <v>#REF!</v>
      </c>
      <c r="G570" s="345" t="e">
        <f>VLOOKUP(E570,#REF!,2,FALSE)</f>
        <v>#N/A</v>
      </c>
      <c r="H570" s="138"/>
      <c r="I570" s="174"/>
      <c r="J570" s="346" t="e">
        <f>VLOOKUP(D570,Coverag!A:E,3,FALSE)</f>
        <v>#N/A</v>
      </c>
      <c r="K570" s="344" t="e">
        <f>VLOOKUP(L570,#REF!,5,FALSE)</f>
        <v>#N/A</v>
      </c>
      <c r="L570" s="247" t="e">
        <f>VLOOKUP(D570,Coverag!A:H,4,FALSE)</f>
        <v>#N/A</v>
      </c>
      <c r="M570" s="533"/>
      <c r="N570" s="529"/>
      <c r="O570" s="529"/>
      <c r="P570" s="529"/>
      <c r="Q570" s="529"/>
      <c r="R570" s="529"/>
      <c r="S570" s="529"/>
      <c r="T570" s="564"/>
      <c r="U570" s="565"/>
      <c r="V570" s="535"/>
      <c r="W570" s="535"/>
      <c r="X570" s="535"/>
      <c r="Y570" s="535"/>
      <c r="Z570" s="536"/>
      <c r="AA570" s="197"/>
      <c r="AC570" s="617"/>
      <c r="AD570" s="618"/>
      <c r="AE570" s="618"/>
      <c r="AF570" s="619"/>
      <c r="AG570" s="529"/>
      <c r="AH570" s="529"/>
      <c r="AI570" s="529"/>
      <c r="AJ570" s="529"/>
      <c r="AK570" s="529"/>
      <c r="AL570" s="529"/>
      <c r="AM570" s="620"/>
      <c r="AN570" s="199"/>
    </row>
    <row r="571" spans="1:40" s="198" customFormat="1" ht="30" customHeight="1">
      <c r="A571" s="431"/>
      <c r="B571" s="200">
        <f t="shared" si="93"/>
        <v>19</v>
      </c>
      <c r="C571" s="168" t="e">
        <f>VLOOKUP(D571,Coverag!A:E,5,FALSE)</f>
        <v>#N/A</v>
      </c>
      <c r="D571" s="135"/>
      <c r="E571" s="344" t="e">
        <f>VLOOKUP(D571,Coverag!A:E,2,FALSE)</f>
        <v>#N/A</v>
      </c>
      <c r="F571" s="344" t="e">
        <f>VLOOKUP(D571,#REF!,2,FALSE)</f>
        <v>#REF!</v>
      </c>
      <c r="G571" s="345" t="e">
        <f>VLOOKUP(E571,#REF!,2,FALSE)</f>
        <v>#N/A</v>
      </c>
      <c r="H571" s="138"/>
      <c r="I571" s="174"/>
      <c r="J571" s="346" t="e">
        <f>VLOOKUP(D571,Coverag!A:E,3,FALSE)</f>
        <v>#N/A</v>
      </c>
      <c r="K571" s="344" t="e">
        <f>VLOOKUP(L571,#REF!,5,FALSE)</f>
        <v>#N/A</v>
      </c>
      <c r="L571" s="247" t="e">
        <f>VLOOKUP(D571,Coverag!A:H,4,FALSE)</f>
        <v>#N/A</v>
      </c>
      <c r="M571" s="533"/>
      <c r="N571" s="529"/>
      <c r="O571" s="529"/>
      <c r="P571" s="529"/>
      <c r="Q571" s="529"/>
      <c r="R571" s="529"/>
      <c r="S571" s="529"/>
      <c r="T571" s="564"/>
      <c r="U571" s="565"/>
      <c r="V571" s="535"/>
      <c r="W571" s="535"/>
      <c r="X571" s="535"/>
      <c r="Y571" s="535"/>
      <c r="Z571" s="536"/>
      <c r="AA571" s="197"/>
      <c r="AC571" s="617"/>
      <c r="AD571" s="618"/>
      <c r="AE571" s="618"/>
      <c r="AF571" s="619"/>
      <c r="AG571" s="529"/>
      <c r="AH571" s="529"/>
      <c r="AI571" s="529"/>
      <c r="AJ571" s="529"/>
      <c r="AK571" s="529"/>
      <c r="AL571" s="529"/>
      <c r="AM571" s="620"/>
      <c r="AN571" s="199"/>
    </row>
    <row r="572" spans="1:40" s="198" customFormat="1" ht="30" customHeight="1" thickBot="1">
      <c r="A572" s="431"/>
      <c r="B572" s="201">
        <f t="shared" si="93"/>
        <v>19</v>
      </c>
      <c r="C572" s="180" t="e">
        <f>VLOOKUP(D572,Coverag!A:E,5,FALSE)</f>
        <v>#N/A</v>
      </c>
      <c r="D572" s="183"/>
      <c r="E572" s="347" t="e">
        <f>VLOOKUP(D572,Coverag!A:E,2,FALSE)</f>
        <v>#N/A</v>
      </c>
      <c r="F572" s="347" t="e">
        <f>VLOOKUP(D572,#REF!,2,FALSE)</f>
        <v>#REF!</v>
      </c>
      <c r="G572" s="348" t="e">
        <f>VLOOKUP(E572,#REF!,2,FALSE)</f>
        <v>#N/A</v>
      </c>
      <c r="H572" s="181"/>
      <c r="I572" s="182"/>
      <c r="J572" s="382" t="e">
        <f>VLOOKUP(D572,Coverag!A:E,3,FALSE)</f>
        <v>#N/A</v>
      </c>
      <c r="K572" s="347" t="e">
        <f>VLOOKUP(L572,#REF!,5,FALSE)</f>
        <v>#N/A</v>
      </c>
      <c r="L572" s="247" t="e">
        <f>VLOOKUP(D572,Coverag!A:H,4,FALSE)</f>
        <v>#N/A</v>
      </c>
      <c r="M572" s="537"/>
      <c r="N572" s="538"/>
      <c r="O572" s="538"/>
      <c r="P572" s="538"/>
      <c r="Q572" s="529"/>
      <c r="R572" s="529"/>
      <c r="S572" s="529"/>
      <c r="T572" s="566"/>
      <c r="U572" s="567"/>
      <c r="V572" s="540"/>
      <c r="W572" s="540"/>
      <c r="X572" s="540"/>
      <c r="Y572" s="540"/>
      <c r="Z572" s="541"/>
      <c r="AA572" s="197"/>
      <c r="AC572" s="621"/>
      <c r="AD572" s="622"/>
      <c r="AE572" s="622"/>
      <c r="AF572" s="623"/>
      <c r="AG572" s="538"/>
      <c r="AH572" s="538"/>
      <c r="AI572" s="538"/>
      <c r="AJ572" s="538"/>
      <c r="AK572" s="538"/>
      <c r="AL572" s="538"/>
      <c r="AM572" s="624"/>
      <c r="AN572" s="199"/>
    </row>
    <row r="573" spans="1:40" s="208" customFormat="1" ht="30" customHeight="1" thickTop="1" thickBot="1">
      <c r="A573" s="431"/>
      <c r="B573" s="202">
        <f t="shared" si="93"/>
        <v>19</v>
      </c>
      <c r="C573" s="184"/>
      <c r="D573" s="368" t="s">
        <v>12</v>
      </c>
      <c r="E573" s="368"/>
      <c r="F573" s="368"/>
      <c r="G573" s="369"/>
      <c r="H573" s="203">
        <f>SUM(H555:H572)</f>
        <v>0</v>
      </c>
      <c r="I573" s="204">
        <f>SUM(I555:I572)</f>
        <v>0</v>
      </c>
      <c r="J573" s="370"/>
      <c r="K573" s="371"/>
      <c r="L573" s="205"/>
      <c r="M573" s="203">
        <f>SUM(M555:M572)</f>
        <v>0</v>
      </c>
      <c r="N573" s="206">
        <f>SUM(N555:N572)</f>
        <v>0</v>
      </c>
      <c r="O573" s="206">
        <f>SUM(O555:O572)</f>
        <v>0</v>
      </c>
      <c r="P573" s="206">
        <f>SUM(P555:P572)</f>
        <v>0</v>
      </c>
      <c r="Q573" s="206">
        <f t="shared" ref="Q573:T573" si="94">SUM(Q555:Q572)</f>
        <v>0</v>
      </c>
      <c r="R573" s="206">
        <f t="shared" si="94"/>
        <v>0</v>
      </c>
      <c r="S573" s="206">
        <f t="shared" si="94"/>
        <v>0</v>
      </c>
      <c r="T573" s="206">
        <f t="shared" si="94"/>
        <v>0</v>
      </c>
      <c r="U573" s="374"/>
      <c r="V573" s="375"/>
      <c r="W573" s="375"/>
      <c r="X573" s="375"/>
      <c r="Y573" s="375"/>
      <c r="Z573" s="376"/>
      <c r="AA573" s="207"/>
      <c r="AC573" s="273"/>
      <c r="AD573" s="274"/>
      <c r="AE573" s="275"/>
      <c r="AF573" s="276">
        <f t="shared" ref="AF573:AM573" si="95">SUM(AF555:AF572)</f>
        <v>0</v>
      </c>
      <c r="AG573" s="276">
        <f t="shared" si="95"/>
        <v>0</v>
      </c>
      <c r="AH573" s="276">
        <f t="shared" si="95"/>
        <v>0</v>
      </c>
      <c r="AI573" s="276">
        <f t="shared" si="95"/>
        <v>0</v>
      </c>
      <c r="AJ573" s="276">
        <f t="shared" si="95"/>
        <v>0</v>
      </c>
      <c r="AK573" s="276">
        <f t="shared" si="95"/>
        <v>0</v>
      </c>
      <c r="AL573" s="276">
        <f t="shared" si="95"/>
        <v>0</v>
      </c>
      <c r="AM573" s="277">
        <f t="shared" si="95"/>
        <v>0</v>
      </c>
      <c r="AN573" s="209"/>
    </row>
    <row r="574" spans="1:40" s="160" customFormat="1" ht="30" customHeight="1" thickTop="1" thickBot="1">
      <c r="A574" s="431"/>
      <c r="B574" s="210">
        <f t="shared" si="93"/>
        <v>19</v>
      </c>
      <c r="C574" s="189"/>
      <c r="D574" s="190"/>
      <c r="E574" s="190"/>
      <c r="F574" s="190"/>
      <c r="G574" s="190"/>
      <c r="H574" s="190"/>
      <c r="I574" s="190"/>
      <c r="J574" s="38"/>
      <c r="K574" s="38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349"/>
      <c r="Z574" s="349"/>
      <c r="AA574" s="159"/>
      <c r="AC574" s="70"/>
      <c r="AD574" s="70"/>
      <c r="AE574" s="70"/>
      <c r="AF574" s="70"/>
      <c r="AG574" s="70"/>
      <c r="AH574" s="70"/>
      <c r="AI574" s="70"/>
      <c r="AJ574" s="70"/>
      <c r="AK574" s="70"/>
      <c r="AL574" s="70"/>
      <c r="AM574" s="70"/>
      <c r="AN574" s="161"/>
    </row>
    <row r="575" spans="1:40" s="160" customFormat="1" ht="30" customHeight="1" thickTop="1" thickBot="1">
      <c r="A575" s="431"/>
      <c r="B575" s="192">
        <f t="shared" si="93"/>
        <v>19</v>
      </c>
      <c r="C575" s="334" t="s">
        <v>11</v>
      </c>
      <c r="D575" s="335"/>
      <c r="E575" s="335"/>
      <c r="F575" s="335"/>
      <c r="G575" s="335"/>
      <c r="H575" s="335"/>
      <c r="I575" s="335"/>
      <c r="J575" s="335"/>
      <c r="K575" s="335"/>
      <c r="L575" s="335"/>
      <c r="M575" s="335"/>
      <c r="N575" s="335"/>
      <c r="O575" s="350" t="s">
        <v>10</v>
      </c>
      <c r="P575" s="351"/>
      <c r="Q575" s="351"/>
      <c r="R575" s="351"/>
      <c r="S575" s="351"/>
      <c r="T575" s="352"/>
      <c r="U575" s="350" t="s">
        <v>667</v>
      </c>
      <c r="V575" s="351"/>
      <c r="W575" s="351"/>
      <c r="X575" s="351"/>
      <c r="Y575" s="351"/>
      <c r="Z575" s="352"/>
      <c r="AA575" s="159"/>
      <c r="AC575" s="589" t="s">
        <v>39</v>
      </c>
      <c r="AD575" s="590"/>
      <c r="AE575" s="590"/>
      <c r="AF575" s="590"/>
      <c r="AG575" s="590"/>
      <c r="AH575" s="590"/>
      <c r="AI575" s="590"/>
      <c r="AJ575" s="590"/>
      <c r="AK575" s="590"/>
      <c r="AL575" s="590"/>
      <c r="AM575" s="591"/>
      <c r="AN575" s="161"/>
    </row>
    <row r="576" spans="1:40" s="160" customFormat="1" ht="30" customHeight="1" thickTop="1">
      <c r="A576" s="431"/>
      <c r="B576" s="193">
        <f t="shared" si="93"/>
        <v>19</v>
      </c>
      <c r="C576" s="542"/>
      <c r="D576" s="542"/>
      <c r="E576" s="542"/>
      <c r="F576" s="542"/>
      <c r="G576" s="542"/>
      <c r="H576" s="542"/>
      <c r="I576" s="542"/>
      <c r="J576" s="542"/>
      <c r="K576" s="542"/>
      <c r="L576" s="542"/>
      <c r="M576" s="542"/>
      <c r="N576" s="542"/>
      <c r="O576" s="543"/>
      <c r="P576" s="544"/>
      <c r="Q576" s="544"/>
      <c r="R576" s="544"/>
      <c r="S576" s="544"/>
      <c r="T576" s="545"/>
      <c r="U576" s="546"/>
      <c r="V576" s="547"/>
      <c r="W576" s="547"/>
      <c r="X576" s="547"/>
      <c r="Y576" s="547"/>
      <c r="Z576" s="548"/>
      <c r="AA576" s="159"/>
      <c r="AC576" s="592"/>
      <c r="AD576" s="593"/>
      <c r="AE576" s="593"/>
      <c r="AF576" s="593"/>
      <c r="AG576" s="593"/>
      <c r="AH576" s="593"/>
      <c r="AI576" s="593"/>
      <c r="AJ576" s="593"/>
      <c r="AK576" s="593"/>
      <c r="AL576" s="593"/>
      <c r="AM576" s="594"/>
      <c r="AN576" s="161"/>
    </row>
    <row r="577" spans="1:40" s="160" customFormat="1" ht="30" customHeight="1">
      <c r="A577" s="431"/>
      <c r="B577" s="194">
        <f t="shared" si="93"/>
        <v>19</v>
      </c>
      <c r="C577" s="549"/>
      <c r="D577" s="549"/>
      <c r="E577" s="549"/>
      <c r="F577" s="549"/>
      <c r="G577" s="549"/>
      <c r="H577" s="549"/>
      <c r="I577" s="549"/>
      <c r="J577" s="549"/>
      <c r="K577" s="549"/>
      <c r="L577" s="549"/>
      <c r="M577" s="549"/>
      <c r="N577" s="549"/>
      <c r="O577" s="550"/>
      <c r="P577" s="551"/>
      <c r="Q577" s="551"/>
      <c r="R577" s="551"/>
      <c r="S577" s="551"/>
      <c r="T577" s="552"/>
      <c r="U577" s="553"/>
      <c r="V577" s="551"/>
      <c r="W577" s="551"/>
      <c r="X577" s="551"/>
      <c r="Y577" s="551"/>
      <c r="Z577" s="552"/>
      <c r="AA577" s="159"/>
      <c r="AC577" s="592"/>
      <c r="AD577" s="593"/>
      <c r="AE577" s="593"/>
      <c r="AF577" s="593"/>
      <c r="AG577" s="593"/>
      <c r="AH577" s="593"/>
      <c r="AI577" s="593"/>
      <c r="AJ577" s="593"/>
      <c r="AK577" s="593"/>
      <c r="AL577" s="593"/>
      <c r="AM577" s="594"/>
      <c r="AN577" s="161"/>
    </row>
    <row r="578" spans="1:40" s="160" customFormat="1" ht="30" customHeight="1">
      <c r="A578" s="431"/>
      <c r="B578" s="194">
        <f t="shared" si="93"/>
        <v>19</v>
      </c>
      <c r="C578" s="549"/>
      <c r="D578" s="549"/>
      <c r="E578" s="549"/>
      <c r="F578" s="549"/>
      <c r="G578" s="549"/>
      <c r="H578" s="549"/>
      <c r="I578" s="549"/>
      <c r="J578" s="549"/>
      <c r="K578" s="549"/>
      <c r="L578" s="549"/>
      <c r="M578" s="549"/>
      <c r="N578" s="549"/>
      <c r="O578" s="550"/>
      <c r="P578" s="551"/>
      <c r="Q578" s="551"/>
      <c r="R578" s="551"/>
      <c r="S578" s="551"/>
      <c r="T578" s="552"/>
      <c r="U578" s="553"/>
      <c r="V578" s="551"/>
      <c r="W578" s="551"/>
      <c r="X578" s="551"/>
      <c r="Y578" s="551"/>
      <c r="Z578" s="552"/>
      <c r="AA578" s="159"/>
      <c r="AC578" s="592"/>
      <c r="AD578" s="593"/>
      <c r="AE578" s="593"/>
      <c r="AF578" s="593"/>
      <c r="AG578" s="593"/>
      <c r="AH578" s="593"/>
      <c r="AI578" s="593"/>
      <c r="AJ578" s="593"/>
      <c r="AK578" s="593"/>
      <c r="AL578" s="593"/>
      <c r="AM578" s="594"/>
      <c r="AN578" s="161"/>
    </row>
    <row r="579" spans="1:40" s="160" customFormat="1" ht="30" customHeight="1" thickBot="1">
      <c r="A579" s="431"/>
      <c r="B579" s="195">
        <f t="shared" si="93"/>
        <v>19</v>
      </c>
      <c r="C579" s="554"/>
      <c r="D579" s="554"/>
      <c r="E579" s="554"/>
      <c r="F579" s="554"/>
      <c r="G579" s="554"/>
      <c r="H579" s="554"/>
      <c r="I579" s="554"/>
      <c r="J579" s="554"/>
      <c r="K579" s="554"/>
      <c r="L579" s="554"/>
      <c r="M579" s="554"/>
      <c r="N579" s="554"/>
      <c r="O579" s="555"/>
      <c r="P579" s="556"/>
      <c r="Q579" s="556"/>
      <c r="R579" s="556"/>
      <c r="S579" s="556"/>
      <c r="T579" s="557"/>
      <c r="U579" s="558"/>
      <c r="V579" s="556"/>
      <c r="W579" s="556"/>
      <c r="X579" s="556"/>
      <c r="Y579" s="556"/>
      <c r="Z579" s="557"/>
      <c r="AA579" s="159"/>
      <c r="AC579" s="592"/>
      <c r="AD579" s="593"/>
      <c r="AE579" s="593"/>
      <c r="AF579" s="593"/>
      <c r="AG579" s="593"/>
      <c r="AH579" s="593"/>
      <c r="AI579" s="593"/>
      <c r="AJ579" s="593"/>
      <c r="AK579" s="593"/>
      <c r="AL579" s="593"/>
      <c r="AM579" s="594"/>
      <c r="AN579" s="161"/>
    </row>
    <row r="580" spans="1:40" s="2" customFormat="1" ht="30" customHeight="1" thickTop="1" thickBot="1">
      <c r="A580" s="431"/>
      <c r="B580" s="124">
        <f t="shared" si="93"/>
        <v>19</v>
      </c>
      <c r="C580" s="336"/>
      <c r="D580" s="337" t="s">
        <v>8</v>
      </c>
      <c r="E580" s="337"/>
      <c r="F580" s="337"/>
      <c r="G580" s="353" t="str">
        <f>+F$3</f>
        <v>amr mostafa</v>
      </c>
      <c r="H580" s="354"/>
      <c r="I580" s="354"/>
      <c r="J580" s="354"/>
      <c r="K580" s="354"/>
      <c r="L580" s="354"/>
      <c r="M580" s="354"/>
      <c r="N580" s="355"/>
      <c r="O580" s="356" t="s">
        <v>7</v>
      </c>
      <c r="P580" s="357"/>
      <c r="Q580" s="357"/>
      <c r="R580" s="357"/>
      <c r="S580" s="358"/>
      <c r="T580" s="353" t="str">
        <f>+O$3</f>
        <v>wael</v>
      </c>
      <c r="U580" s="354"/>
      <c r="V580" s="354"/>
      <c r="W580" s="354"/>
      <c r="X580" s="354"/>
      <c r="Y580" s="354"/>
      <c r="Z580" s="354"/>
      <c r="AA580" s="3"/>
      <c r="AC580" s="592"/>
      <c r="AD580" s="593"/>
      <c r="AE580" s="593"/>
      <c r="AF580" s="593"/>
      <c r="AG580" s="593"/>
      <c r="AH580" s="593"/>
      <c r="AI580" s="593"/>
      <c r="AJ580" s="593"/>
      <c r="AK580" s="593"/>
      <c r="AL580" s="593"/>
      <c r="AM580" s="594"/>
      <c r="AN580" s="21"/>
    </row>
    <row r="581" spans="1:40" s="2" customFormat="1" ht="30" customHeight="1" thickTop="1" thickBot="1">
      <c r="A581" s="432"/>
      <c r="B581" s="24">
        <f t="shared" si="93"/>
        <v>19</v>
      </c>
      <c r="C581" s="338"/>
      <c r="D581" s="339" t="s">
        <v>6</v>
      </c>
      <c r="E581" s="339"/>
      <c r="F581" s="340"/>
      <c r="G581" s="379" t="str">
        <f>F$3</f>
        <v>amr mostafa</v>
      </c>
      <c r="H581" s="380"/>
      <c r="I581" s="380"/>
      <c r="J581" s="380"/>
      <c r="K581" s="380"/>
      <c r="L581" s="380"/>
      <c r="M581" s="380"/>
      <c r="N581" s="381"/>
      <c r="O581" s="359" t="s">
        <v>6</v>
      </c>
      <c r="P581" s="359"/>
      <c r="Q581" s="360" t="str">
        <f>+O$3</f>
        <v>wael</v>
      </c>
      <c r="R581" s="361"/>
      <c r="S581" s="361"/>
      <c r="T581" s="362"/>
      <c r="U581" s="362"/>
      <c r="V581" s="125" t="s">
        <v>5</v>
      </c>
      <c r="W581" s="125">
        <f>+B554</f>
        <v>19</v>
      </c>
      <c r="X581" s="125">
        <f>+F$2</f>
        <v>9</v>
      </c>
      <c r="Y581" s="363">
        <f>+J$2</f>
        <v>2015</v>
      </c>
      <c r="Z581" s="364"/>
      <c r="AA581" s="3"/>
      <c r="AC581" s="595"/>
      <c r="AD581" s="596"/>
      <c r="AE581" s="596"/>
      <c r="AF581" s="596"/>
      <c r="AG581" s="596"/>
      <c r="AH581" s="596"/>
      <c r="AI581" s="596"/>
      <c r="AJ581" s="596"/>
      <c r="AK581" s="596"/>
      <c r="AL581" s="596"/>
      <c r="AM581" s="597"/>
      <c r="AN581" s="21"/>
    </row>
    <row r="582" spans="1:40" s="2" customFormat="1" ht="30" customHeight="1" thickTop="1" thickBot="1">
      <c r="A582" s="431">
        <v>20</v>
      </c>
      <c r="B582" s="242"/>
      <c r="C582" s="242"/>
      <c r="D582" s="255"/>
      <c r="E582" s="255"/>
      <c r="F582" s="256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  <c r="Q582" s="257"/>
      <c r="R582" s="258"/>
      <c r="S582" s="259"/>
      <c r="T582" s="260"/>
      <c r="U582" s="259"/>
      <c r="V582" s="254" t="s">
        <v>24</v>
      </c>
      <c r="W582" s="254" t="s">
        <v>19</v>
      </c>
      <c r="X582" s="254" t="s">
        <v>20</v>
      </c>
      <c r="Y582" s="254" t="s">
        <v>22</v>
      </c>
      <c r="Z582" s="254" t="s">
        <v>21</v>
      </c>
      <c r="AA582" s="3"/>
      <c r="AC582" s="69"/>
      <c r="AD582" s="69"/>
      <c r="AE582" s="69"/>
      <c r="AF582" s="69"/>
      <c r="AG582" s="69"/>
      <c r="AH582" s="69"/>
      <c r="AI582" s="69"/>
      <c r="AJ582" s="69"/>
      <c r="AK582" s="69"/>
      <c r="AL582" s="69"/>
      <c r="AM582" s="69"/>
      <c r="AN582" s="21"/>
    </row>
    <row r="583" spans="1:40" s="2" customFormat="1" ht="30" customHeight="1" thickBot="1">
      <c r="A583" s="431"/>
      <c r="B583" s="241">
        <v>20</v>
      </c>
      <c r="C583" s="12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25" t="s">
        <v>27</v>
      </c>
      <c r="V583" s="16"/>
      <c r="W583" s="17"/>
      <c r="X583" s="17"/>
      <c r="Y583" s="17"/>
      <c r="Z583" s="18"/>
      <c r="AA583" s="3"/>
      <c r="AC583" s="69"/>
      <c r="AD583" s="69"/>
      <c r="AE583" s="69"/>
      <c r="AF583" s="69"/>
      <c r="AG583" s="69"/>
      <c r="AH583" s="69"/>
      <c r="AI583" s="69"/>
      <c r="AJ583" s="69"/>
      <c r="AK583" s="69"/>
      <c r="AL583" s="69"/>
      <c r="AM583" s="69"/>
      <c r="AN583" s="21"/>
    </row>
    <row r="584" spans="1:40" s="163" customFormat="1" ht="30" customHeight="1" thickTop="1" thickBot="1">
      <c r="A584" s="431"/>
      <c r="B584" s="243">
        <v>20</v>
      </c>
      <c r="C584" s="142" t="s">
        <v>16</v>
      </c>
      <c r="D584" s="143" t="s">
        <v>4</v>
      </c>
      <c r="E584" s="341" t="s">
        <v>15</v>
      </c>
      <c r="F584" s="341"/>
      <c r="G584" s="342"/>
      <c r="H584" s="144" t="s">
        <v>663</v>
      </c>
      <c r="I584" s="145" t="s">
        <v>662</v>
      </c>
      <c r="J584" s="343" t="s">
        <v>14</v>
      </c>
      <c r="K584" s="341"/>
      <c r="L584" s="146" t="s">
        <v>28</v>
      </c>
      <c r="M584" s="147" t="str">
        <f t="shared" ref="M584:U584" si="96">M14</f>
        <v>Trendo</v>
      </c>
      <c r="N584" s="148" t="str">
        <f t="shared" si="96"/>
        <v>P50</v>
      </c>
      <c r="O584" s="148" t="str">
        <f t="shared" si="96"/>
        <v>P100</v>
      </c>
      <c r="P584" s="148" t="str">
        <f t="shared" si="96"/>
        <v>PROS</v>
      </c>
      <c r="Q584" s="158" t="str">
        <f t="shared" si="96"/>
        <v>AVO</v>
      </c>
      <c r="R584" s="158" t="str">
        <f t="shared" si="96"/>
        <v>ASPA</v>
      </c>
      <c r="S584" s="158" t="str">
        <f t="shared" si="96"/>
        <v>VAIL</v>
      </c>
      <c r="T584" s="158" t="str">
        <f t="shared" si="96"/>
        <v>STAZO</v>
      </c>
      <c r="U584" s="377" t="str">
        <f t="shared" si="96"/>
        <v>COMMENT</v>
      </c>
      <c r="V584" s="378"/>
      <c r="W584" s="378"/>
      <c r="X584" s="378"/>
      <c r="Y584" s="378"/>
      <c r="Z584" s="378"/>
      <c r="AA584" s="162"/>
      <c r="AC584" s="271" t="s">
        <v>656</v>
      </c>
      <c r="AD584" s="271" t="s">
        <v>36</v>
      </c>
      <c r="AE584" s="271" t="s">
        <v>37</v>
      </c>
      <c r="AF584" s="149" t="str">
        <f t="shared" ref="AF584:AM584" si="97">M584</f>
        <v>Trendo</v>
      </c>
      <c r="AG584" s="148" t="str">
        <f t="shared" si="97"/>
        <v>P50</v>
      </c>
      <c r="AH584" s="148" t="str">
        <f t="shared" si="97"/>
        <v>P100</v>
      </c>
      <c r="AI584" s="148" t="str">
        <f t="shared" si="97"/>
        <v>PROS</v>
      </c>
      <c r="AJ584" s="148" t="str">
        <f t="shared" si="97"/>
        <v>AVO</v>
      </c>
      <c r="AK584" s="148" t="str">
        <f t="shared" si="97"/>
        <v>ASPA</v>
      </c>
      <c r="AL584" s="148" t="str">
        <f t="shared" si="97"/>
        <v>VAIL</v>
      </c>
      <c r="AM584" s="278" t="str">
        <f t="shared" si="97"/>
        <v>STAZO</v>
      </c>
      <c r="AN584" s="164"/>
    </row>
    <row r="585" spans="1:40" s="198" customFormat="1" ht="30" customHeight="1" thickTop="1">
      <c r="A585" s="431"/>
      <c r="B585" s="196">
        <f t="shared" ref="B585:B611" si="98">+B584</f>
        <v>20</v>
      </c>
      <c r="C585" s="134" t="e">
        <f>VLOOKUP(D585,Coverag!A:E,5,FALSE)</f>
        <v>#N/A</v>
      </c>
      <c r="D585" s="173"/>
      <c r="E585" s="372" t="e">
        <f>VLOOKUP(D585,Coverag!A:E,2,FALSE)</f>
        <v>#N/A</v>
      </c>
      <c r="F585" s="372" t="e">
        <f>VLOOKUP(D585,#REF!,2,FALSE)</f>
        <v>#REF!</v>
      </c>
      <c r="G585" s="373" t="e">
        <f>VLOOKUP(E585,#REF!,2,FALSE)</f>
        <v>#N/A</v>
      </c>
      <c r="H585" s="136"/>
      <c r="I585" s="137"/>
      <c r="J585" s="383" t="e">
        <f>VLOOKUP(D585,Coverag!A:E,3,FALSE)</f>
        <v>#N/A</v>
      </c>
      <c r="K585" s="372" t="e">
        <f>VLOOKUP(L585,#REF!,5,FALSE)</f>
        <v>#N/A</v>
      </c>
      <c r="L585" s="247" t="e">
        <f>VLOOKUP(D585,Coverag!A:H,4,FALSE)</f>
        <v>#N/A</v>
      </c>
      <c r="M585" s="527"/>
      <c r="N585" s="528"/>
      <c r="O585" s="528"/>
      <c r="P585" s="528"/>
      <c r="Q585" s="529"/>
      <c r="R585" s="529"/>
      <c r="S585" s="529"/>
      <c r="T585" s="562"/>
      <c r="U585" s="563"/>
      <c r="V585" s="531"/>
      <c r="W585" s="531"/>
      <c r="X585" s="531"/>
      <c r="Y585" s="531"/>
      <c r="Z585" s="532"/>
      <c r="AA585" s="197"/>
      <c r="AC585" s="613"/>
      <c r="AD585" s="614"/>
      <c r="AE585" s="614"/>
      <c r="AF585" s="615"/>
      <c r="AG585" s="528"/>
      <c r="AH585" s="528"/>
      <c r="AI585" s="528"/>
      <c r="AJ585" s="528"/>
      <c r="AK585" s="528"/>
      <c r="AL585" s="528"/>
      <c r="AM585" s="616"/>
      <c r="AN585" s="199"/>
    </row>
    <row r="586" spans="1:40" s="198" customFormat="1" ht="30" customHeight="1">
      <c r="A586" s="431"/>
      <c r="B586" s="200">
        <f t="shared" si="98"/>
        <v>20</v>
      </c>
      <c r="C586" s="168" t="e">
        <f>VLOOKUP(D586,Coverag!A:E,5,FALSE)</f>
        <v>#N/A</v>
      </c>
      <c r="D586" s="135"/>
      <c r="E586" s="344" t="e">
        <f>VLOOKUP(D586,Coverag!A:E,2,FALSE)</f>
        <v>#N/A</v>
      </c>
      <c r="F586" s="344" t="e">
        <f>VLOOKUP(D586,#REF!,2,FALSE)</f>
        <v>#REF!</v>
      </c>
      <c r="G586" s="345" t="e">
        <f>VLOOKUP(E586,#REF!,2,FALSE)</f>
        <v>#N/A</v>
      </c>
      <c r="H586" s="138"/>
      <c r="I586" s="174"/>
      <c r="J586" s="346" t="e">
        <f>VLOOKUP(D586,Coverag!A:E,3,FALSE)</f>
        <v>#N/A</v>
      </c>
      <c r="K586" s="344" t="e">
        <f>VLOOKUP(L586,#REF!,5,FALSE)</f>
        <v>#N/A</v>
      </c>
      <c r="L586" s="247" t="e">
        <f>VLOOKUP(D586,Coverag!A:H,4,FALSE)</f>
        <v>#N/A</v>
      </c>
      <c r="M586" s="533"/>
      <c r="N586" s="529"/>
      <c r="O586" s="529"/>
      <c r="P586" s="529"/>
      <c r="Q586" s="529"/>
      <c r="R586" s="529"/>
      <c r="S586" s="529"/>
      <c r="T586" s="564"/>
      <c r="U586" s="565"/>
      <c r="V586" s="535"/>
      <c r="W586" s="535"/>
      <c r="X586" s="535"/>
      <c r="Y586" s="535"/>
      <c r="Z586" s="536"/>
      <c r="AA586" s="197"/>
      <c r="AC586" s="617"/>
      <c r="AD586" s="618"/>
      <c r="AE586" s="618"/>
      <c r="AF586" s="619"/>
      <c r="AG586" s="529"/>
      <c r="AH586" s="529"/>
      <c r="AI586" s="529"/>
      <c r="AJ586" s="529"/>
      <c r="AK586" s="529"/>
      <c r="AL586" s="529"/>
      <c r="AM586" s="620"/>
      <c r="AN586" s="199"/>
    </row>
    <row r="587" spans="1:40" s="198" customFormat="1" ht="30" customHeight="1">
      <c r="A587" s="431"/>
      <c r="B587" s="200">
        <f t="shared" si="98"/>
        <v>20</v>
      </c>
      <c r="C587" s="168" t="e">
        <f>VLOOKUP(D587,Coverag!A:E,5,FALSE)</f>
        <v>#N/A</v>
      </c>
      <c r="D587" s="135"/>
      <c r="E587" s="344" t="e">
        <f>VLOOKUP(D587,Coverag!A:E,2,FALSE)</f>
        <v>#N/A</v>
      </c>
      <c r="F587" s="344" t="e">
        <f>VLOOKUP(D587,#REF!,2,FALSE)</f>
        <v>#REF!</v>
      </c>
      <c r="G587" s="345" t="e">
        <f>VLOOKUP(E587,#REF!,2,FALSE)</f>
        <v>#N/A</v>
      </c>
      <c r="H587" s="138"/>
      <c r="I587" s="174"/>
      <c r="J587" s="346" t="e">
        <f>VLOOKUP(D587,Coverag!A:E,3,FALSE)</f>
        <v>#N/A</v>
      </c>
      <c r="K587" s="344" t="e">
        <f>VLOOKUP(L587,#REF!,5,FALSE)</f>
        <v>#N/A</v>
      </c>
      <c r="L587" s="247" t="e">
        <f>VLOOKUP(D587,Coverag!A:H,4,FALSE)</f>
        <v>#N/A</v>
      </c>
      <c r="M587" s="533"/>
      <c r="N587" s="529"/>
      <c r="O587" s="529"/>
      <c r="P587" s="529"/>
      <c r="Q587" s="529"/>
      <c r="R587" s="529"/>
      <c r="S587" s="529"/>
      <c r="T587" s="564"/>
      <c r="U587" s="565"/>
      <c r="V587" s="535"/>
      <c r="W587" s="535"/>
      <c r="X587" s="535"/>
      <c r="Y587" s="535"/>
      <c r="Z587" s="536"/>
      <c r="AA587" s="197"/>
      <c r="AC587" s="617"/>
      <c r="AD587" s="618"/>
      <c r="AE587" s="618"/>
      <c r="AF587" s="619"/>
      <c r="AG587" s="529"/>
      <c r="AH587" s="529"/>
      <c r="AI587" s="529"/>
      <c r="AJ587" s="529"/>
      <c r="AK587" s="529"/>
      <c r="AL587" s="529"/>
      <c r="AM587" s="620"/>
      <c r="AN587" s="199"/>
    </row>
    <row r="588" spans="1:40" s="198" customFormat="1" ht="30" customHeight="1">
      <c r="A588" s="431"/>
      <c r="B588" s="200">
        <f t="shared" si="98"/>
        <v>20</v>
      </c>
      <c r="C588" s="168" t="e">
        <f>VLOOKUP(D588,Coverag!A:E,5,FALSE)</f>
        <v>#N/A</v>
      </c>
      <c r="D588" s="135"/>
      <c r="E588" s="344" t="e">
        <f>VLOOKUP(D588,Coverag!A:E,2,FALSE)</f>
        <v>#N/A</v>
      </c>
      <c r="F588" s="344" t="e">
        <f>VLOOKUP(D588,#REF!,2,FALSE)</f>
        <v>#REF!</v>
      </c>
      <c r="G588" s="345" t="e">
        <f>VLOOKUP(E588,#REF!,2,FALSE)</f>
        <v>#N/A</v>
      </c>
      <c r="H588" s="138"/>
      <c r="I588" s="174"/>
      <c r="J588" s="346" t="e">
        <f>VLOOKUP(D588,Coverag!A:E,3,FALSE)</f>
        <v>#N/A</v>
      </c>
      <c r="K588" s="344" t="e">
        <f>VLOOKUP(L588,#REF!,5,FALSE)</f>
        <v>#N/A</v>
      </c>
      <c r="L588" s="247" t="e">
        <f>VLOOKUP(D588,Coverag!A:H,4,FALSE)</f>
        <v>#N/A</v>
      </c>
      <c r="M588" s="533"/>
      <c r="N588" s="529"/>
      <c r="O588" s="529"/>
      <c r="P588" s="529"/>
      <c r="Q588" s="529"/>
      <c r="R588" s="529"/>
      <c r="S588" s="529"/>
      <c r="T588" s="564"/>
      <c r="U588" s="565"/>
      <c r="V588" s="535"/>
      <c r="W588" s="535"/>
      <c r="X588" s="535"/>
      <c r="Y588" s="535"/>
      <c r="Z588" s="536"/>
      <c r="AA588" s="197"/>
      <c r="AC588" s="617"/>
      <c r="AD588" s="618"/>
      <c r="AE588" s="618"/>
      <c r="AF588" s="619"/>
      <c r="AG588" s="529"/>
      <c r="AH588" s="529"/>
      <c r="AI588" s="529"/>
      <c r="AJ588" s="529"/>
      <c r="AK588" s="529"/>
      <c r="AL588" s="529"/>
      <c r="AM588" s="620"/>
      <c r="AN588" s="199"/>
    </row>
    <row r="589" spans="1:40" s="198" customFormat="1" ht="30" customHeight="1">
      <c r="A589" s="431"/>
      <c r="B589" s="200">
        <f t="shared" si="98"/>
        <v>20</v>
      </c>
      <c r="C589" s="168" t="e">
        <f>VLOOKUP(D589,Coverag!A:E,5,FALSE)</f>
        <v>#N/A</v>
      </c>
      <c r="D589" s="135"/>
      <c r="E589" s="344" t="e">
        <f>VLOOKUP(D589,Coverag!A:E,2,FALSE)</f>
        <v>#N/A</v>
      </c>
      <c r="F589" s="344" t="e">
        <f>VLOOKUP(D589,#REF!,2,FALSE)</f>
        <v>#REF!</v>
      </c>
      <c r="G589" s="345" t="e">
        <f>VLOOKUP(E589,#REF!,2,FALSE)</f>
        <v>#N/A</v>
      </c>
      <c r="H589" s="138"/>
      <c r="I589" s="174"/>
      <c r="J589" s="346" t="e">
        <f>VLOOKUP(D589,Coverag!A:E,3,FALSE)</f>
        <v>#N/A</v>
      </c>
      <c r="K589" s="344" t="e">
        <f>VLOOKUP(L589,#REF!,5,FALSE)</f>
        <v>#N/A</v>
      </c>
      <c r="L589" s="247" t="e">
        <f>VLOOKUP(D589,Coverag!A:H,4,FALSE)</f>
        <v>#N/A</v>
      </c>
      <c r="M589" s="533"/>
      <c r="N589" s="529"/>
      <c r="O589" s="529"/>
      <c r="P589" s="529"/>
      <c r="Q589" s="529"/>
      <c r="R589" s="529"/>
      <c r="S589" s="529"/>
      <c r="T589" s="564"/>
      <c r="U589" s="565"/>
      <c r="V589" s="535"/>
      <c r="W589" s="535"/>
      <c r="X589" s="535"/>
      <c r="Y589" s="535"/>
      <c r="Z589" s="536"/>
      <c r="AA589" s="197"/>
      <c r="AC589" s="617"/>
      <c r="AD589" s="618"/>
      <c r="AE589" s="618"/>
      <c r="AF589" s="619"/>
      <c r="AG589" s="529"/>
      <c r="AH589" s="529"/>
      <c r="AI589" s="529"/>
      <c r="AJ589" s="529"/>
      <c r="AK589" s="529"/>
      <c r="AL589" s="529"/>
      <c r="AM589" s="620"/>
      <c r="AN589" s="199"/>
    </row>
    <row r="590" spans="1:40" s="198" customFormat="1" ht="30" customHeight="1">
      <c r="A590" s="431"/>
      <c r="B590" s="200">
        <f t="shared" si="98"/>
        <v>20</v>
      </c>
      <c r="C590" s="168" t="e">
        <f>VLOOKUP(D590,Coverag!A:E,5,FALSE)</f>
        <v>#N/A</v>
      </c>
      <c r="D590" s="135"/>
      <c r="E590" s="344" t="e">
        <f>VLOOKUP(D590,Coverag!A:E,2,FALSE)</f>
        <v>#N/A</v>
      </c>
      <c r="F590" s="344" t="e">
        <f>VLOOKUP(D590,#REF!,2,FALSE)</f>
        <v>#REF!</v>
      </c>
      <c r="G590" s="345" t="e">
        <f>VLOOKUP(E590,#REF!,2,FALSE)</f>
        <v>#N/A</v>
      </c>
      <c r="H590" s="138"/>
      <c r="I590" s="174"/>
      <c r="J590" s="346" t="e">
        <f>VLOOKUP(D590,Coverag!A:E,3,FALSE)</f>
        <v>#N/A</v>
      </c>
      <c r="K590" s="344" t="e">
        <f>VLOOKUP(L590,#REF!,5,FALSE)</f>
        <v>#N/A</v>
      </c>
      <c r="L590" s="247" t="e">
        <f>VLOOKUP(D590,Coverag!A:H,4,FALSE)</f>
        <v>#N/A</v>
      </c>
      <c r="M590" s="533"/>
      <c r="N590" s="529"/>
      <c r="O590" s="529"/>
      <c r="P590" s="529"/>
      <c r="Q590" s="529"/>
      <c r="R590" s="529"/>
      <c r="S590" s="529"/>
      <c r="T590" s="564"/>
      <c r="U590" s="565"/>
      <c r="V590" s="535"/>
      <c r="W590" s="535"/>
      <c r="X590" s="535"/>
      <c r="Y590" s="535"/>
      <c r="Z590" s="536"/>
      <c r="AA590" s="197"/>
      <c r="AC590" s="617"/>
      <c r="AD590" s="618"/>
      <c r="AE590" s="618"/>
      <c r="AF590" s="619"/>
      <c r="AG590" s="529"/>
      <c r="AH590" s="529"/>
      <c r="AI590" s="529"/>
      <c r="AJ590" s="529"/>
      <c r="AK590" s="529"/>
      <c r="AL590" s="529"/>
      <c r="AM590" s="620"/>
      <c r="AN590" s="199"/>
    </row>
    <row r="591" spans="1:40" s="198" customFormat="1" ht="30" customHeight="1">
      <c r="A591" s="431"/>
      <c r="B591" s="200">
        <f t="shared" si="98"/>
        <v>20</v>
      </c>
      <c r="C591" s="168" t="e">
        <f>VLOOKUP(D591,Coverag!A:E,5,FALSE)</f>
        <v>#N/A</v>
      </c>
      <c r="D591" s="135"/>
      <c r="E591" s="344" t="e">
        <f>VLOOKUP(D591,Coverag!A:E,2,FALSE)</f>
        <v>#N/A</v>
      </c>
      <c r="F591" s="344" t="e">
        <f>VLOOKUP(D591,#REF!,2,FALSE)</f>
        <v>#REF!</v>
      </c>
      <c r="G591" s="345" t="e">
        <f>VLOOKUP(E591,#REF!,2,FALSE)</f>
        <v>#N/A</v>
      </c>
      <c r="H591" s="138"/>
      <c r="I591" s="174"/>
      <c r="J591" s="346" t="e">
        <f>VLOOKUP(D591,Coverag!A:E,3,FALSE)</f>
        <v>#N/A</v>
      </c>
      <c r="K591" s="344" t="e">
        <f>VLOOKUP(L591,#REF!,5,FALSE)</f>
        <v>#N/A</v>
      </c>
      <c r="L591" s="247" t="e">
        <f>VLOOKUP(D591,Coverag!A:H,4,FALSE)</f>
        <v>#N/A</v>
      </c>
      <c r="M591" s="533"/>
      <c r="N591" s="529"/>
      <c r="O591" s="529"/>
      <c r="P591" s="529"/>
      <c r="Q591" s="529"/>
      <c r="R591" s="529"/>
      <c r="S591" s="529"/>
      <c r="T591" s="564"/>
      <c r="U591" s="565"/>
      <c r="V591" s="535"/>
      <c r="W591" s="535"/>
      <c r="X591" s="535"/>
      <c r="Y591" s="535"/>
      <c r="Z591" s="536"/>
      <c r="AA591" s="197"/>
      <c r="AC591" s="617"/>
      <c r="AD591" s="618"/>
      <c r="AE591" s="618"/>
      <c r="AF591" s="619"/>
      <c r="AG591" s="529"/>
      <c r="AH591" s="529"/>
      <c r="AI591" s="529"/>
      <c r="AJ591" s="529"/>
      <c r="AK591" s="529"/>
      <c r="AL591" s="529"/>
      <c r="AM591" s="620"/>
      <c r="AN591" s="199"/>
    </row>
    <row r="592" spans="1:40" s="198" customFormat="1" ht="30" customHeight="1">
      <c r="A592" s="431"/>
      <c r="B592" s="200">
        <f t="shared" si="98"/>
        <v>20</v>
      </c>
      <c r="C592" s="168" t="e">
        <f>VLOOKUP(D592,Coverag!A:E,5,FALSE)</f>
        <v>#N/A</v>
      </c>
      <c r="D592" s="135"/>
      <c r="E592" s="344" t="e">
        <f>VLOOKUP(D592,Coverag!A:E,2,FALSE)</f>
        <v>#N/A</v>
      </c>
      <c r="F592" s="344" t="e">
        <f>VLOOKUP(D592,#REF!,2,FALSE)</f>
        <v>#REF!</v>
      </c>
      <c r="G592" s="345" t="e">
        <f>VLOOKUP(E592,#REF!,2,FALSE)</f>
        <v>#N/A</v>
      </c>
      <c r="H592" s="138"/>
      <c r="I592" s="174"/>
      <c r="J592" s="346" t="e">
        <f>VLOOKUP(D592,Coverag!A:E,3,FALSE)</f>
        <v>#N/A</v>
      </c>
      <c r="K592" s="344" t="e">
        <f>VLOOKUP(L592,#REF!,5,FALSE)</f>
        <v>#N/A</v>
      </c>
      <c r="L592" s="247" t="e">
        <f>VLOOKUP(D592,Coverag!A:H,4,FALSE)</f>
        <v>#N/A</v>
      </c>
      <c r="M592" s="533"/>
      <c r="N592" s="529"/>
      <c r="O592" s="529"/>
      <c r="P592" s="529"/>
      <c r="Q592" s="529"/>
      <c r="R592" s="529"/>
      <c r="S592" s="529"/>
      <c r="T592" s="564"/>
      <c r="U592" s="565"/>
      <c r="V592" s="535"/>
      <c r="W592" s="535"/>
      <c r="X592" s="535"/>
      <c r="Y592" s="535"/>
      <c r="Z592" s="536"/>
      <c r="AA592" s="197"/>
      <c r="AC592" s="617"/>
      <c r="AD592" s="618"/>
      <c r="AE592" s="618"/>
      <c r="AF592" s="619"/>
      <c r="AG592" s="529"/>
      <c r="AH592" s="529"/>
      <c r="AI592" s="529"/>
      <c r="AJ592" s="529"/>
      <c r="AK592" s="529"/>
      <c r="AL592" s="529"/>
      <c r="AM592" s="620"/>
      <c r="AN592" s="199"/>
    </row>
    <row r="593" spans="1:40" s="198" customFormat="1" ht="30" customHeight="1">
      <c r="A593" s="431"/>
      <c r="B593" s="200">
        <f t="shared" si="98"/>
        <v>20</v>
      </c>
      <c r="C593" s="168" t="e">
        <f>VLOOKUP(D593,Coverag!A:E,5,FALSE)</f>
        <v>#N/A</v>
      </c>
      <c r="D593" s="135"/>
      <c r="E593" s="344" t="e">
        <f>VLOOKUP(D593,Coverag!A:E,2,FALSE)</f>
        <v>#N/A</v>
      </c>
      <c r="F593" s="344" t="e">
        <f>VLOOKUP(D593,#REF!,2,FALSE)</f>
        <v>#REF!</v>
      </c>
      <c r="G593" s="345" t="e">
        <f>VLOOKUP(E593,#REF!,2,FALSE)</f>
        <v>#N/A</v>
      </c>
      <c r="H593" s="138"/>
      <c r="I593" s="174"/>
      <c r="J593" s="346" t="e">
        <f>VLOOKUP(D593,Coverag!A:E,3,FALSE)</f>
        <v>#N/A</v>
      </c>
      <c r="K593" s="344" t="e">
        <f>VLOOKUP(L593,#REF!,5,FALSE)</f>
        <v>#N/A</v>
      </c>
      <c r="L593" s="247" t="e">
        <f>VLOOKUP(D593,Coverag!A:H,4,FALSE)</f>
        <v>#N/A</v>
      </c>
      <c r="M593" s="533"/>
      <c r="N593" s="529"/>
      <c r="O593" s="529"/>
      <c r="P593" s="529"/>
      <c r="Q593" s="529"/>
      <c r="R593" s="529"/>
      <c r="S593" s="529"/>
      <c r="T593" s="564"/>
      <c r="U593" s="565"/>
      <c r="V593" s="535"/>
      <c r="W593" s="535"/>
      <c r="X593" s="535"/>
      <c r="Y593" s="535"/>
      <c r="Z593" s="536"/>
      <c r="AA593" s="197"/>
      <c r="AC593" s="617"/>
      <c r="AD593" s="618"/>
      <c r="AE593" s="618"/>
      <c r="AF593" s="619"/>
      <c r="AG593" s="529"/>
      <c r="AH593" s="529"/>
      <c r="AI593" s="529"/>
      <c r="AJ593" s="529"/>
      <c r="AK593" s="529"/>
      <c r="AL593" s="529"/>
      <c r="AM593" s="620"/>
      <c r="AN593" s="199"/>
    </row>
    <row r="594" spans="1:40" s="198" customFormat="1" ht="30" customHeight="1">
      <c r="A594" s="431"/>
      <c r="B594" s="200">
        <f t="shared" si="98"/>
        <v>20</v>
      </c>
      <c r="C594" s="168" t="e">
        <f>VLOOKUP(D594,Coverag!A:E,5,FALSE)</f>
        <v>#N/A</v>
      </c>
      <c r="D594" s="135"/>
      <c r="E594" s="344" t="e">
        <f>VLOOKUP(D594,Coverag!A:E,2,FALSE)</f>
        <v>#N/A</v>
      </c>
      <c r="F594" s="344" t="e">
        <f>VLOOKUP(D594,#REF!,2,FALSE)</f>
        <v>#REF!</v>
      </c>
      <c r="G594" s="345" t="e">
        <f>VLOOKUP(E594,#REF!,2,FALSE)</f>
        <v>#N/A</v>
      </c>
      <c r="H594" s="138"/>
      <c r="I594" s="174"/>
      <c r="J594" s="346" t="e">
        <f>VLOOKUP(D594,Coverag!A:E,3,FALSE)</f>
        <v>#N/A</v>
      </c>
      <c r="K594" s="344" t="e">
        <f>VLOOKUP(L594,#REF!,5,FALSE)</f>
        <v>#N/A</v>
      </c>
      <c r="L594" s="247" t="e">
        <f>VLOOKUP(D594,Coverag!A:H,4,FALSE)</f>
        <v>#N/A</v>
      </c>
      <c r="M594" s="533"/>
      <c r="N594" s="529"/>
      <c r="O594" s="529"/>
      <c r="P594" s="529"/>
      <c r="Q594" s="529"/>
      <c r="R594" s="529"/>
      <c r="S594" s="529"/>
      <c r="T594" s="564"/>
      <c r="U594" s="565"/>
      <c r="V594" s="535"/>
      <c r="W594" s="535"/>
      <c r="X594" s="535"/>
      <c r="Y594" s="535"/>
      <c r="Z594" s="536"/>
      <c r="AA594" s="197"/>
      <c r="AC594" s="617"/>
      <c r="AD594" s="618"/>
      <c r="AE594" s="618"/>
      <c r="AF594" s="619"/>
      <c r="AG594" s="529"/>
      <c r="AH594" s="529"/>
      <c r="AI594" s="529"/>
      <c r="AJ594" s="529"/>
      <c r="AK594" s="529"/>
      <c r="AL594" s="529"/>
      <c r="AM594" s="620"/>
      <c r="AN594" s="199"/>
    </row>
    <row r="595" spans="1:40" s="198" customFormat="1" ht="30" customHeight="1">
      <c r="A595" s="431"/>
      <c r="B595" s="200">
        <f t="shared" si="98"/>
        <v>20</v>
      </c>
      <c r="C595" s="168" t="e">
        <f>VLOOKUP(D595,Coverag!A:E,5,FALSE)</f>
        <v>#N/A</v>
      </c>
      <c r="D595" s="135"/>
      <c r="E595" s="344" t="e">
        <f>VLOOKUP(D595,Coverag!A:E,2,FALSE)</f>
        <v>#N/A</v>
      </c>
      <c r="F595" s="344" t="e">
        <f>VLOOKUP(D595,#REF!,2,FALSE)</f>
        <v>#REF!</v>
      </c>
      <c r="G595" s="345" t="e">
        <f>VLOOKUP(E595,#REF!,2,FALSE)</f>
        <v>#N/A</v>
      </c>
      <c r="H595" s="138"/>
      <c r="I595" s="174"/>
      <c r="J595" s="346" t="e">
        <f>VLOOKUP(D595,Coverag!A:E,3,FALSE)</f>
        <v>#N/A</v>
      </c>
      <c r="K595" s="344" t="e">
        <f>VLOOKUP(L595,#REF!,5,FALSE)</f>
        <v>#N/A</v>
      </c>
      <c r="L595" s="247" t="e">
        <f>VLOOKUP(D595,Coverag!A:H,4,FALSE)</f>
        <v>#N/A</v>
      </c>
      <c r="M595" s="533"/>
      <c r="N595" s="529"/>
      <c r="O595" s="529"/>
      <c r="P595" s="529"/>
      <c r="Q595" s="529"/>
      <c r="R595" s="529"/>
      <c r="S595" s="529"/>
      <c r="T595" s="564"/>
      <c r="U595" s="565"/>
      <c r="V595" s="535"/>
      <c r="W595" s="535"/>
      <c r="X595" s="535"/>
      <c r="Y595" s="535"/>
      <c r="Z595" s="536"/>
      <c r="AA595" s="197"/>
      <c r="AC595" s="617"/>
      <c r="AD595" s="618"/>
      <c r="AE595" s="618"/>
      <c r="AF595" s="619"/>
      <c r="AG595" s="529"/>
      <c r="AH595" s="529"/>
      <c r="AI595" s="529"/>
      <c r="AJ595" s="529"/>
      <c r="AK595" s="529"/>
      <c r="AL595" s="529"/>
      <c r="AM595" s="620"/>
      <c r="AN595" s="199"/>
    </row>
    <row r="596" spans="1:40" s="198" customFormat="1" ht="30" customHeight="1">
      <c r="A596" s="431"/>
      <c r="B596" s="200">
        <f t="shared" si="98"/>
        <v>20</v>
      </c>
      <c r="C596" s="168" t="e">
        <f>VLOOKUP(D596,Coverag!A:E,5,FALSE)</f>
        <v>#N/A</v>
      </c>
      <c r="D596" s="135"/>
      <c r="E596" s="344" t="e">
        <f>VLOOKUP(D596,Coverag!A:E,2,FALSE)</f>
        <v>#N/A</v>
      </c>
      <c r="F596" s="344" t="e">
        <f>VLOOKUP(D596,#REF!,2,FALSE)</f>
        <v>#REF!</v>
      </c>
      <c r="G596" s="345" t="e">
        <f>VLOOKUP(E596,#REF!,2,FALSE)</f>
        <v>#N/A</v>
      </c>
      <c r="H596" s="138"/>
      <c r="I596" s="174"/>
      <c r="J596" s="346" t="e">
        <f>VLOOKUP(D596,Coverag!A:E,3,FALSE)</f>
        <v>#N/A</v>
      </c>
      <c r="K596" s="344" t="e">
        <f>VLOOKUP(L596,#REF!,5,FALSE)</f>
        <v>#N/A</v>
      </c>
      <c r="L596" s="247" t="e">
        <f>VLOOKUP(D596,Coverag!A:H,4,FALSE)</f>
        <v>#N/A</v>
      </c>
      <c r="M596" s="533"/>
      <c r="N596" s="529"/>
      <c r="O596" s="529"/>
      <c r="P596" s="529"/>
      <c r="Q596" s="529"/>
      <c r="R596" s="529"/>
      <c r="S596" s="529"/>
      <c r="T596" s="564"/>
      <c r="U596" s="565"/>
      <c r="V596" s="535"/>
      <c r="W596" s="535"/>
      <c r="X596" s="535"/>
      <c r="Y596" s="535"/>
      <c r="Z596" s="536"/>
      <c r="AA596" s="197"/>
      <c r="AC596" s="617"/>
      <c r="AD596" s="618"/>
      <c r="AE596" s="618"/>
      <c r="AF596" s="619"/>
      <c r="AG596" s="529"/>
      <c r="AH596" s="529"/>
      <c r="AI596" s="529"/>
      <c r="AJ596" s="529"/>
      <c r="AK596" s="529"/>
      <c r="AL596" s="529"/>
      <c r="AM596" s="620"/>
      <c r="AN596" s="199"/>
    </row>
    <row r="597" spans="1:40" s="198" customFormat="1" ht="30" customHeight="1">
      <c r="A597" s="431"/>
      <c r="B597" s="200">
        <f t="shared" si="98"/>
        <v>20</v>
      </c>
      <c r="C597" s="168" t="e">
        <f>VLOOKUP(D597,Coverag!A:E,5,FALSE)</f>
        <v>#N/A</v>
      </c>
      <c r="D597" s="135"/>
      <c r="E597" s="344" t="e">
        <f>VLOOKUP(D597,Coverag!A:E,2,FALSE)</f>
        <v>#N/A</v>
      </c>
      <c r="F597" s="344" t="e">
        <f>VLOOKUP(D597,#REF!,2,FALSE)</f>
        <v>#REF!</v>
      </c>
      <c r="G597" s="345" t="e">
        <f>VLOOKUP(E597,#REF!,2,FALSE)</f>
        <v>#N/A</v>
      </c>
      <c r="H597" s="138"/>
      <c r="I597" s="174"/>
      <c r="J597" s="346" t="e">
        <f>VLOOKUP(D597,Coverag!A:E,3,FALSE)</f>
        <v>#N/A</v>
      </c>
      <c r="K597" s="344" t="e">
        <f>VLOOKUP(L597,#REF!,5,FALSE)</f>
        <v>#N/A</v>
      </c>
      <c r="L597" s="247" t="e">
        <f>VLOOKUP(D597,Coverag!A:H,4,FALSE)</f>
        <v>#N/A</v>
      </c>
      <c r="M597" s="533"/>
      <c r="N597" s="529"/>
      <c r="O597" s="529"/>
      <c r="P597" s="529"/>
      <c r="Q597" s="529"/>
      <c r="R597" s="529"/>
      <c r="S597" s="529"/>
      <c r="T597" s="564"/>
      <c r="U597" s="565"/>
      <c r="V597" s="535"/>
      <c r="W597" s="535"/>
      <c r="X597" s="535"/>
      <c r="Y597" s="535"/>
      <c r="Z597" s="536"/>
      <c r="AA597" s="197"/>
      <c r="AC597" s="617"/>
      <c r="AD597" s="618"/>
      <c r="AE597" s="618"/>
      <c r="AF597" s="619"/>
      <c r="AG597" s="529"/>
      <c r="AH597" s="529"/>
      <c r="AI597" s="529"/>
      <c r="AJ597" s="529"/>
      <c r="AK597" s="529"/>
      <c r="AL597" s="529"/>
      <c r="AM597" s="620"/>
      <c r="AN597" s="199"/>
    </row>
    <row r="598" spans="1:40" s="198" customFormat="1" ht="30" customHeight="1">
      <c r="A598" s="431"/>
      <c r="B598" s="200">
        <f t="shared" si="98"/>
        <v>20</v>
      </c>
      <c r="C598" s="168" t="e">
        <f>VLOOKUP(D598,Coverag!A:E,5,FALSE)</f>
        <v>#N/A</v>
      </c>
      <c r="D598" s="135"/>
      <c r="E598" s="344" t="e">
        <f>VLOOKUP(D598,Coverag!A:E,2,FALSE)</f>
        <v>#N/A</v>
      </c>
      <c r="F598" s="344" t="e">
        <f>VLOOKUP(D598,#REF!,2,FALSE)</f>
        <v>#REF!</v>
      </c>
      <c r="G598" s="345" t="e">
        <f>VLOOKUP(E598,#REF!,2,FALSE)</f>
        <v>#N/A</v>
      </c>
      <c r="H598" s="138"/>
      <c r="I598" s="174"/>
      <c r="J598" s="346" t="e">
        <f>VLOOKUP(D598,Coverag!A:E,3,FALSE)</f>
        <v>#N/A</v>
      </c>
      <c r="K598" s="344" t="e">
        <f>VLOOKUP(L598,#REF!,5,FALSE)</f>
        <v>#N/A</v>
      </c>
      <c r="L598" s="247" t="e">
        <f>VLOOKUP(D598,Coverag!A:H,4,FALSE)</f>
        <v>#N/A</v>
      </c>
      <c r="M598" s="533"/>
      <c r="N598" s="529"/>
      <c r="O598" s="529"/>
      <c r="P598" s="529"/>
      <c r="Q598" s="529"/>
      <c r="R598" s="529"/>
      <c r="S598" s="529"/>
      <c r="T598" s="564"/>
      <c r="U598" s="565"/>
      <c r="V598" s="535"/>
      <c r="W598" s="535"/>
      <c r="X598" s="535"/>
      <c r="Y598" s="535"/>
      <c r="Z598" s="536"/>
      <c r="AA598" s="197"/>
      <c r="AC598" s="617"/>
      <c r="AD598" s="618"/>
      <c r="AE598" s="618"/>
      <c r="AF598" s="619"/>
      <c r="AG598" s="529"/>
      <c r="AH598" s="529"/>
      <c r="AI598" s="529"/>
      <c r="AJ598" s="529"/>
      <c r="AK598" s="529"/>
      <c r="AL598" s="529"/>
      <c r="AM598" s="620"/>
      <c r="AN598" s="199"/>
    </row>
    <row r="599" spans="1:40" s="198" customFormat="1" ht="30" customHeight="1">
      <c r="A599" s="431"/>
      <c r="B599" s="200">
        <f t="shared" si="98"/>
        <v>20</v>
      </c>
      <c r="C599" s="168" t="e">
        <f>VLOOKUP(D599,Coverag!A:E,5,FALSE)</f>
        <v>#N/A</v>
      </c>
      <c r="D599" s="135"/>
      <c r="E599" s="344" t="e">
        <f>VLOOKUP(D599,Coverag!A:E,2,FALSE)</f>
        <v>#N/A</v>
      </c>
      <c r="F599" s="344" t="e">
        <f>VLOOKUP(D599,#REF!,2,FALSE)</f>
        <v>#REF!</v>
      </c>
      <c r="G599" s="345" t="e">
        <f>VLOOKUP(E599,#REF!,2,FALSE)</f>
        <v>#N/A</v>
      </c>
      <c r="H599" s="138"/>
      <c r="I599" s="174"/>
      <c r="J599" s="346" t="e">
        <f>VLOOKUP(D599,Coverag!A:E,3,FALSE)</f>
        <v>#N/A</v>
      </c>
      <c r="K599" s="344" t="e">
        <f>VLOOKUP(L599,#REF!,5,FALSE)</f>
        <v>#N/A</v>
      </c>
      <c r="L599" s="247" t="e">
        <f>VLOOKUP(D599,Coverag!A:H,4,FALSE)</f>
        <v>#N/A</v>
      </c>
      <c r="M599" s="533"/>
      <c r="N599" s="529"/>
      <c r="O599" s="529"/>
      <c r="P599" s="529"/>
      <c r="Q599" s="529"/>
      <c r="R599" s="529"/>
      <c r="S599" s="529"/>
      <c r="T599" s="564"/>
      <c r="U599" s="565"/>
      <c r="V599" s="535"/>
      <c r="W599" s="535"/>
      <c r="X599" s="535"/>
      <c r="Y599" s="535"/>
      <c r="Z599" s="536"/>
      <c r="AA599" s="197"/>
      <c r="AC599" s="617"/>
      <c r="AD599" s="618"/>
      <c r="AE599" s="618"/>
      <c r="AF599" s="619"/>
      <c r="AG599" s="529"/>
      <c r="AH599" s="529"/>
      <c r="AI599" s="529"/>
      <c r="AJ599" s="529"/>
      <c r="AK599" s="529"/>
      <c r="AL599" s="529"/>
      <c r="AM599" s="620"/>
      <c r="AN599" s="199"/>
    </row>
    <row r="600" spans="1:40" s="198" customFormat="1" ht="30" customHeight="1">
      <c r="A600" s="431"/>
      <c r="B600" s="200">
        <f t="shared" si="98"/>
        <v>20</v>
      </c>
      <c r="C600" s="168" t="e">
        <f>VLOOKUP(D600,Coverag!A:E,5,FALSE)</f>
        <v>#N/A</v>
      </c>
      <c r="D600" s="135"/>
      <c r="E600" s="344" t="e">
        <f>VLOOKUP(D600,Coverag!A:E,2,FALSE)</f>
        <v>#N/A</v>
      </c>
      <c r="F600" s="344" t="e">
        <f>VLOOKUP(D600,#REF!,2,FALSE)</f>
        <v>#REF!</v>
      </c>
      <c r="G600" s="345" t="e">
        <f>VLOOKUP(E600,#REF!,2,FALSE)</f>
        <v>#N/A</v>
      </c>
      <c r="H600" s="138"/>
      <c r="I600" s="174"/>
      <c r="J600" s="346" t="e">
        <f>VLOOKUP(D600,Coverag!A:E,3,FALSE)</f>
        <v>#N/A</v>
      </c>
      <c r="K600" s="344" t="e">
        <f>VLOOKUP(L600,#REF!,5,FALSE)</f>
        <v>#N/A</v>
      </c>
      <c r="L600" s="247" t="e">
        <f>VLOOKUP(D600,Coverag!A:H,4,FALSE)</f>
        <v>#N/A</v>
      </c>
      <c r="M600" s="533"/>
      <c r="N600" s="529"/>
      <c r="O600" s="529"/>
      <c r="P600" s="529"/>
      <c r="Q600" s="529"/>
      <c r="R600" s="529"/>
      <c r="S600" s="529"/>
      <c r="T600" s="564"/>
      <c r="U600" s="565"/>
      <c r="V600" s="535"/>
      <c r="W600" s="535"/>
      <c r="X600" s="535"/>
      <c r="Y600" s="535"/>
      <c r="Z600" s="536"/>
      <c r="AA600" s="197"/>
      <c r="AC600" s="617"/>
      <c r="AD600" s="618"/>
      <c r="AE600" s="618"/>
      <c r="AF600" s="619"/>
      <c r="AG600" s="529"/>
      <c r="AH600" s="529"/>
      <c r="AI600" s="529"/>
      <c r="AJ600" s="529"/>
      <c r="AK600" s="529"/>
      <c r="AL600" s="529"/>
      <c r="AM600" s="620"/>
      <c r="AN600" s="199"/>
    </row>
    <row r="601" spans="1:40" s="198" customFormat="1" ht="30" customHeight="1">
      <c r="A601" s="431"/>
      <c r="B601" s="200">
        <f t="shared" si="98"/>
        <v>20</v>
      </c>
      <c r="C601" s="168" t="e">
        <f>VLOOKUP(D601,Coverag!A:E,5,FALSE)</f>
        <v>#N/A</v>
      </c>
      <c r="D601" s="135"/>
      <c r="E601" s="344" t="e">
        <f>VLOOKUP(D601,Coverag!A:E,2,FALSE)</f>
        <v>#N/A</v>
      </c>
      <c r="F601" s="344" t="e">
        <f>VLOOKUP(D601,#REF!,2,FALSE)</f>
        <v>#REF!</v>
      </c>
      <c r="G601" s="345" t="e">
        <f>VLOOKUP(E601,#REF!,2,FALSE)</f>
        <v>#N/A</v>
      </c>
      <c r="H601" s="138"/>
      <c r="I601" s="174"/>
      <c r="J601" s="346" t="e">
        <f>VLOOKUP(D601,Coverag!A:E,3,FALSE)</f>
        <v>#N/A</v>
      </c>
      <c r="K601" s="344" t="e">
        <f>VLOOKUP(L601,#REF!,5,FALSE)</f>
        <v>#N/A</v>
      </c>
      <c r="L601" s="247" t="e">
        <f>VLOOKUP(D601,Coverag!A:H,4,FALSE)</f>
        <v>#N/A</v>
      </c>
      <c r="M601" s="533"/>
      <c r="N601" s="529"/>
      <c r="O601" s="529"/>
      <c r="P601" s="529"/>
      <c r="Q601" s="529"/>
      <c r="R601" s="529"/>
      <c r="S601" s="529"/>
      <c r="T601" s="564"/>
      <c r="U601" s="565"/>
      <c r="V601" s="535"/>
      <c r="W601" s="535"/>
      <c r="X601" s="535"/>
      <c r="Y601" s="535"/>
      <c r="Z601" s="536"/>
      <c r="AA601" s="197"/>
      <c r="AC601" s="617"/>
      <c r="AD601" s="618"/>
      <c r="AE601" s="618"/>
      <c r="AF601" s="619"/>
      <c r="AG601" s="529"/>
      <c r="AH601" s="529"/>
      <c r="AI601" s="529"/>
      <c r="AJ601" s="529"/>
      <c r="AK601" s="529"/>
      <c r="AL601" s="529"/>
      <c r="AM601" s="620"/>
      <c r="AN601" s="199"/>
    </row>
    <row r="602" spans="1:40" s="198" customFormat="1" ht="30" customHeight="1" thickBot="1">
      <c r="A602" s="431"/>
      <c r="B602" s="201">
        <f t="shared" si="98"/>
        <v>20</v>
      </c>
      <c r="C602" s="180" t="e">
        <f>VLOOKUP(D602,Coverag!A:E,5,FALSE)</f>
        <v>#N/A</v>
      </c>
      <c r="D602" s="183"/>
      <c r="E602" s="347" t="e">
        <f>VLOOKUP(D602,Coverag!A:E,2,FALSE)</f>
        <v>#N/A</v>
      </c>
      <c r="F602" s="347" t="e">
        <f>VLOOKUP(D602,#REF!,2,FALSE)</f>
        <v>#REF!</v>
      </c>
      <c r="G602" s="348" t="e">
        <f>VLOOKUP(E602,#REF!,2,FALSE)</f>
        <v>#N/A</v>
      </c>
      <c r="H602" s="181"/>
      <c r="I602" s="182"/>
      <c r="J602" s="382" t="e">
        <f>VLOOKUP(D602,Coverag!A:E,3,FALSE)</f>
        <v>#N/A</v>
      </c>
      <c r="K602" s="347" t="e">
        <f>VLOOKUP(L602,#REF!,5,FALSE)</f>
        <v>#N/A</v>
      </c>
      <c r="L602" s="247" t="e">
        <f>VLOOKUP(D602,Coverag!A:H,4,FALSE)</f>
        <v>#N/A</v>
      </c>
      <c r="M602" s="537"/>
      <c r="N602" s="538"/>
      <c r="O602" s="538"/>
      <c r="P602" s="538"/>
      <c r="Q602" s="529"/>
      <c r="R602" s="529"/>
      <c r="S602" s="529"/>
      <c r="T602" s="566"/>
      <c r="U602" s="567"/>
      <c r="V602" s="540"/>
      <c r="W602" s="540"/>
      <c r="X602" s="540"/>
      <c r="Y602" s="540"/>
      <c r="Z602" s="541"/>
      <c r="AA602" s="197"/>
      <c r="AC602" s="621"/>
      <c r="AD602" s="622"/>
      <c r="AE602" s="622"/>
      <c r="AF602" s="623"/>
      <c r="AG602" s="538"/>
      <c r="AH602" s="538"/>
      <c r="AI602" s="538"/>
      <c r="AJ602" s="538"/>
      <c r="AK602" s="538"/>
      <c r="AL602" s="538"/>
      <c r="AM602" s="624"/>
      <c r="AN602" s="199"/>
    </row>
    <row r="603" spans="1:40" s="208" customFormat="1" ht="30" customHeight="1" thickTop="1" thickBot="1">
      <c r="A603" s="431"/>
      <c r="B603" s="202">
        <f t="shared" si="98"/>
        <v>20</v>
      </c>
      <c r="C603" s="184"/>
      <c r="D603" s="368" t="s">
        <v>12</v>
      </c>
      <c r="E603" s="368"/>
      <c r="F603" s="368"/>
      <c r="G603" s="369"/>
      <c r="H603" s="203">
        <f>SUM(H585:H602)</f>
        <v>0</v>
      </c>
      <c r="I603" s="204">
        <f>SUM(I585:I602)</f>
        <v>0</v>
      </c>
      <c r="J603" s="370"/>
      <c r="K603" s="371"/>
      <c r="L603" s="205"/>
      <c r="M603" s="203">
        <f>SUM(M585:M602)</f>
        <v>0</v>
      </c>
      <c r="N603" s="206">
        <f>SUM(N585:N602)</f>
        <v>0</v>
      </c>
      <c r="O603" s="206">
        <f>SUM(O585:O602)</f>
        <v>0</v>
      </c>
      <c r="P603" s="206">
        <f>SUM(P585:P602)</f>
        <v>0</v>
      </c>
      <c r="Q603" s="206">
        <f t="shared" ref="Q603:T603" si="99">SUM(Q585:Q602)</f>
        <v>0</v>
      </c>
      <c r="R603" s="206">
        <f t="shared" si="99"/>
        <v>0</v>
      </c>
      <c r="S603" s="206">
        <f t="shared" si="99"/>
        <v>0</v>
      </c>
      <c r="T603" s="206">
        <f t="shared" si="99"/>
        <v>0</v>
      </c>
      <c r="U603" s="374"/>
      <c r="V603" s="375"/>
      <c r="W603" s="375"/>
      <c r="X603" s="375"/>
      <c r="Y603" s="375"/>
      <c r="Z603" s="376"/>
      <c r="AA603" s="207"/>
      <c r="AC603" s="273"/>
      <c r="AD603" s="274"/>
      <c r="AE603" s="275"/>
      <c r="AF603" s="276">
        <f t="shared" ref="AF603:AM603" si="100">SUM(AF585:AF602)</f>
        <v>0</v>
      </c>
      <c r="AG603" s="276">
        <f t="shared" si="100"/>
        <v>0</v>
      </c>
      <c r="AH603" s="276">
        <f t="shared" si="100"/>
        <v>0</v>
      </c>
      <c r="AI603" s="276">
        <f t="shared" si="100"/>
        <v>0</v>
      </c>
      <c r="AJ603" s="276">
        <f t="shared" si="100"/>
        <v>0</v>
      </c>
      <c r="AK603" s="276">
        <f t="shared" si="100"/>
        <v>0</v>
      </c>
      <c r="AL603" s="276">
        <f t="shared" si="100"/>
        <v>0</v>
      </c>
      <c r="AM603" s="277">
        <f t="shared" si="100"/>
        <v>0</v>
      </c>
      <c r="AN603" s="209"/>
    </row>
    <row r="604" spans="1:40" s="160" customFormat="1" ht="30" customHeight="1" thickTop="1" thickBot="1">
      <c r="A604" s="431"/>
      <c r="B604" s="210">
        <f t="shared" si="98"/>
        <v>20</v>
      </c>
      <c r="C604" s="189"/>
      <c r="D604" s="190"/>
      <c r="E604" s="190"/>
      <c r="F604" s="190"/>
      <c r="G604" s="190"/>
      <c r="H604" s="190"/>
      <c r="I604" s="190"/>
      <c r="J604" s="38"/>
      <c r="K604" s="38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349"/>
      <c r="Z604" s="349"/>
      <c r="AA604" s="159"/>
      <c r="AC604" s="70"/>
      <c r="AD604" s="70"/>
      <c r="AE604" s="70"/>
      <c r="AF604" s="70"/>
      <c r="AG604" s="70"/>
      <c r="AH604" s="70"/>
      <c r="AI604" s="70"/>
      <c r="AJ604" s="70"/>
      <c r="AK604" s="70"/>
      <c r="AL604" s="70"/>
      <c r="AM604" s="70"/>
      <c r="AN604" s="161"/>
    </row>
    <row r="605" spans="1:40" s="160" customFormat="1" ht="30" customHeight="1" thickTop="1" thickBot="1">
      <c r="A605" s="431"/>
      <c r="B605" s="192">
        <f t="shared" si="98"/>
        <v>20</v>
      </c>
      <c r="C605" s="334" t="s">
        <v>11</v>
      </c>
      <c r="D605" s="335"/>
      <c r="E605" s="335"/>
      <c r="F605" s="335"/>
      <c r="G605" s="335"/>
      <c r="H605" s="335"/>
      <c r="I605" s="335"/>
      <c r="J605" s="335"/>
      <c r="K605" s="335"/>
      <c r="L605" s="335"/>
      <c r="M605" s="335"/>
      <c r="N605" s="335"/>
      <c r="O605" s="350" t="s">
        <v>10</v>
      </c>
      <c r="P605" s="351"/>
      <c r="Q605" s="351"/>
      <c r="R605" s="351"/>
      <c r="S605" s="351"/>
      <c r="T605" s="352"/>
      <c r="U605" s="350" t="s">
        <v>667</v>
      </c>
      <c r="V605" s="351"/>
      <c r="W605" s="351"/>
      <c r="X605" s="351"/>
      <c r="Y605" s="351"/>
      <c r="Z605" s="352"/>
      <c r="AA605" s="159"/>
      <c r="AC605" s="589" t="s">
        <v>39</v>
      </c>
      <c r="AD605" s="590"/>
      <c r="AE605" s="590"/>
      <c r="AF605" s="590"/>
      <c r="AG605" s="590"/>
      <c r="AH605" s="590"/>
      <c r="AI605" s="590"/>
      <c r="AJ605" s="590"/>
      <c r="AK605" s="590"/>
      <c r="AL605" s="590"/>
      <c r="AM605" s="591"/>
      <c r="AN605" s="161"/>
    </row>
    <row r="606" spans="1:40" s="160" customFormat="1" ht="30" customHeight="1" thickTop="1">
      <c r="A606" s="431"/>
      <c r="B606" s="193">
        <f t="shared" si="98"/>
        <v>20</v>
      </c>
      <c r="C606" s="542"/>
      <c r="D606" s="542"/>
      <c r="E606" s="542"/>
      <c r="F606" s="542"/>
      <c r="G606" s="542"/>
      <c r="H606" s="542"/>
      <c r="I606" s="542"/>
      <c r="J606" s="542"/>
      <c r="K606" s="542"/>
      <c r="L606" s="542"/>
      <c r="M606" s="542"/>
      <c r="N606" s="542"/>
      <c r="O606" s="543"/>
      <c r="P606" s="544"/>
      <c r="Q606" s="544"/>
      <c r="R606" s="544"/>
      <c r="S606" s="544"/>
      <c r="T606" s="545"/>
      <c r="U606" s="546"/>
      <c r="V606" s="547"/>
      <c r="W606" s="547"/>
      <c r="X606" s="547"/>
      <c r="Y606" s="547"/>
      <c r="Z606" s="548"/>
      <c r="AA606" s="159"/>
      <c r="AC606" s="592"/>
      <c r="AD606" s="593"/>
      <c r="AE606" s="593"/>
      <c r="AF606" s="593"/>
      <c r="AG606" s="593"/>
      <c r="AH606" s="593"/>
      <c r="AI606" s="593"/>
      <c r="AJ606" s="593"/>
      <c r="AK606" s="593"/>
      <c r="AL606" s="593"/>
      <c r="AM606" s="594"/>
      <c r="AN606" s="161"/>
    </row>
    <row r="607" spans="1:40" s="160" customFormat="1" ht="30" customHeight="1">
      <c r="A607" s="431"/>
      <c r="B607" s="194">
        <f t="shared" si="98"/>
        <v>20</v>
      </c>
      <c r="C607" s="549"/>
      <c r="D607" s="549"/>
      <c r="E607" s="549"/>
      <c r="F607" s="549"/>
      <c r="G607" s="549"/>
      <c r="H607" s="549"/>
      <c r="I607" s="549"/>
      <c r="J607" s="549"/>
      <c r="K607" s="549"/>
      <c r="L607" s="549"/>
      <c r="M607" s="549"/>
      <c r="N607" s="549"/>
      <c r="O607" s="550"/>
      <c r="P607" s="551"/>
      <c r="Q607" s="551"/>
      <c r="R607" s="551"/>
      <c r="S607" s="551"/>
      <c r="T607" s="552"/>
      <c r="U607" s="553"/>
      <c r="V607" s="551"/>
      <c r="W607" s="551"/>
      <c r="X607" s="551"/>
      <c r="Y607" s="551"/>
      <c r="Z607" s="552"/>
      <c r="AA607" s="159"/>
      <c r="AC607" s="592"/>
      <c r="AD607" s="593"/>
      <c r="AE607" s="593"/>
      <c r="AF607" s="593"/>
      <c r="AG607" s="593"/>
      <c r="AH607" s="593"/>
      <c r="AI607" s="593"/>
      <c r="AJ607" s="593"/>
      <c r="AK607" s="593"/>
      <c r="AL607" s="593"/>
      <c r="AM607" s="594"/>
      <c r="AN607" s="161"/>
    </row>
    <row r="608" spans="1:40" s="160" customFormat="1" ht="30" customHeight="1">
      <c r="A608" s="431"/>
      <c r="B608" s="194">
        <f t="shared" si="98"/>
        <v>20</v>
      </c>
      <c r="C608" s="549"/>
      <c r="D608" s="549"/>
      <c r="E608" s="549"/>
      <c r="F608" s="549"/>
      <c r="G608" s="549"/>
      <c r="H608" s="549"/>
      <c r="I608" s="549"/>
      <c r="J608" s="549"/>
      <c r="K608" s="549"/>
      <c r="L608" s="549"/>
      <c r="M608" s="549"/>
      <c r="N608" s="549"/>
      <c r="O608" s="550"/>
      <c r="P608" s="551"/>
      <c r="Q608" s="551"/>
      <c r="R608" s="551"/>
      <c r="S608" s="551"/>
      <c r="T608" s="552"/>
      <c r="U608" s="553"/>
      <c r="V608" s="551"/>
      <c r="W608" s="551"/>
      <c r="X608" s="551"/>
      <c r="Y608" s="551"/>
      <c r="Z608" s="552"/>
      <c r="AA608" s="159"/>
      <c r="AC608" s="592"/>
      <c r="AD608" s="593"/>
      <c r="AE608" s="593"/>
      <c r="AF608" s="593"/>
      <c r="AG608" s="593"/>
      <c r="AH608" s="593"/>
      <c r="AI608" s="593"/>
      <c r="AJ608" s="593"/>
      <c r="AK608" s="593"/>
      <c r="AL608" s="593"/>
      <c r="AM608" s="594"/>
      <c r="AN608" s="161"/>
    </row>
    <row r="609" spans="1:40" s="160" customFormat="1" ht="30" customHeight="1" thickBot="1">
      <c r="A609" s="431"/>
      <c r="B609" s="195">
        <f t="shared" si="98"/>
        <v>20</v>
      </c>
      <c r="C609" s="554"/>
      <c r="D609" s="554"/>
      <c r="E609" s="554"/>
      <c r="F609" s="554"/>
      <c r="G609" s="554"/>
      <c r="H609" s="554"/>
      <c r="I609" s="554"/>
      <c r="J609" s="554"/>
      <c r="K609" s="554"/>
      <c r="L609" s="554"/>
      <c r="M609" s="554"/>
      <c r="N609" s="554"/>
      <c r="O609" s="555"/>
      <c r="P609" s="556"/>
      <c r="Q609" s="556"/>
      <c r="R609" s="556"/>
      <c r="S609" s="556"/>
      <c r="T609" s="557"/>
      <c r="U609" s="558"/>
      <c r="V609" s="556"/>
      <c r="W609" s="556"/>
      <c r="X609" s="556"/>
      <c r="Y609" s="556"/>
      <c r="Z609" s="557"/>
      <c r="AA609" s="159"/>
      <c r="AC609" s="592"/>
      <c r="AD609" s="593"/>
      <c r="AE609" s="593"/>
      <c r="AF609" s="593"/>
      <c r="AG609" s="593"/>
      <c r="AH609" s="593"/>
      <c r="AI609" s="593"/>
      <c r="AJ609" s="593"/>
      <c r="AK609" s="593"/>
      <c r="AL609" s="593"/>
      <c r="AM609" s="594"/>
      <c r="AN609" s="161"/>
    </row>
    <row r="610" spans="1:40" s="2" customFormat="1" ht="30" customHeight="1" thickTop="1" thickBot="1">
      <c r="A610" s="431"/>
      <c r="B610" s="124">
        <f t="shared" si="98"/>
        <v>20</v>
      </c>
      <c r="C610" s="336" t="s">
        <v>8</v>
      </c>
      <c r="D610" s="337"/>
      <c r="E610" s="337"/>
      <c r="F610" s="337"/>
      <c r="G610" s="353" t="str">
        <f>+F$3</f>
        <v>amr mostafa</v>
      </c>
      <c r="H610" s="354"/>
      <c r="I610" s="354"/>
      <c r="J610" s="354"/>
      <c r="K610" s="354"/>
      <c r="L610" s="354"/>
      <c r="M610" s="354"/>
      <c r="N610" s="355"/>
      <c r="O610" s="356" t="s">
        <v>7</v>
      </c>
      <c r="P610" s="357"/>
      <c r="Q610" s="357"/>
      <c r="R610" s="357"/>
      <c r="S610" s="358"/>
      <c r="T610" s="353" t="str">
        <f>+O$3</f>
        <v>wael</v>
      </c>
      <c r="U610" s="354"/>
      <c r="V610" s="354"/>
      <c r="W610" s="354"/>
      <c r="X610" s="354"/>
      <c r="Y610" s="354"/>
      <c r="Z610" s="354"/>
      <c r="AA610" s="3"/>
      <c r="AC610" s="592"/>
      <c r="AD610" s="593"/>
      <c r="AE610" s="593"/>
      <c r="AF610" s="593"/>
      <c r="AG610" s="593"/>
      <c r="AH610" s="593"/>
      <c r="AI610" s="593"/>
      <c r="AJ610" s="593"/>
      <c r="AK610" s="593"/>
      <c r="AL610" s="593"/>
      <c r="AM610" s="594"/>
      <c r="AN610" s="21"/>
    </row>
    <row r="611" spans="1:40" s="2" customFormat="1" ht="30" customHeight="1" thickTop="1" thickBot="1">
      <c r="A611" s="432"/>
      <c r="B611" s="24">
        <f t="shared" si="98"/>
        <v>20</v>
      </c>
      <c r="C611" s="338" t="s">
        <v>6</v>
      </c>
      <c r="D611" s="339"/>
      <c r="E611" s="339"/>
      <c r="F611" s="340"/>
      <c r="G611" s="379" t="str">
        <f>F$3</f>
        <v>amr mostafa</v>
      </c>
      <c r="H611" s="380"/>
      <c r="I611" s="380"/>
      <c r="J611" s="380"/>
      <c r="K611" s="380"/>
      <c r="L611" s="380"/>
      <c r="M611" s="380"/>
      <c r="N611" s="381"/>
      <c r="O611" s="359" t="s">
        <v>6</v>
      </c>
      <c r="P611" s="359"/>
      <c r="Q611" s="360" t="str">
        <f>+O$3</f>
        <v>wael</v>
      </c>
      <c r="R611" s="361"/>
      <c r="S611" s="361"/>
      <c r="T611" s="362"/>
      <c r="U611" s="362"/>
      <c r="V611" s="125" t="s">
        <v>5</v>
      </c>
      <c r="W611" s="125">
        <f>+B584</f>
        <v>20</v>
      </c>
      <c r="X611" s="125">
        <f>+F$2</f>
        <v>9</v>
      </c>
      <c r="Y611" s="363">
        <f>+J$2</f>
        <v>2015</v>
      </c>
      <c r="Z611" s="364"/>
      <c r="AA611" s="3"/>
      <c r="AC611" s="595"/>
      <c r="AD611" s="596"/>
      <c r="AE611" s="596"/>
      <c r="AF611" s="596"/>
      <c r="AG611" s="596"/>
      <c r="AH611" s="596"/>
      <c r="AI611" s="596"/>
      <c r="AJ611" s="596"/>
      <c r="AK611" s="596"/>
      <c r="AL611" s="596"/>
      <c r="AM611" s="597"/>
      <c r="AN611" s="21"/>
    </row>
    <row r="612" spans="1:40" s="2" customFormat="1" ht="30" customHeight="1" thickTop="1" thickBot="1">
      <c r="A612" s="431">
        <v>21</v>
      </c>
      <c r="B612" s="242"/>
      <c r="C612" s="242"/>
      <c r="D612" s="255"/>
      <c r="E612" s="255"/>
      <c r="F612" s="256"/>
      <c r="G612" s="256"/>
      <c r="H612" s="256"/>
      <c r="I612" s="256"/>
      <c r="J612" s="256"/>
      <c r="K612" s="256"/>
      <c r="L612" s="256"/>
      <c r="M612" s="256"/>
      <c r="N612" s="256"/>
      <c r="O612" s="256"/>
      <c r="P612" s="256"/>
      <c r="Q612" s="257"/>
      <c r="R612" s="258"/>
      <c r="S612" s="259"/>
      <c r="T612" s="260"/>
      <c r="U612" s="259"/>
      <c r="V612" s="254" t="s">
        <v>24</v>
      </c>
      <c r="W612" s="254" t="s">
        <v>19</v>
      </c>
      <c r="X612" s="254" t="s">
        <v>20</v>
      </c>
      <c r="Y612" s="254" t="s">
        <v>22</v>
      </c>
      <c r="Z612" s="254" t="s">
        <v>21</v>
      </c>
      <c r="AA612" s="3"/>
      <c r="AC612" s="69"/>
      <c r="AD612" s="69"/>
      <c r="AE612" s="69"/>
      <c r="AF612" s="69"/>
      <c r="AG612" s="69"/>
      <c r="AH612" s="69"/>
      <c r="AI612" s="69"/>
      <c r="AJ612" s="69"/>
      <c r="AK612" s="69"/>
      <c r="AL612" s="69"/>
      <c r="AM612" s="69"/>
      <c r="AN612" s="21"/>
    </row>
    <row r="613" spans="1:40" s="2" customFormat="1" ht="30" customHeight="1" thickBot="1">
      <c r="A613" s="431"/>
      <c r="B613" s="241">
        <v>21</v>
      </c>
      <c r="C613" s="12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25" t="s">
        <v>27</v>
      </c>
      <c r="V613" s="16"/>
      <c r="W613" s="17"/>
      <c r="X613" s="17"/>
      <c r="Y613" s="17"/>
      <c r="Z613" s="18"/>
      <c r="AA613" s="3"/>
      <c r="AC613" s="69"/>
      <c r="AD613" s="69"/>
      <c r="AE613" s="69"/>
      <c r="AF613" s="69"/>
      <c r="AG613" s="69"/>
      <c r="AH613" s="69"/>
      <c r="AI613" s="69"/>
      <c r="AJ613" s="69"/>
      <c r="AK613" s="69"/>
      <c r="AL613" s="69"/>
      <c r="AM613" s="69"/>
      <c r="AN613" s="21"/>
    </row>
    <row r="614" spans="1:40" s="163" customFormat="1" ht="30" customHeight="1" thickTop="1" thickBot="1">
      <c r="A614" s="431"/>
      <c r="B614" s="243">
        <v>21</v>
      </c>
      <c r="C614" s="142" t="s">
        <v>16</v>
      </c>
      <c r="D614" s="143" t="s">
        <v>4</v>
      </c>
      <c r="E614" s="341" t="s">
        <v>15</v>
      </c>
      <c r="F614" s="341"/>
      <c r="G614" s="342"/>
      <c r="H614" s="144" t="s">
        <v>663</v>
      </c>
      <c r="I614" s="145" t="s">
        <v>662</v>
      </c>
      <c r="J614" s="343" t="s">
        <v>14</v>
      </c>
      <c r="K614" s="341"/>
      <c r="L614" s="146" t="s">
        <v>28</v>
      </c>
      <c r="M614" s="147" t="str">
        <f t="shared" ref="M614:U614" si="101">M14</f>
        <v>Trendo</v>
      </c>
      <c r="N614" s="148" t="str">
        <f t="shared" si="101"/>
        <v>P50</v>
      </c>
      <c r="O614" s="148" t="str">
        <f t="shared" si="101"/>
        <v>P100</v>
      </c>
      <c r="P614" s="148" t="str">
        <f t="shared" si="101"/>
        <v>PROS</v>
      </c>
      <c r="Q614" s="158" t="str">
        <f t="shared" si="101"/>
        <v>AVO</v>
      </c>
      <c r="R614" s="158" t="str">
        <f t="shared" si="101"/>
        <v>ASPA</v>
      </c>
      <c r="S614" s="158" t="str">
        <f t="shared" si="101"/>
        <v>VAIL</v>
      </c>
      <c r="T614" s="158" t="str">
        <f t="shared" si="101"/>
        <v>STAZO</v>
      </c>
      <c r="U614" s="377" t="str">
        <f t="shared" si="101"/>
        <v>COMMENT</v>
      </c>
      <c r="V614" s="378"/>
      <c r="W614" s="378"/>
      <c r="X614" s="378"/>
      <c r="Y614" s="378"/>
      <c r="Z614" s="408"/>
      <c r="AA614" s="162"/>
      <c r="AC614" s="271" t="s">
        <v>656</v>
      </c>
      <c r="AD614" s="271" t="s">
        <v>36</v>
      </c>
      <c r="AE614" s="271" t="s">
        <v>37</v>
      </c>
      <c r="AF614" s="149" t="str">
        <f t="shared" ref="AF614:AM614" si="102">M614</f>
        <v>Trendo</v>
      </c>
      <c r="AG614" s="148" t="str">
        <f t="shared" si="102"/>
        <v>P50</v>
      </c>
      <c r="AH614" s="148" t="str">
        <f t="shared" si="102"/>
        <v>P100</v>
      </c>
      <c r="AI614" s="148" t="str">
        <f t="shared" si="102"/>
        <v>PROS</v>
      </c>
      <c r="AJ614" s="148" t="str">
        <f t="shared" si="102"/>
        <v>AVO</v>
      </c>
      <c r="AK614" s="148" t="str">
        <f t="shared" si="102"/>
        <v>ASPA</v>
      </c>
      <c r="AL614" s="148" t="str">
        <f t="shared" si="102"/>
        <v>VAIL</v>
      </c>
      <c r="AM614" s="278" t="str">
        <f t="shared" si="102"/>
        <v>STAZO</v>
      </c>
      <c r="AN614" s="164"/>
    </row>
    <row r="615" spans="1:40" s="198" customFormat="1" ht="30" customHeight="1" thickTop="1">
      <c r="A615" s="431"/>
      <c r="B615" s="196">
        <f t="shared" ref="B615:B641" si="103">+B614</f>
        <v>21</v>
      </c>
      <c r="C615" s="134" t="e">
        <f>VLOOKUP(D615,Coverag!A:E,5,FALSE)</f>
        <v>#N/A</v>
      </c>
      <c r="D615" s="173"/>
      <c r="E615" s="372" t="e">
        <f>VLOOKUP(D615,Coverag!A:E,2,FALSE)</f>
        <v>#N/A</v>
      </c>
      <c r="F615" s="372" t="e">
        <f>VLOOKUP(D615,#REF!,2,FALSE)</f>
        <v>#REF!</v>
      </c>
      <c r="G615" s="373" t="e">
        <f>VLOOKUP(E615,#REF!,2,FALSE)</f>
        <v>#N/A</v>
      </c>
      <c r="H615" s="136"/>
      <c r="I615" s="137"/>
      <c r="J615" s="383" t="e">
        <f>VLOOKUP(D615,Coverag!A:E,3,FALSE)</f>
        <v>#N/A</v>
      </c>
      <c r="K615" s="372" t="e">
        <f>VLOOKUP(L615,#REF!,5,FALSE)</f>
        <v>#N/A</v>
      </c>
      <c r="L615" s="247" t="e">
        <f>VLOOKUP(D615,Coverag!A:H,4,FALSE)</f>
        <v>#N/A</v>
      </c>
      <c r="M615" s="527"/>
      <c r="N615" s="528"/>
      <c r="O615" s="528"/>
      <c r="P615" s="528"/>
      <c r="Q615" s="529"/>
      <c r="R615" s="529"/>
      <c r="S615" s="529"/>
      <c r="T615" s="562"/>
      <c r="U615" s="563"/>
      <c r="V615" s="531"/>
      <c r="W615" s="531"/>
      <c r="X615" s="531"/>
      <c r="Y615" s="531"/>
      <c r="Z615" s="532"/>
      <c r="AA615" s="197"/>
      <c r="AC615" s="613"/>
      <c r="AD615" s="614"/>
      <c r="AE615" s="614"/>
      <c r="AF615" s="615"/>
      <c r="AG615" s="528"/>
      <c r="AH615" s="528"/>
      <c r="AI615" s="528"/>
      <c r="AJ615" s="528"/>
      <c r="AK615" s="528"/>
      <c r="AL615" s="528"/>
      <c r="AM615" s="616"/>
      <c r="AN615" s="199"/>
    </row>
    <row r="616" spans="1:40" s="198" customFormat="1" ht="30" customHeight="1">
      <c r="A616" s="431"/>
      <c r="B616" s="200">
        <f t="shared" si="103"/>
        <v>21</v>
      </c>
      <c r="C616" s="168" t="e">
        <f>VLOOKUP(D616,Coverag!A:E,5,FALSE)</f>
        <v>#N/A</v>
      </c>
      <c r="D616" s="135"/>
      <c r="E616" s="344" t="e">
        <f>VLOOKUP(D616,Coverag!A:E,2,FALSE)</f>
        <v>#N/A</v>
      </c>
      <c r="F616" s="344" t="e">
        <f>VLOOKUP(D616,#REF!,2,FALSE)</f>
        <v>#REF!</v>
      </c>
      <c r="G616" s="345" t="e">
        <f>VLOOKUP(E616,#REF!,2,FALSE)</f>
        <v>#N/A</v>
      </c>
      <c r="H616" s="138"/>
      <c r="I616" s="174"/>
      <c r="J616" s="346" t="e">
        <f>VLOOKUP(D616,Coverag!A:E,3,FALSE)</f>
        <v>#N/A</v>
      </c>
      <c r="K616" s="344" t="e">
        <f>VLOOKUP(L616,#REF!,5,FALSE)</f>
        <v>#N/A</v>
      </c>
      <c r="L616" s="247" t="e">
        <f>VLOOKUP(D616,Coverag!A:H,4,FALSE)</f>
        <v>#N/A</v>
      </c>
      <c r="M616" s="533"/>
      <c r="N616" s="529"/>
      <c r="O616" s="529"/>
      <c r="P616" s="529"/>
      <c r="Q616" s="529"/>
      <c r="R616" s="529"/>
      <c r="S616" s="529"/>
      <c r="T616" s="564"/>
      <c r="U616" s="565"/>
      <c r="V616" s="535"/>
      <c r="W616" s="535"/>
      <c r="X616" s="535"/>
      <c r="Y616" s="535"/>
      <c r="Z616" s="536"/>
      <c r="AA616" s="197"/>
      <c r="AC616" s="617"/>
      <c r="AD616" s="618"/>
      <c r="AE616" s="618"/>
      <c r="AF616" s="619"/>
      <c r="AG616" s="529"/>
      <c r="AH616" s="529"/>
      <c r="AI616" s="529"/>
      <c r="AJ616" s="529"/>
      <c r="AK616" s="529"/>
      <c r="AL616" s="529"/>
      <c r="AM616" s="620"/>
      <c r="AN616" s="199"/>
    </row>
    <row r="617" spans="1:40" s="198" customFormat="1" ht="30" customHeight="1">
      <c r="A617" s="431"/>
      <c r="B617" s="200">
        <f t="shared" si="103"/>
        <v>21</v>
      </c>
      <c r="C617" s="168" t="e">
        <f>VLOOKUP(D617,Coverag!A:E,5,FALSE)</f>
        <v>#N/A</v>
      </c>
      <c r="D617" s="135"/>
      <c r="E617" s="344" t="e">
        <f>VLOOKUP(D617,Coverag!A:E,2,FALSE)</f>
        <v>#N/A</v>
      </c>
      <c r="F617" s="344" t="e">
        <f>VLOOKUP(D617,#REF!,2,FALSE)</f>
        <v>#REF!</v>
      </c>
      <c r="G617" s="345" t="e">
        <f>VLOOKUP(E617,#REF!,2,FALSE)</f>
        <v>#N/A</v>
      </c>
      <c r="H617" s="138"/>
      <c r="I617" s="174"/>
      <c r="J617" s="346" t="e">
        <f>VLOOKUP(D617,Coverag!A:E,3,FALSE)</f>
        <v>#N/A</v>
      </c>
      <c r="K617" s="344" t="e">
        <f>VLOOKUP(L617,#REF!,5,FALSE)</f>
        <v>#N/A</v>
      </c>
      <c r="L617" s="247" t="e">
        <f>VLOOKUP(D617,Coverag!A:H,4,FALSE)</f>
        <v>#N/A</v>
      </c>
      <c r="M617" s="533"/>
      <c r="N617" s="529"/>
      <c r="O617" s="529"/>
      <c r="P617" s="529"/>
      <c r="Q617" s="529"/>
      <c r="R617" s="529"/>
      <c r="S617" s="529"/>
      <c r="T617" s="564"/>
      <c r="U617" s="565"/>
      <c r="V617" s="535"/>
      <c r="W617" s="535"/>
      <c r="X617" s="535"/>
      <c r="Y617" s="535"/>
      <c r="Z617" s="536"/>
      <c r="AA617" s="197"/>
      <c r="AC617" s="617"/>
      <c r="AD617" s="618"/>
      <c r="AE617" s="618"/>
      <c r="AF617" s="619"/>
      <c r="AG617" s="529"/>
      <c r="AH617" s="529"/>
      <c r="AI617" s="529"/>
      <c r="AJ617" s="529"/>
      <c r="AK617" s="529"/>
      <c r="AL617" s="529"/>
      <c r="AM617" s="620"/>
      <c r="AN617" s="199"/>
    </row>
    <row r="618" spans="1:40" s="198" customFormat="1" ht="30" customHeight="1">
      <c r="A618" s="431"/>
      <c r="B618" s="200">
        <f t="shared" si="103"/>
        <v>21</v>
      </c>
      <c r="C618" s="168" t="e">
        <f>VLOOKUP(D618,Coverag!A:E,5,FALSE)</f>
        <v>#N/A</v>
      </c>
      <c r="D618" s="135"/>
      <c r="E618" s="344" t="e">
        <f>VLOOKUP(D618,Coverag!A:E,2,FALSE)</f>
        <v>#N/A</v>
      </c>
      <c r="F618" s="344" t="e">
        <f>VLOOKUP(D618,#REF!,2,FALSE)</f>
        <v>#REF!</v>
      </c>
      <c r="G618" s="345" t="e">
        <f>VLOOKUP(E618,#REF!,2,FALSE)</f>
        <v>#N/A</v>
      </c>
      <c r="H618" s="138"/>
      <c r="I618" s="174"/>
      <c r="J618" s="346" t="e">
        <f>VLOOKUP(D618,Coverag!A:E,3,FALSE)</f>
        <v>#N/A</v>
      </c>
      <c r="K618" s="344" t="e">
        <f>VLOOKUP(L618,#REF!,5,FALSE)</f>
        <v>#N/A</v>
      </c>
      <c r="L618" s="247" t="e">
        <f>VLOOKUP(D618,Coverag!A:H,4,FALSE)</f>
        <v>#N/A</v>
      </c>
      <c r="M618" s="533"/>
      <c r="N618" s="529"/>
      <c r="O618" s="529"/>
      <c r="P618" s="529"/>
      <c r="Q618" s="529"/>
      <c r="R618" s="529"/>
      <c r="S618" s="529"/>
      <c r="T618" s="564"/>
      <c r="U618" s="565"/>
      <c r="V618" s="535"/>
      <c r="W618" s="535"/>
      <c r="X618" s="535"/>
      <c r="Y618" s="535"/>
      <c r="Z618" s="536"/>
      <c r="AA618" s="197"/>
      <c r="AC618" s="617"/>
      <c r="AD618" s="618"/>
      <c r="AE618" s="618"/>
      <c r="AF618" s="619"/>
      <c r="AG618" s="529"/>
      <c r="AH618" s="529"/>
      <c r="AI618" s="529"/>
      <c r="AJ618" s="529"/>
      <c r="AK618" s="529"/>
      <c r="AL618" s="529"/>
      <c r="AM618" s="620"/>
      <c r="AN618" s="199"/>
    </row>
    <row r="619" spans="1:40" s="198" customFormat="1" ht="30" customHeight="1">
      <c r="A619" s="431"/>
      <c r="B619" s="200">
        <f t="shared" si="103"/>
        <v>21</v>
      </c>
      <c r="C619" s="168" t="e">
        <f>VLOOKUP(D619,Coverag!A:E,5,FALSE)</f>
        <v>#N/A</v>
      </c>
      <c r="D619" s="135"/>
      <c r="E619" s="344" t="e">
        <f>VLOOKUP(D619,Coverag!A:E,2,FALSE)</f>
        <v>#N/A</v>
      </c>
      <c r="F619" s="344" t="e">
        <f>VLOOKUP(D619,#REF!,2,FALSE)</f>
        <v>#REF!</v>
      </c>
      <c r="G619" s="345" t="e">
        <f>VLOOKUP(E619,#REF!,2,FALSE)</f>
        <v>#N/A</v>
      </c>
      <c r="H619" s="138"/>
      <c r="I619" s="174"/>
      <c r="J619" s="346" t="e">
        <f>VLOOKUP(D619,Coverag!A:E,3,FALSE)</f>
        <v>#N/A</v>
      </c>
      <c r="K619" s="344" t="e">
        <f>VLOOKUP(L619,#REF!,5,FALSE)</f>
        <v>#N/A</v>
      </c>
      <c r="L619" s="247" t="e">
        <f>VLOOKUP(D619,Coverag!A:H,4,FALSE)</f>
        <v>#N/A</v>
      </c>
      <c r="M619" s="533"/>
      <c r="N619" s="529"/>
      <c r="O619" s="529"/>
      <c r="P619" s="529"/>
      <c r="Q619" s="529"/>
      <c r="R619" s="529"/>
      <c r="S619" s="529"/>
      <c r="T619" s="564"/>
      <c r="U619" s="565"/>
      <c r="V619" s="535"/>
      <c r="W619" s="535"/>
      <c r="X619" s="535"/>
      <c r="Y619" s="535"/>
      <c r="Z619" s="536"/>
      <c r="AA619" s="197"/>
      <c r="AC619" s="617"/>
      <c r="AD619" s="618"/>
      <c r="AE619" s="618"/>
      <c r="AF619" s="619"/>
      <c r="AG619" s="529"/>
      <c r="AH619" s="529"/>
      <c r="AI619" s="529"/>
      <c r="AJ619" s="529"/>
      <c r="AK619" s="529"/>
      <c r="AL619" s="529"/>
      <c r="AM619" s="620"/>
      <c r="AN619" s="199"/>
    </row>
    <row r="620" spans="1:40" s="198" customFormat="1" ht="30" customHeight="1">
      <c r="A620" s="431"/>
      <c r="B620" s="200">
        <f t="shared" si="103"/>
        <v>21</v>
      </c>
      <c r="C620" s="168" t="e">
        <f>VLOOKUP(D620,Coverag!A:E,5,FALSE)</f>
        <v>#N/A</v>
      </c>
      <c r="D620" s="135"/>
      <c r="E620" s="344" t="e">
        <f>VLOOKUP(D620,Coverag!A:E,2,FALSE)</f>
        <v>#N/A</v>
      </c>
      <c r="F620" s="344" t="e">
        <f>VLOOKUP(D620,#REF!,2,FALSE)</f>
        <v>#REF!</v>
      </c>
      <c r="G620" s="345" t="e">
        <f>VLOOKUP(E620,#REF!,2,FALSE)</f>
        <v>#N/A</v>
      </c>
      <c r="H620" s="138"/>
      <c r="I620" s="174"/>
      <c r="J620" s="346" t="e">
        <f>VLOOKUP(D620,Coverag!A:E,3,FALSE)</f>
        <v>#N/A</v>
      </c>
      <c r="K620" s="344" t="e">
        <f>VLOOKUP(L620,#REF!,5,FALSE)</f>
        <v>#N/A</v>
      </c>
      <c r="L620" s="247" t="e">
        <f>VLOOKUP(D620,Coverag!A:H,4,FALSE)</f>
        <v>#N/A</v>
      </c>
      <c r="M620" s="533"/>
      <c r="N620" s="529"/>
      <c r="O620" s="529"/>
      <c r="P620" s="529"/>
      <c r="Q620" s="529"/>
      <c r="R620" s="529"/>
      <c r="S620" s="529"/>
      <c r="T620" s="564"/>
      <c r="U620" s="565"/>
      <c r="V620" s="535"/>
      <c r="W620" s="535"/>
      <c r="X620" s="535"/>
      <c r="Y620" s="535"/>
      <c r="Z620" s="536"/>
      <c r="AA620" s="197"/>
      <c r="AC620" s="617"/>
      <c r="AD620" s="618"/>
      <c r="AE620" s="618"/>
      <c r="AF620" s="619"/>
      <c r="AG620" s="529"/>
      <c r="AH620" s="529"/>
      <c r="AI620" s="529"/>
      <c r="AJ620" s="529"/>
      <c r="AK620" s="529"/>
      <c r="AL620" s="529"/>
      <c r="AM620" s="620"/>
      <c r="AN620" s="199"/>
    </row>
    <row r="621" spans="1:40" s="198" customFormat="1" ht="30" customHeight="1">
      <c r="A621" s="431"/>
      <c r="B621" s="200">
        <f t="shared" si="103"/>
        <v>21</v>
      </c>
      <c r="C621" s="168" t="e">
        <f>VLOOKUP(D621,Coverag!A:E,5,FALSE)</f>
        <v>#N/A</v>
      </c>
      <c r="D621" s="135"/>
      <c r="E621" s="344" t="e">
        <f>VLOOKUP(D621,Coverag!A:E,2,FALSE)</f>
        <v>#N/A</v>
      </c>
      <c r="F621" s="344" t="e">
        <f>VLOOKUP(D621,#REF!,2,FALSE)</f>
        <v>#REF!</v>
      </c>
      <c r="G621" s="345" t="e">
        <f>VLOOKUP(E621,#REF!,2,FALSE)</f>
        <v>#N/A</v>
      </c>
      <c r="H621" s="138"/>
      <c r="I621" s="174"/>
      <c r="J621" s="346" t="e">
        <f>VLOOKUP(D621,Coverag!A:E,3,FALSE)</f>
        <v>#N/A</v>
      </c>
      <c r="K621" s="344" t="e">
        <f>VLOOKUP(L621,#REF!,5,FALSE)</f>
        <v>#N/A</v>
      </c>
      <c r="L621" s="247" t="e">
        <f>VLOOKUP(D621,Coverag!A:H,4,FALSE)</f>
        <v>#N/A</v>
      </c>
      <c r="M621" s="533"/>
      <c r="N621" s="529"/>
      <c r="O621" s="529"/>
      <c r="P621" s="529"/>
      <c r="Q621" s="529"/>
      <c r="R621" s="529"/>
      <c r="S621" s="529"/>
      <c r="T621" s="564"/>
      <c r="U621" s="565"/>
      <c r="V621" s="535"/>
      <c r="W621" s="535"/>
      <c r="X621" s="535"/>
      <c r="Y621" s="535"/>
      <c r="Z621" s="536"/>
      <c r="AA621" s="197"/>
      <c r="AC621" s="617"/>
      <c r="AD621" s="618"/>
      <c r="AE621" s="618"/>
      <c r="AF621" s="619"/>
      <c r="AG621" s="529"/>
      <c r="AH621" s="529"/>
      <c r="AI621" s="529"/>
      <c r="AJ621" s="529"/>
      <c r="AK621" s="529"/>
      <c r="AL621" s="529"/>
      <c r="AM621" s="620"/>
      <c r="AN621" s="199"/>
    </row>
    <row r="622" spans="1:40" s="198" customFormat="1" ht="30" customHeight="1">
      <c r="A622" s="431"/>
      <c r="B622" s="200">
        <f t="shared" si="103"/>
        <v>21</v>
      </c>
      <c r="C622" s="168" t="e">
        <f>VLOOKUP(D622,Coverag!A:E,5,FALSE)</f>
        <v>#N/A</v>
      </c>
      <c r="D622" s="135"/>
      <c r="E622" s="344" t="e">
        <f>VLOOKUP(D622,Coverag!A:E,2,FALSE)</f>
        <v>#N/A</v>
      </c>
      <c r="F622" s="344" t="e">
        <f>VLOOKUP(D622,#REF!,2,FALSE)</f>
        <v>#REF!</v>
      </c>
      <c r="G622" s="345" t="e">
        <f>VLOOKUP(E622,#REF!,2,FALSE)</f>
        <v>#N/A</v>
      </c>
      <c r="H622" s="138"/>
      <c r="I622" s="174"/>
      <c r="J622" s="346" t="e">
        <f>VLOOKUP(D622,Coverag!A:E,3,FALSE)</f>
        <v>#N/A</v>
      </c>
      <c r="K622" s="344" t="e">
        <f>VLOOKUP(L622,#REF!,5,FALSE)</f>
        <v>#N/A</v>
      </c>
      <c r="L622" s="247" t="e">
        <f>VLOOKUP(D622,Coverag!A:H,4,FALSE)</f>
        <v>#N/A</v>
      </c>
      <c r="M622" s="533"/>
      <c r="N622" s="529"/>
      <c r="O622" s="529"/>
      <c r="P622" s="529"/>
      <c r="Q622" s="529"/>
      <c r="R622" s="529"/>
      <c r="S622" s="529"/>
      <c r="T622" s="564"/>
      <c r="U622" s="565"/>
      <c r="V622" s="535"/>
      <c r="W622" s="535"/>
      <c r="X622" s="535"/>
      <c r="Y622" s="535"/>
      <c r="Z622" s="536"/>
      <c r="AA622" s="197"/>
      <c r="AC622" s="617"/>
      <c r="AD622" s="618"/>
      <c r="AE622" s="618"/>
      <c r="AF622" s="619"/>
      <c r="AG622" s="529"/>
      <c r="AH622" s="529"/>
      <c r="AI622" s="529"/>
      <c r="AJ622" s="529"/>
      <c r="AK622" s="529"/>
      <c r="AL622" s="529"/>
      <c r="AM622" s="620"/>
      <c r="AN622" s="199"/>
    </row>
    <row r="623" spans="1:40" s="198" customFormat="1" ht="30" customHeight="1">
      <c r="A623" s="431"/>
      <c r="B623" s="200">
        <f t="shared" si="103"/>
        <v>21</v>
      </c>
      <c r="C623" s="168" t="e">
        <f>VLOOKUP(D623,Coverag!A:E,5,FALSE)</f>
        <v>#N/A</v>
      </c>
      <c r="D623" s="135"/>
      <c r="E623" s="344" t="e">
        <f>VLOOKUP(D623,Coverag!A:E,2,FALSE)</f>
        <v>#N/A</v>
      </c>
      <c r="F623" s="344" t="e">
        <f>VLOOKUP(D623,#REF!,2,FALSE)</f>
        <v>#REF!</v>
      </c>
      <c r="G623" s="345" t="e">
        <f>VLOOKUP(E623,#REF!,2,FALSE)</f>
        <v>#N/A</v>
      </c>
      <c r="H623" s="138"/>
      <c r="I623" s="174"/>
      <c r="J623" s="346" t="e">
        <f>VLOOKUP(D623,Coverag!A:E,3,FALSE)</f>
        <v>#N/A</v>
      </c>
      <c r="K623" s="344" t="e">
        <f>VLOOKUP(L623,#REF!,5,FALSE)</f>
        <v>#N/A</v>
      </c>
      <c r="L623" s="247" t="e">
        <f>VLOOKUP(D623,Coverag!A:H,4,FALSE)</f>
        <v>#N/A</v>
      </c>
      <c r="M623" s="533"/>
      <c r="N623" s="529"/>
      <c r="O623" s="529"/>
      <c r="P623" s="529"/>
      <c r="Q623" s="529"/>
      <c r="R623" s="529"/>
      <c r="S623" s="529"/>
      <c r="T623" s="564"/>
      <c r="U623" s="565"/>
      <c r="V623" s="535"/>
      <c r="W623" s="535"/>
      <c r="X623" s="535"/>
      <c r="Y623" s="535"/>
      <c r="Z623" s="536"/>
      <c r="AA623" s="197"/>
      <c r="AC623" s="617"/>
      <c r="AD623" s="618"/>
      <c r="AE623" s="618"/>
      <c r="AF623" s="619"/>
      <c r="AG623" s="529"/>
      <c r="AH623" s="529"/>
      <c r="AI623" s="529"/>
      <c r="AJ623" s="529"/>
      <c r="AK623" s="529"/>
      <c r="AL623" s="529"/>
      <c r="AM623" s="620"/>
      <c r="AN623" s="199"/>
    </row>
    <row r="624" spans="1:40" s="198" customFormat="1" ht="30" customHeight="1">
      <c r="A624" s="431"/>
      <c r="B624" s="200">
        <f t="shared" si="103"/>
        <v>21</v>
      </c>
      <c r="C624" s="168" t="e">
        <f>VLOOKUP(D624,Coverag!A:E,5,FALSE)</f>
        <v>#N/A</v>
      </c>
      <c r="D624" s="135"/>
      <c r="E624" s="344" t="e">
        <f>VLOOKUP(D624,Coverag!A:E,2,FALSE)</f>
        <v>#N/A</v>
      </c>
      <c r="F624" s="344" t="e">
        <f>VLOOKUP(D624,#REF!,2,FALSE)</f>
        <v>#REF!</v>
      </c>
      <c r="G624" s="345" t="e">
        <f>VLOOKUP(E624,#REF!,2,FALSE)</f>
        <v>#N/A</v>
      </c>
      <c r="H624" s="138"/>
      <c r="I624" s="174"/>
      <c r="J624" s="346" t="e">
        <f>VLOOKUP(D624,Coverag!A:E,3,FALSE)</f>
        <v>#N/A</v>
      </c>
      <c r="K624" s="344" t="e">
        <f>VLOOKUP(L624,#REF!,5,FALSE)</f>
        <v>#N/A</v>
      </c>
      <c r="L624" s="247" t="e">
        <f>VLOOKUP(D624,Coverag!A:H,4,FALSE)</f>
        <v>#N/A</v>
      </c>
      <c r="M624" s="533"/>
      <c r="N624" s="529"/>
      <c r="O624" s="529"/>
      <c r="P624" s="529"/>
      <c r="Q624" s="529"/>
      <c r="R624" s="529"/>
      <c r="S624" s="529"/>
      <c r="T624" s="564"/>
      <c r="U624" s="565"/>
      <c r="V624" s="535"/>
      <c r="W624" s="535"/>
      <c r="X624" s="535"/>
      <c r="Y624" s="535"/>
      <c r="Z624" s="536"/>
      <c r="AA624" s="197"/>
      <c r="AC624" s="617"/>
      <c r="AD624" s="618"/>
      <c r="AE624" s="618"/>
      <c r="AF624" s="619"/>
      <c r="AG624" s="529"/>
      <c r="AH624" s="529"/>
      <c r="AI624" s="529"/>
      <c r="AJ624" s="529"/>
      <c r="AK624" s="529"/>
      <c r="AL624" s="529"/>
      <c r="AM624" s="620"/>
      <c r="AN624" s="199"/>
    </row>
    <row r="625" spans="1:40" s="198" customFormat="1" ht="30" customHeight="1">
      <c r="A625" s="431"/>
      <c r="B625" s="200">
        <f t="shared" si="103"/>
        <v>21</v>
      </c>
      <c r="C625" s="168" t="e">
        <f>VLOOKUP(D625,Coverag!A:E,5,FALSE)</f>
        <v>#N/A</v>
      </c>
      <c r="D625" s="135"/>
      <c r="E625" s="344" t="e">
        <f>VLOOKUP(D625,Coverag!A:E,2,FALSE)</f>
        <v>#N/A</v>
      </c>
      <c r="F625" s="344" t="e">
        <f>VLOOKUP(D625,#REF!,2,FALSE)</f>
        <v>#REF!</v>
      </c>
      <c r="G625" s="345" t="e">
        <f>VLOOKUP(E625,#REF!,2,FALSE)</f>
        <v>#N/A</v>
      </c>
      <c r="H625" s="138"/>
      <c r="I625" s="174"/>
      <c r="J625" s="346" t="e">
        <f>VLOOKUP(D625,Coverag!A:E,3,FALSE)</f>
        <v>#N/A</v>
      </c>
      <c r="K625" s="344" t="e">
        <f>VLOOKUP(L625,#REF!,5,FALSE)</f>
        <v>#N/A</v>
      </c>
      <c r="L625" s="247" t="e">
        <f>VLOOKUP(D625,Coverag!A:H,4,FALSE)</f>
        <v>#N/A</v>
      </c>
      <c r="M625" s="533"/>
      <c r="N625" s="529"/>
      <c r="O625" s="529"/>
      <c r="P625" s="529"/>
      <c r="Q625" s="529"/>
      <c r="R625" s="529"/>
      <c r="S625" s="529"/>
      <c r="T625" s="564"/>
      <c r="U625" s="565"/>
      <c r="V625" s="535"/>
      <c r="W625" s="535"/>
      <c r="X625" s="535"/>
      <c r="Y625" s="535"/>
      <c r="Z625" s="536"/>
      <c r="AA625" s="197"/>
      <c r="AC625" s="617"/>
      <c r="AD625" s="618"/>
      <c r="AE625" s="618"/>
      <c r="AF625" s="619"/>
      <c r="AG625" s="529"/>
      <c r="AH625" s="529"/>
      <c r="AI625" s="529"/>
      <c r="AJ625" s="529"/>
      <c r="AK625" s="529"/>
      <c r="AL625" s="529"/>
      <c r="AM625" s="620"/>
      <c r="AN625" s="199"/>
    </row>
    <row r="626" spans="1:40" s="198" customFormat="1" ht="30" customHeight="1">
      <c r="A626" s="431"/>
      <c r="B626" s="200">
        <f t="shared" si="103"/>
        <v>21</v>
      </c>
      <c r="C626" s="168" t="e">
        <f>VLOOKUP(D626,Coverag!A:E,5,FALSE)</f>
        <v>#N/A</v>
      </c>
      <c r="D626" s="135"/>
      <c r="E626" s="344" t="e">
        <f>VLOOKUP(D626,Coverag!A:E,2,FALSE)</f>
        <v>#N/A</v>
      </c>
      <c r="F626" s="344" t="e">
        <f>VLOOKUP(D626,#REF!,2,FALSE)</f>
        <v>#REF!</v>
      </c>
      <c r="G626" s="345" t="e">
        <f>VLOOKUP(E626,#REF!,2,FALSE)</f>
        <v>#N/A</v>
      </c>
      <c r="H626" s="138"/>
      <c r="I626" s="174"/>
      <c r="J626" s="346" t="e">
        <f>VLOOKUP(D626,Coverag!A:E,3,FALSE)</f>
        <v>#N/A</v>
      </c>
      <c r="K626" s="344" t="e">
        <f>VLOOKUP(L626,#REF!,5,FALSE)</f>
        <v>#N/A</v>
      </c>
      <c r="L626" s="247" t="e">
        <f>VLOOKUP(D626,Coverag!A:H,4,FALSE)</f>
        <v>#N/A</v>
      </c>
      <c r="M626" s="533"/>
      <c r="N626" s="529"/>
      <c r="O626" s="529"/>
      <c r="P626" s="529"/>
      <c r="Q626" s="529"/>
      <c r="R626" s="529"/>
      <c r="S626" s="529"/>
      <c r="T626" s="564"/>
      <c r="U626" s="565"/>
      <c r="V626" s="535"/>
      <c r="W626" s="535"/>
      <c r="X626" s="535"/>
      <c r="Y626" s="535"/>
      <c r="Z626" s="536"/>
      <c r="AA626" s="197"/>
      <c r="AC626" s="617"/>
      <c r="AD626" s="618"/>
      <c r="AE626" s="618"/>
      <c r="AF626" s="619"/>
      <c r="AG626" s="529"/>
      <c r="AH626" s="529"/>
      <c r="AI626" s="529"/>
      <c r="AJ626" s="529"/>
      <c r="AK626" s="529"/>
      <c r="AL626" s="529"/>
      <c r="AM626" s="620"/>
      <c r="AN626" s="199"/>
    </row>
    <row r="627" spans="1:40" s="198" customFormat="1" ht="30" customHeight="1">
      <c r="A627" s="431"/>
      <c r="B627" s="200">
        <f t="shared" si="103"/>
        <v>21</v>
      </c>
      <c r="C627" s="168" t="e">
        <f>VLOOKUP(D627,Coverag!A:E,5,FALSE)</f>
        <v>#N/A</v>
      </c>
      <c r="D627" s="135"/>
      <c r="E627" s="344" t="e">
        <f>VLOOKUP(D627,Coverag!A:E,2,FALSE)</f>
        <v>#N/A</v>
      </c>
      <c r="F627" s="344" t="e">
        <f>VLOOKUP(D627,#REF!,2,FALSE)</f>
        <v>#REF!</v>
      </c>
      <c r="G627" s="345" t="e">
        <f>VLOOKUP(E627,#REF!,2,FALSE)</f>
        <v>#N/A</v>
      </c>
      <c r="H627" s="138"/>
      <c r="I627" s="174"/>
      <c r="J627" s="346" t="e">
        <f>VLOOKUP(D627,Coverag!A:E,3,FALSE)</f>
        <v>#N/A</v>
      </c>
      <c r="K627" s="344" t="e">
        <f>VLOOKUP(L627,#REF!,5,FALSE)</f>
        <v>#N/A</v>
      </c>
      <c r="L627" s="247" t="e">
        <f>VLOOKUP(D627,Coverag!A:H,4,FALSE)</f>
        <v>#N/A</v>
      </c>
      <c r="M627" s="533"/>
      <c r="N627" s="529"/>
      <c r="O627" s="529"/>
      <c r="P627" s="529"/>
      <c r="Q627" s="529"/>
      <c r="R627" s="529"/>
      <c r="S627" s="529"/>
      <c r="T627" s="564"/>
      <c r="U627" s="565"/>
      <c r="V627" s="535"/>
      <c r="W627" s="535"/>
      <c r="X627" s="535"/>
      <c r="Y627" s="535"/>
      <c r="Z627" s="536"/>
      <c r="AA627" s="197"/>
      <c r="AC627" s="617"/>
      <c r="AD627" s="618"/>
      <c r="AE627" s="618"/>
      <c r="AF627" s="619"/>
      <c r="AG627" s="529"/>
      <c r="AH627" s="529"/>
      <c r="AI627" s="529"/>
      <c r="AJ627" s="529"/>
      <c r="AK627" s="529"/>
      <c r="AL627" s="529"/>
      <c r="AM627" s="620"/>
      <c r="AN627" s="199"/>
    </row>
    <row r="628" spans="1:40" s="198" customFormat="1" ht="30" customHeight="1">
      <c r="A628" s="431"/>
      <c r="B628" s="200">
        <f t="shared" si="103"/>
        <v>21</v>
      </c>
      <c r="C628" s="168" t="e">
        <f>VLOOKUP(D628,Coverag!A:E,5,FALSE)</f>
        <v>#N/A</v>
      </c>
      <c r="D628" s="135"/>
      <c r="E628" s="344" t="e">
        <f>VLOOKUP(D628,Coverag!A:E,2,FALSE)</f>
        <v>#N/A</v>
      </c>
      <c r="F628" s="344" t="e">
        <f>VLOOKUP(D628,#REF!,2,FALSE)</f>
        <v>#REF!</v>
      </c>
      <c r="G628" s="345" t="e">
        <f>VLOOKUP(E628,#REF!,2,FALSE)</f>
        <v>#N/A</v>
      </c>
      <c r="H628" s="138"/>
      <c r="I628" s="174"/>
      <c r="J628" s="346" t="e">
        <f>VLOOKUP(D628,Coverag!A:E,3,FALSE)</f>
        <v>#N/A</v>
      </c>
      <c r="K628" s="344" t="e">
        <f>VLOOKUP(L628,#REF!,5,FALSE)</f>
        <v>#N/A</v>
      </c>
      <c r="L628" s="247" t="e">
        <f>VLOOKUP(D628,Coverag!A:H,4,FALSE)</f>
        <v>#N/A</v>
      </c>
      <c r="M628" s="533"/>
      <c r="N628" s="529"/>
      <c r="O628" s="529"/>
      <c r="P628" s="529"/>
      <c r="Q628" s="529"/>
      <c r="R628" s="529"/>
      <c r="S628" s="529"/>
      <c r="T628" s="564"/>
      <c r="U628" s="565"/>
      <c r="V628" s="535"/>
      <c r="W628" s="535"/>
      <c r="X628" s="535"/>
      <c r="Y628" s="535"/>
      <c r="Z628" s="536"/>
      <c r="AA628" s="197"/>
      <c r="AC628" s="617"/>
      <c r="AD628" s="618"/>
      <c r="AE628" s="618"/>
      <c r="AF628" s="619"/>
      <c r="AG628" s="529"/>
      <c r="AH628" s="529"/>
      <c r="AI628" s="529"/>
      <c r="AJ628" s="529"/>
      <c r="AK628" s="529"/>
      <c r="AL628" s="529"/>
      <c r="AM628" s="620"/>
      <c r="AN628" s="199"/>
    </row>
    <row r="629" spans="1:40" s="198" customFormat="1" ht="30" customHeight="1">
      <c r="A629" s="431"/>
      <c r="B629" s="200">
        <f t="shared" si="103"/>
        <v>21</v>
      </c>
      <c r="C629" s="168" t="e">
        <f>VLOOKUP(D629,Coverag!A:E,5,FALSE)</f>
        <v>#N/A</v>
      </c>
      <c r="D629" s="135"/>
      <c r="E629" s="344" t="e">
        <f>VLOOKUP(D629,Coverag!A:E,2,FALSE)</f>
        <v>#N/A</v>
      </c>
      <c r="F629" s="344" t="e">
        <f>VLOOKUP(D629,#REF!,2,FALSE)</f>
        <v>#REF!</v>
      </c>
      <c r="G629" s="345" t="e">
        <f>VLOOKUP(E629,#REF!,2,FALSE)</f>
        <v>#N/A</v>
      </c>
      <c r="H629" s="138"/>
      <c r="I629" s="174"/>
      <c r="J629" s="346" t="e">
        <f>VLOOKUP(D629,Coverag!A:E,3,FALSE)</f>
        <v>#N/A</v>
      </c>
      <c r="K629" s="344" t="e">
        <f>VLOOKUP(L629,#REF!,5,FALSE)</f>
        <v>#N/A</v>
      </c>
      <c r="L629" s="247" t="e">
        <f>VLOOKUP(D629,Coverag!A:H,4,FALSE)</f>
        <v>#N/A</v>
      </c>
      <c r="M629" s="533"/>
      <c r="N629" s="529"/>
      <c r="O629" s="529"/>
      <c r="P629" s="529"/>
      <c r="Q629" s="529"/>
      <c r="R629" s="529"/>
      <c r="S629" s="529"/>
      <c r="T629" s="564"/>
      <c r="U629" s="565"/>
      <c r="V629" s="535"/>
      <c r="W629" s="535"/>
      <c r="X629" s="535"/>
      <c r="Y629" s="535"/>
      <c r="Z629" s="536"/>
      <c r="AA629" s="197"/>
      <c r="AC629" s="617"/>
      <c r="AD629" s="618"/>
      <c r="AE629" s="618"/>
      <c r="AF629" s="619"/>
      <c r="AG629" s="529"/>
      <c r="AH629" s="529"/>
      <c r="AI629" s="529"/>
      <c r="AJ629" s="529"/>
      <c r="AK629" s="529"/>
      <c r="AL629" s="529"/>
      <c r="AM629" s="620"/>
      <c r="AN629" s="199"/>
    </row>
    <row r="630" spans="1:40" s="198" customFormat="1" ht="30" customHeight="1">
      <c r="A630" s="431"/>
      <c r="B630" s="200">
        <f t="shared" si="103"/>
        <v>21</v>
      </c>
      <c r="C630" s="168" t="e">
        <f>VLOOKUP(D630,Coverag!A:E,5,FALSE)</f>
        <v>#N/A</v>
      </c>
      <c r="D630" s="135"/>
      <c r="E630" s="344" t="e">
        <f>VLOOKUP(D630,Coverag!A:E,2,FALSE)</f>
        <v>#N/A</v>
      </c>
      <c r="F630" s="344" t="e">
        <f>VLOOKUP(D630,#REF!,2,FALSE)</f>
        <v>#REF!</v>
      </c>
      <c r="G630" s="345" t="e">
        <f>VLOOKUP(E630,#REF!,2,FALSE)</f>
        <v>#N/A</v>
      </c>
      <c r="H630" s="138"/>
      <c r="I630" s="174"/>
      <c r="J630" s="346" t="e">
        <f>VLOOKUP(D630,Coverag!A:E,3,FALSE)</f>
        <v>#N/A</v>
      </c>
      <c r="K630" s="344" t="e">
        <f>VLOOKUP(L630,#REF!,5,FALSE)</f>
        <v>#N/A</v>
      </c>
      <c r="L630" s="247" t="e">
        <f>VLOOKUP(D630,Coverag!A:H,4,FALSE)</f>
        <v>#N/A</v>
      </c>
      <c r="M630" s="533"/>
      <c r="N630" s="529"/>
      <c r="O630" s="529"/>
      <c r="P630" s="529"/>
      <c r="Q630" s="529"/>
      <c r="R630" s="529"/>
      <c r="S630" s="529"/>
      <c r="T630" s="564"/>
      <c r="U630" s="565"/>
      <c r="V630" s="535"/>
      <c r="W630" s="535"/>
      <c r="X630" s="535"/>
      <c r="Y630" s="535"/>
      <c r="Z630" s="536"/>
      <c r="AA630" s="197"/>
      <c r="AC630" s="617"/>
      <c r="AD630" s="618"/>
      <c r="AE630" s="618"/>
      <c r="AF630" s="619"/>
      <c r="AG630" s="529"/>
      <c r="AH630" s="529"/>
      <c r="AI630" s="529"/>
      <c r="AJ630" s="529"/>
      <c r="AK630" s="529"/>
      <c r="AL630" s="529"/>
      <c r="AM630" s="620"/>
      <c r="AN630" s="199"/>
    </row>
    <row r="631" spans="1:40" s="198" customFormat="1" ht="30" customHeight="1">
      <c r="A631" s="431"/>
      <c r="B631" s="200">
        <f t="shared" si="103"/>
        <v>21</v>
      </c>
      <c r="C631" s="168" t="e">
        <f>VLOOKUP(D631,Coverag!A:E,5,FALSE)</f>
        <v>#N/A</v>
      </c>
      <c r="D631" s="135"/>
      <c r="E631" s="344" t="e">
        <f>VLOOKUP(D631,Coverag!A:E,2,FALSE)</f>
        <v>#N/A</v>
      </c>
      <c r="F631" s="344" t="e">
        <f>VLOOKUP(D631,#REF!,2,FALSE)</f>
        <v>#REF!</v>
      </c>
      <c r="G631" s="345" t="e">
        <f>VLOOKUP(E631,#REF!,2,FALSE)</f>
        <v>#N/A</v>
      </c>
      <c r="H631" s="138"/>
      <c r="I631" s="174"/>
      <c r="J631" s="346" t="e">
        <f>VLOOKUP(D631,Coverag!A:E,3,FALSE)</f>
        <v>#N/A</v>
      </c>
      <c r="K631" s="344" t="e">
        <f>VLOOKUP(L631,#REF!,5,FALSE)</f>
        <v>#N/A</v>
      </c>
      <c r="L631" s="247" t="e">
        <f>VLOOKUP(D631,Coverag!A:H,4,FALSE)</f>
        <v>#N/A</v>
      </c>
      <c r="M631" s="533"/>
      <c r="N631" s="529"/>
      <c r="O631" s="529"/>
      <c r="P631" s="529"/>
      <c r="Q631" s="529"/>
      <c r="R631" s="529"/>
      <c r="S631" s="529"/>
      <c r="T631" s="564"/>
      <c r="U631" s="565"/>
      <c r="V631" s="535"/>
      <c r="W631" s="535"/>
      <c r="X631" s="535"/>
      <c r="Y631" s="535"/>
      <c r="Z631" s="536"/>
      <c r="AA631" s="197"/>
      <c r="AC631" s="617"/>
      <c r="AD631" s="618"/>
      <c r="AE631" s="618"/>
      <c r="AF631" s="619"/>
      <c r="AG631" s="529"/>
      <c r="AH631" s="529"/>
      <c r="AI631" s="529"/>
      <c r="AJ631" s="529"/>
      <c r="AK631" s="529"/>
      <c r="AL631" s="529"/>
      <c r="AM631" s="620"/>
      <c r="AN631" s="199"/>
    </row>
    <row r="632" spans="1:40" s="198" customFormat="1" ht="30" customHeight="1" thickBot="1">
      <c r="A632" s="431"/>
      <c r="B632" s="201">
        <f t="shared" si="103"/>
        <v>21</v>
      </c>
      <c r="C632" s="180" t="e">
        <f>VLOOKUP(D632,Coverag!A:E,5,FALSE)</f>
        <v>#N/A</v>
      </c>
      <c r="D632" s="183"/>
      <c r="E632" s="347" t="e">
        <f>VLOOKUP(D632,Coverag!A:E,2,FALSE)</f>
        <v>#N/A</v>
      </c>
      <c r="F632" s="347" t="e">
        <f>VLOOKUP(D632,#REF!,2,FALSE)</f>
        <v>#REF!</v>
      </c>
      <c r="G632" s="348" t="e">
        <f>VLOOKUP(E632,#REF!,2,FALSE)</f>
        <v>#N/A</v>
      </c>
      <c r="H632" s="181"/>
      <c r="I632" s="182"/>
      <c r="J632" s="382" t="e">
        <f>VLOOKUP(D632,Coverag!A:E,3,FALSE)</f>
        <v>#N/A</v>
      </c>
      <c r="K632" s="347" t="e">
        <f>VLOOKUP(L632,#REF!,5,FALSE)</f>
        <v>#N/A</v>
      </c>
      <c r="L632" s="247" t="e">
        <f>VLOOKUP(D632,Coverag!A:H,4,FALSE)</f>
        <v>#N/A</v>
      </c>
      <c r="M632" s="537"/>
      <c r="N632" s="538"/>
      <c r="O632" s="538"/>
      <c r="P632" s="538"/>
      <c r="Q632" s="529"/>
      <c r="R632" s="529"/>
      <c r="S632" s="529"/>
      <c r="T632" s="566"/>
      <c r="U632" s="567"/>
      <c r="V632" s="540"/>
      <c r="W632" s="540"/>
      <c r="X632" s="540"/>
      <c r="Y632" s="540"/>
      <c r="Z632" s="541"/>
      <c r="AA632" s="197"/>
      <c r="AC632" s="621"/>
      <c r="AD632" s="622"/>
      <c r="AE632" s="622"/>
      <c r="AF632" s="623"/>
      <c r="AG632" s="538"/>
      <c r="AH632" s="538"/>
      <c r="AI632" s="538"/>
      <c r="AJ632" s="538"/>
      <c r="AK632" s="538"/>
      <c r="AL632" s="538"/>
      <c r="AM632" s="624"/>
      <c r="AN632" s="199"/>
    </row>
    <row r="633" spans="1:40" s="208" customFormat="1" ht="30" customHeight="1" thickTop="1" thickBot="1">
      <c r="A633" s="431"/>
      <c r="B633" s="202">
        <f t="shared" si="103"/>
        <v>21</v>
      </c>
      <c r="C633" s="184"/>
      <c r="D633" s="368" t="s">
        <v>12</v>
      </c>
      <c r="E633" s="368"/>
      <c r="F633" s="368"/>
      <c r="G633" s="369"/>
      <c r="H633" s="203">
        <f>SUM(H615:H632)</f>
        <v>0</v>
      </c>
      <c r="I633" s="204">
        <f>SUM(I615:I632)</f>
        <v>0</v>
      </c>
      <c r="J633" s="370"/>
      <c r="K633" s="371"/>
      <c r="L633" s="205"/>
      <c r="M633" s="203">
        <f>SUM(M615:M632)</f>
        <v>0</v>
      </c>
      <c r="N633" s="206">
        <f>SUM(N615:N632)</f>
        <v>0</v>
      </c>
      <c r="O633" s="206">
        <f>SUM(O615:O632)</f>
        <v>0</v>
      </c>
      <c r="P633" s="206">
        <f>SUM(P615:P632)</f>
        <v>0</v>
      </c>
      <c r="Q633" s="206">
        <f t="shared" ref="Q633:T633" si="104">SUM(Q615:Q632)</f>
        <v>0</v>
      </c>
      <c r="R633" s="206">
        <f t="shared" si="104"/>
        <v>0</v>
      </c>
      <c r="S633" s="206">
        <f t="shared" si="104"/>
        <v>0</v>
      </c>
      <c r="T633" s="206">
        <f t="shared" si="104"/>
        <v>0</v>
      </c>
      <c r="U633" s="374"/>
      <c r="V633" s="375"/>
      <c r="W633" s="375"/>
      <c r="X633" s="375"/>
      <c r="Y633" s="375"/>
      <c r="Z633" s="376"/>
      <c r="AA633" s="207"/>
      <c r="AC633" s="273"/>
      <c r="AD633" s="274"/>
      <c r="AE633" s="275"/>
      <c r="AF633" s="276">
        <f t="shared" ref="AF633:AM633" si="105">SUM(AF615:AF632)</f>
        <v>0</v>
      </c>
      <c r="AG633" s="276">
        <f t="shared" si="105"/>
        <v>0</v>
      </c>
      <c r="AH633" s="276">
        <f t="shared" si="105"/>
        <v>0</v>
      </c>
      <c r="AI633" s="276">
        <f t="shared" si="105"/>
        <v>0</v>
      </c>
      <c r="AJ633" s="276">
        <f t="shared" si="105"/>
        <v>0</v>
      </c>
      <c r="AK633" s="276">
        <f t="shared" si="105"/>
        <v>0</v>
      </c>
      <c r="AL633" s="276">
        <f t="shared" si="105"/>
        <v>0</v>
      </c>
      <c r="AM633" s="277">
        <f t="shared" si="105"/>
        <v>0</v>
      </c>
      <c r="AN633" s="209"/>
    </row>
    <row r="634" spans="1:40" s="160" customFormat="1" ht="30" customHeight="1" thickTop="1" thickBot="1">
      <c r="A634" s="431"/>
      <c r="B634" s="210">
        <f t="shared" si="103"/>
        <v>21</v>
      </c>
      <c r="C634" s="189"/>
      <c r="D634" s="190"/>
      <c r="E634" s="190"/>
      <c r="F634" s="190"/>
      <c r="G634" s="190"/>
      <c r="H634" s="190"/>
      <c r="I634" s="190"/>
      <c r="J634" s="38"/>
      <c r="K634" s="38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349"/>
      <c r="Z634" s="349"/>
      <c r="AA634" s="159"/>
      <c r="AC634" s="70"/>
      <c r="AD634" s="70"/>
      <c r="AE634" s="70"/>
      <c r="AF634" s="70"/>
      <c r="AG634" s="70"/>
      <c r="AH634" s="70"/>
      <c r="AI634" s="70"/>
      <c r="AJ634" s="70"/>
      <c r="AK634" s="70"/>
      <c r="AL634" s="70"/>
      <c r="AM634" s="70"/>
      <c r="AN634" s="161"/>
    </row>
    <row r="635" spans="1:40" s="160" customFormat="1" ht="30" customHeight="1" thickTop="1" thickBot="1">
      <c r="A635" s="431"/>
      <c r="B635" s="192">
        <f t="shared" si="103"/>
        <v>21</v>
      </c>
      <c r="C635" s="334" t="s">
        <v>11</v>
      </c>
      <c r="D635" s="335"/>
      <c r="E635" s="335"/>
      <c r="F635" s="335"/>
      <c r="G635" s="335"/>
      <c r="H635" s="335"/>
      <c r="I635" s="335"/>
      <c r="J635" s="335"/>
      <c r="K635" s="335"/>
      <c r="L635" s="335"/>
      <c r="M635" s="335"/>
      <c r="N635" s="335"/>
      <c r="O635" s="350" t="s">
        <v>10</v>
      </c>
      <c r="P635" s="351"/>
      <c r="Q635" s="351"/>
      <c r="R635" s="351"/>
      <c r="S635" s="351"/>
      <c r="T635" s="352"/>
      <c r="U635" s="350" t="s">
        <v>667</v>
      </c>
      <c r="V635" s="351"/>
      <c r="W635" s="351"/>
      <c r="X635" s="351"/>
      <c r="Y635" s="351"/>
      <c r="Z635" s="352"/>
      <c r="AA635" s="159"/>
      <c r="AC635" s="589" t="s">
        <v>39</v>
      </c>
      <c r="AD635" s="590"/>
      <c r="AE635" s="590"/>
      <c r="AF635" s="590"/>
      <c r="AG635" s="590"/>
      <c r="AH635" s="590"/>
      <c r="AI635" s="590"/>
      <c r="AJ635" s="590"/>
      <c r="AK635" s="590"/>
      <c r="AL635" s="590"/>
      <c r="AM635" s="591"/>
      <c r="AN635" s="161"/>
    </row>
    <row r="636" spans="1:40" s="160" customFormat="1" ht="30" customHeight="1" thickTop="1">
      <c r="A636" s="431"/>
      <c r="B636" s="193">
        <f t="shared" si="103"/>
        <v>21</v>
      </c>
      <c r="C636" s="542"/>
      <c r="D636" s="542"/>
      <c r="E636" s="542"/>
      <c r="F636" s="542"/>
      <c r="G636" s="542"/>
      <c r="H636" s="542"/>
      <c r="I636" s="542"/>
      <c r="J636" s="542"/>
      <c r="K636" s="542"/>
      <c r="L636" s="542"/>
      <c r="M636" s="542"/>
      <c r="N636" s="542"/>
      <c r="O636" s="543"/>
      <c r="P636" s="544"/>
      <c r="Q636" s="544"/>
      <c r="R636" s="544"/>
      <c r="S636" s="544"/>
      <c r="T636" s="545"/>
      <c r="U636" s="546"/>
      <c r="V636" s="547"/>
      <c r="W636" s="547"/>
      <c r="X636" s="547"/>
      <c r="Y636" s="547"/>
      <c r="Z636" s="548"/>
      <c r="AA636" s="159"/>
      <c r="AC636" s="592"/>
      <c r="AD636" s="593"/>
      <c r="AE636" s="593"/>
      <c r="AF636" s="593"/>
      <c r="AG636" s="593"/>
      <c r="AH636" s="593"/>
      <c r="AI636" s="593"/>
      <c r="AJ636" s="593"/>
      <c r="AK636" s="593"/>
      <c r="AL636" s="593"/>
      <c r="AM636" s="594"/>
      <c r="AN636" s="161"/>
    </row>
    <row r="637" spans="1:40" s="160" customFormat="1" ht="30" customHeight="1">
      <c r="A637" s="431"/>
      <c r="B637" s="194">
        <f t="shared" si="103"/>
        <v>21</v>
      </c>
      <c r="C637" s="549"/>
      <c r="D637" s="549"/>
      <c r="E637" s="549"/>
      <c r="F637" s="549"/>
      <c r="G637" s="549"/>
      <c r="H637" s="549"/>
      <c r="I637" s="549"/>
      <c r="J637" s="549"/>
      <c r="K637" s="549"/>
      <c r="L637" s="549"/>
      <c r="M637" s="549"/>
      <c r="N637" s="549"/>
      <c r="O637" s="550"/>
      <c r="P637" s="551"/>
      <c r="Q637" s="551"/>
      <c r="R637" s="551"/>
      <c r="S637" s="551"/>
      <c r="T637" s="552"/>
      <c r="U637" s="553"/>
      <c r="V637" s="551"/>
      <c r="W637" s="551"/>
      <c r="X637" s="551"/>
      <c r="Y637" s="551"/>
      <c r="Z637" s="552"/>
      <c r="AA637" s="159"/>
      <c r="AC637" s="592"/>
      <c r="AD637" s="593"/>
      <c r="AE637" s="593"/>
      <c r="AF637" s="593"/>
      <c r="AG637" s="593"/>
      <c r="AH637" s="593"/>
      <c r="AI637" s="593"/>
      <c r="AJ637" s="593"/>
      <c r="AK637" s="593"/>
      <c r="AL637" s="593"/>
      <c r="AM637" s="594"/>
      <c r="AN637" s="161"/>
    </row>
    <row r="638" spans="1:40" s="160" customFormat="1" ht="30" customHeight="1">
      <c r="A638" s="431"/>
      <c r="B638" s="194">
        <f t="shared" si="103"/>
        <v>21</v>
      </c>
      <c r="C638" s="549"/>
      <c r="D638" s="549"/>
      <c r="E638" s="549"/>
      <c r="F638" s="549"/>
      <c r="G638" s="549"/>
      <c r="H638" s="549"/>
      <c r="I638" s="549"/>
      <c r="J638" s="549"/>
      <c r="K638" s="549"/>
      <c r="L638" s="549"/>
      <c r="M638" s="549"/>
      <c r="N638" s="549"/>
      <c r="O638" s="550"/>
      <c r="P638" s="551"/>
      <c r="Q638" s="551"/>
      <c r="R638" s="551"/>
      <c r="S638" s="551"/>
      <c r="T638" s="552"/>
      <c r="U638" s="553"/>
      <c r="V638" s="551"/>
      <c r="W638" s="551"/>
      <c r="X638" s="551"/>
      <c r="Y638" s="551"/>
      <c r="Z638" s="552"/>
      <c r="AA638" s="159"/>
      <c r="AC638" s="592"/>
      <c r="AD638" s="593"/>
      <c r="AE638" s="593"/>
      <c r="AF638" s="593"/>
      <c r="AG638" s="593"/>
      <c r="AH638" s="593"/>
      <c r="AI638" s="593"/>
      <c r="AJ638" s="593"/>
      <c r="AK638" s="593"/>
      <c r="AL638" s="593"/>
      <c r="AM638" s="594"/>
      <c r="AN638" s="161"/>
    </row>
    <row r="639" spans="1:40" s="160" customFormat="1" ht="30" customHeight="1" thickBot="1">
      <c r="A639" s="431"/>
      <c r="B639" s="195">
        <f t="shared" si="103"/>
        <v>21</v>
      </c>
      <c r="C639" s="554"/>
      <c r="D639" s="554"/>
      <c r="E639" s="554"/>
      <c r="F639" s="554"/>
      <c r="G639" s="554"/>
      <c r="H639" s="554"/>
      <c r="I639" s="554"/>
      <c r="J639" s="554"/>
      <c r="K639" s="554"/>
      <c r="L639" s="554"/>
      <c r="M639" s="554"/>
      <c r="N639" s="554"/>
      <c r="O639" s="555"/>
      <c r="P639" s="556"/>
      <c r="Q639" s="556"/>
      <c r="R639" s="556"/>
      <c r="S639" s="556"/>
      <c r="T639" s="557"/>
      <c r="U639" s="558"/>
      <c r="V639" s="556"/>
      <c r="W639" s="556"/>
      <c r="X639" s="556"/>
      <c r="Y639" s="556"/>
      <c r="Z639" s="557"/>
      <c r="AA639" s="159"/>
      <c r="AC639" s="592"/>
      <c r="AD639" s="593"/>
      <c r="AE639" s="593"/>
      <c r="AF639" s="593"/>
      <c r="AG639" s="593"/>
      <c r="AH639" s="593"/>
      <c r="AI639" s="593"/>
      <c r="AJ639" s="593"/>
      <c r="AK639" s="593"/>
      <c r="AL639" s="593"/>
      <c r="AM639" s="594"/>
      <c r="AN639" s="161"/>
    </row>
    <row r="640" spans="1:40" s="2" customFormat="1" ht="30" customHeight="1" thickTop="1" thickBot="1">
      <c r="A640" s="431"/>
      <c r="B640" s="124">
        <f t="shared" si="103"/>
        <v>21</v>
      </c>
      <c r="C640" s="336" t="s">
        <v>8</v>
      </c>
      <c r="D640" s="337"/>
      <c r="E640" s="337"/>
      <c r="F640" s="337"/>
      <c r="G640" s="353" t="str">
        <f>+F$3</f>
        <v>amr mostafa</v>
      </c>
      <c r="H640" s="354"/>
      <c r="I640" s="354"/>
      <c r="J640" s="354"/>
      <c r="K640" s="354"/>
      <c r="L640" s="354"/>
      <c r="M640" s="354"/>
      <c r="N640" s="355"/>
      <c r="O640" s="356" t="s">
        <v>7</v>
      </c>
      <c r="P640" s="357"/>
      <c r="Q640" s="357"/>
      <c r="R640" s="357"/>
      <c r="S640" s="358"/>
      <c r="T640" s="353" t="str">
        <f>+O$3</f>
        <v>wael</v>
      </c>
      <c r="U640" s="354"/>
      <c r="V640" s="354"/>
      <c r="W640" s="354"/>
      <c r="X640" s="354"/>
      <c r="Y640" s="354"/>
      <c r="Z640" s="354"/>
      <c r="AA640" s="3"/>
      <c r="AC640" s="592"/>
      <c r="AD640" s="593"/>
      <c r="AE640" s="593"/>
      <c r="AF640" s="593"/>
      <c r="AG640" s="593"/>
      <c r="AH640" s="593"/>
      <c r="AI640" s="593"/>
      <c r="AJ640" s="593"/>
      <c r="AK640" s="593"/>
      <c r="AL640" s="593"/>
      <c r="AM640" s="594"/>
      <c r="AN640" s="21"/>
    </row>
    <row r="641" spans="1:40" s="2" customFormat="1" ht="30" customHeight="1" thickTop="1" thickBot="1">
      <c r="A641" s="432"/>
      <c r="B641" s="24">
        <f t="shared" si="103"/>
        <v>21</v>
      </c>
      <c r="C641" s="338" t="s">
        <v>6</v>
      </c>
      <c r="D641" s="339"/>
      <c r="E641" s="339"/>
      <c r="F641" s="340"/>
      <c r="G641" s="379" t="str">
        <f>F$3</f>
        <v>amr mostafa</v>
      </c>
      <c r="H641" s="380"/>
      <c r="I641" s="380"/>
      <c r="J641" s="380"/>
      <c r="K641" s="380"/>
      <c r="L641" s="380"/>
      <c r="M641" s="380"/>
      <c r="N641" s="381"/>
      <c r="O641" s="359" t="s">
        <v>6</v>
      </c>
      <c r="P641" s="359"/>
      <c r="Q641" s="360" t="str">
        <f>+O$3</f>
        <v>wael</v>
      </c>
      <c r="R641" s="361"/>
      <c r="S641" s="361"/>
      <c r="T641" s="362"/>
      <c r="U641" s="362"/>
      <c r="V641" s="125" t="s">
        <v>5</v>
      </c>
      <c r="W641" s="125">
        <f>+B614</f>
        <v>21</v>
      </c>
      <c r="X641" s="125">
        <f>+F$2</f>
        <v>9</v>
      </c>
      <c r="Y641" s="363">
        <f>+J$2</f>
        <v>2015</v>
      </c>
      <c r="Z641" s="364"/>
      <c r="AA641" s="3"/>
      <c r="AC641" s="595"/>
      <c r="AD641" s="596"/>
      <c r="AE641" s="596"/>
      <c r="AF641" s="596"/>
      <c r="AG641" s="596"/>
      <c r="AH641" s="596"/>
      <c r="AI641" s="596"/>
      <c r="AJ641" s="596"/>
      <c r="AK641" s="596"/>
      <c r="AL641" s="596"/>
      <c r="AM641" s="597"/>
      <c r="AN641" s="21"/>
    </row>
    <row r="642" spans="1:40" s="2" customFormat="1" ht="30" customHeight="1" thickTop="1" thickBot="1">
      <c r="A642" s="431">
        <v>22</v>
      </c>
      <c r="B642" s="242"/>
      <c r="C642" s="242"/>
      <c r="D642" s="255"/>
      <c r="E642" s="255"/>
      <c r="F642" s="256"/>
      <c r="G642" s="256"/>
      <c r="H642" s="256"/>
      <c r="I642" s="256"/>
      <c r="J642" s="256"/>
      <c r="K642" s="256"/>
      <c r="L642" s="256"/>
      <c r="M642" s="256"/>
      <c r="N642" s="256"/>
      <c r="O642" s="256"/>
      <c r="P642" s="256"/>
      <c r="Q642" s="257"/>
      <c r="R642" s="258"/>
      <c r="S642" s="259"/>
      <c r="T642" s="260"/>
      <c r="U642" s="259"/>
      <c r="V642" s="254" t="s">
        <v>24</v>
      </c>
      <c r="W642" s="254" t="s">
        <v>19</v>
      </c>
      <c r="X642" s="254" t="s">
        <v>20</v>
      </c>
      <c r="Y642" s="254" t="s">
        <v>22</v>
      </c>
      <c r="Z642" s="254" t="s">
        <v>21</v>
      </c>
      <c r="AA642" s="3"/>
      <c r="AC642" s="69"/>
      <c r="AD642" s="69"/>
      <c r="AE642" s="69"/>
      <c r="AF642" s="69"/>
      <c r="AG642" s="69"/>
      <c r="AH642" s="69"/>
      <c r="AI642" s="69"/>
      <c r="AJ642" s="69"/>
      <c r="AK642" s="69"/>
      <c r="AL642" s="69"/>
      <c r="AM642" s="69"/>
      <c r="AN642" s="21"/>
    </row>
    <row r="643" spans="1:40" s="2" customFormat="1" ht="30" customHeight="1" thickBot="1">
      <c r="A643" s="431"/>
      <c r="B643" s="241">
        <v>22</v>
      </c>
      <c r="C643" s="12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25" t="s">
        <v>27</v>
      </c>
      <c r="V643" s="16"/>
      <c r="W643" s="17"/>
      <c r="X643" s="17"/>
      <c r="Y643" s="17"/>
      <c r="Z643" s="18"/>
      <c r="AA643" s="3"/>
      <c r="AC643" s="69"/>
      <c r="AD643" s="69"/>
      <c r="AE643" s="69"/>
      <c r="AF643" s="69"/>
      <c r="AG643" s="69"/>
      <c r="AH643" s="69"/>
      <c r="AI643" s="69"/>
      <c r="AJ643" s="69"/>
      <c r="AK643" s="69"/>
      <c r="AL643" s="69"/>
      <c r="AM643" s="69"/>
      <c r="AN643" s="21"/>
    </row>
    <row r="644" spans="1:40" s="163" customFormat="1" ht="30" customHeight="1" thickTop="1" thickBot="1">
      <c r="A644" s="431"/>
      <c r="B644" s="243">
        <v>22</v>
      </c>
      <c r="C644" s="142" t="s">
        <v>16</v>
      </c>
      <c r="D644" s="143" t="s">
        <v>4</v>
      </c>
      <c r="E644" s="341" t="s">
        <v>15</v>
      </c>
      <c r="F644" s="341"/>
      <c r="G644" s="342"/>
      <c r="H644" s="144" t="s">
        <v>663</v>
      </c>
      <c r="I644" s="145" t="s">
        <v>662</v>
      </c>
      <c r="J644" s="343" t="s">
        <v>14</v>
      </c>
      <c r="K644" s="341"/>
      <c r="L644" s="146" t="s">
        <v>28</v>
      </c>
      <c r="M644" s="147" t="str">
        <f t="shared" ref="M644:U644" si="106">M14</f>
        <v>Trendo</v>
      </c>
      <c r="N644" s="148" t="str">
        <f t="shared" si="106"/>
        <v>P50</v>
      </c>
      <c r="O644" s="148" t="str">
        <f t="shared" si="106"/>
        <v>P100</v>
      </c>
      <c r="P644" s="148" t="str">
        <f t="shared" si="106"/>
        <v>PROS</v>
      </c>
      <c r="Q644" s="148" t="str">
        <f t="shared" si="106"/>
        <v>AVO</v>
      </c>
      <c r="R644" s="148" t="str">
        <f t="shared" si="106"/>
        <v>ASPA</v>
      </c>
      <c r="S644" s="148" t="str">
        <f t="shared" si="106"/>
        <v>VAIL</v>
      </c>
      <c r="T644" s="148" t="str">
        <f t="shared" si="106"/>
        <v>STAZO</v>
      </c>
      <c r="U644" s="377" t="str">
        <f t="shared" si="106"/>
        <v>COMMENT</v>
      </c>
      <c r="V644" s="378"/>
      <c r="W644" s="378"/>
      <c r="X644" s="378"/>
      <c r="Y644" s="378"/>
      <c r="Z644" s="408"/>
      <c r="AA644" s="162"/>
      <c r="AC644" s="271" t="s">
        <v>656</v>
      </c>
      <c r="AD644" s="271" t="s">
        <v>36</v>
      </c>
      <c r="AE644" s="271" t="s">
        <v>37</v>
      </c>
      <c r="AF644" s="149" t="str">
        <f t="shared" ref="AF644:AM644" si="107">M644</f>
        <v>Trendo</v>
      </c>
      <c r="AG644" s="148" t="str">
        <f t="shared" si="107"/>
        <v>P50</v>
      </c>
      <c r="AH644" s="148" t="str">
        <f t="shared" si="107"/>
        <v>P100</v>
      </c>
      <c r="AI644" s="148" t="str">
        <f t="shared" si="107"/>
        <v>PROS</v>
      </c>
      <c r="AJ644" s="148" t="str">
        <f t="shared" si="107"/>
        <v>AVO</v>
      </c>
      <c r="AK644" s="148" t="str">
        <f t="shared" si="107"/>
        <v>ASPA</v>
      </c>
      <c r="AL644" s="148" t="str">
        <f t="shared" si="107"/>
        <v>VAIL</v>
      </c>
      <c r="AM644" s="148" t="str">
        <f t="shared" si="107"/>
        <v>STAZO</v>
      </c>
      <c r="AN644" s="164"/>
    </row>
    <row r="645" spans="1:40" s="198" customFormat="1" ht="30" customHeight="1" thickTop="1">
      <c r="A645" s="431"/>
      <c r="B645" s="196">
        <f t="shared" ref="B645:B671" si="108">+B644</f>
        <v>22</v>
      </c>
      <c r="C645" s="134" t="e">
        <f>VLOOKUP(D645,Coverag!A:E,5,FALSE)</f>
        <v>#N/A</v>
      </c>
      <c r="D645" s="173"/>
      <c r="E645" s="372" t="e">
        <f>VLOOKUP(D645,Coverag!A:E,2,FALSE)</f>
        <v>#N/A</v>
      </c>
      <c r="F645" s="372" t="e">
        <f>VLOOKUP(D645,#REF!,2,FALSE)</f>
        <v>#REF!</v>
      </c>
      <c r="G645" s="373" t="e">
        <f>VLOOKUP(E645,#REF!,2,FALSE)</f>
        <v>#N/A</v>
      </c>
      <c r="H645" s="136"/>
      <c r="I645" s="137"/>
      <c r="J645" s="383" t="e">
        <f>VLOOKUP(D645,Coverag!A:E,3,FALSE)</f>
        <v>#N/A</v>
      </c>
      <c r="K645" s="372" t="e">
        <f>VLOOKUP(L645,#REF!,5,FALSE)</f>
        <v>#N/A</v>
      </c>
      <c r="L645" s="214" t="e">
        <f>VLOOKUP(D645,Coverag!A:H,4,FALSE)</f>
        <v>#N/A</v>
      </c>
      <c r="M645" s="527"/>
      <c r="N645" s="528"/>
      <c r="O645" s="528"/>
      <c r="P645" s="528"/>
      <c r="Q645" s="529"/>
      <c r="R645" s="529"/>
      <c r="S645" s="529"/>
      <c r="T645" s="562"/>
      <c r="U645" s="563"/>
      <c r="V645" s="531"/>
      <c r="W645" s="531"/>
      <c r="X645" s="531"/>
      <c r="Y645" s="531"/>
      <c r="Z645" s="532"/>
      <c r="AA645" s="197"/>
      <c r="AC645" s="613"/>
      <c r="AD645" s="614"/>
      <c r="AE645" s="614"/>
      <c r="AF645" s="615"/>
      <c r="AG645" s="528"/>
      <c r="AH645" s="528"/>
      <c r="AI645" s="528"/>
      <c r="AJ645" s="528"/>
      <c r="AK645" s="528"/>
      <c r="AL645" s="528"/>
      <c r="AM645" s="616"/>
      <c r="AN645" s="199"/>
    </row>
    <row r="646" spans="1:40" s="198" customFormat="1" ht="30" customHeight="1">
      <c r="A646" s="431"/>
      <c r="B646" s="200">
        <f t="shared" si="108"/>
        <v>22</v>
      </c>
      <c r="C646" s="168" t="e">
        <f>VLOOKUP(D646,Coverag!A:E,5,FALSE)</f>
        <v>#N/A</v>
      </c>
      <c r="D646" s="135"/>
      <c r="E646" s="344" t="e">
        <f>VLOOKUP(D646,Coverag!A:E,2,FALSE)</f>
        <v>#N/A</v>
      </c>
      <c r="F646" s="344" t="e">
        <f>VLOOKUP(D646,#REF!,2,FALSE)</f>
        <v>#REF!</v>
      </c>
      <c r="G646" s="345" t="e">
        <f>VLOOKUP(E646,#REF!,2,FALSE)</f>
        <v>#N/A</v>
      </c>
      <c r="H646" s="138"/>
      <c r="I646" s="174"/>
      <c r="J646" s="346" t="e">
        <f>VLOOKUP(D646,Coverag!A:E,3,FALSE)</f>
        <v>#N/A</v>
      </c>
      <c r="K646" s="344" t="e">
        <f>VLOOKUP(L646,#REF!,5,FALSE)</f>
        <v>#N/A</v>
      </c>
      <c r="L646" s="247" t="e">
        <f>VLOOKUP(D646,Coverag!A:H,4,FALSE)</f>
        <v>#N/A</v>
      </c>
      <c r="M646" s="533"/>
      <c r="N646" s="529"/>
      <c r="O646" s="529"/>
      <c r="P646" s="529"/>
      <c r="Q646" s="529"/>
      <c r="R646" s="529"/>
      <c r="S646" s="529"/>
      <c r="T646" s="564"/>
      <c r="U646" s="565"/>
      <c r="V646" s="535"/>
      <c r="W646" s="535"/>
      <c r="X646" s="535"/>
      <c r="Y646" s="535"/>
      <c r="Z646" s="536"/>
      <c r="AA646" s="197"/>
      <c r="AC646" s="617"/>
      <c r="AD646" s="618"/>
      <c r="AE646" s="618"/>
      <c r="AF646" s="619"/>
      <c r="AG646" s="529"/>
      <c r="AH646" s="529"/>
      <c r="AI646" s="529"/>
      <c r="AJ646" s="529"/>
      <c r="AK646" s="529"/>
      <c r="AL646" s="529"/>
      <c r="AM646" s="620"/>
      <c r="AN646" s="199"/>
    </row>
    <row r="647" spans="1:40" s="198" customFormat="1" ht="30" customHeight="1">
      <c r="A647" s="431"/>
      <c r="B647" s="200">
        <f t="shared" si="108"/>
        <v>22</v>
      </c>
      <c r="C647" s="168" t="e">
        <f>VLOOKUP(D647,Coverag!A:E,5,FALSE)</f>
        <v>#N/A</v>
      </c>
      <c r="D647" s="135"/>
      <c r="E647" s="344" t="e">
        <f>VLOOKUP(D647,Coverag!A:E,2,FALSE)</f>
        <v>#N/A</v>
      </c>
      <c r="F647" s="344" t="e">
        <f>VLOOKUP(D647,#REF!,2,FALSE)</f>
        <v>#REF!</v>
      </c>
      <c r="G647" s="345" t="e">
        <f>VLOOKUP(E647,#REF!,2,FALSE)</f>
        <v>#N/A</v>
      </c>
      <c r="H647" s="138"/>
      <c r="I647" s="174"/>
      <c r="J647" s="346" t="e">
        <f>VLOOKUP(D647,Coverag!A:E,3,FALSE)</f>
        <v>#N/A</v>
      </c>
      <c r="K647" s="344" t="e">
        <f>VLOOKUP(L647,#REF!,5,FALSE)</f>
        <v>#N/A</v>
      </c>
      <c r="L647" s="247" t="e">
        <f>VLOOKUP(D647,Coverag!A:H,4,FALSE)</f>
        <v>#N/A</v>
      </c>
      <c r="M647" s="533"/>
      <c r="N647" s="529"/>
      <c r="O647" s="529"/>
      <c r="P647" s="529"/>
      <c r="Q647" s="529"/>
      <c r="R647" s="529"/>
      <c r="S647" s="529"/>
      <c r="T647" s="564"/>
      <c r="U647" s="565"/>
      <c r="V647" s="535"/>
      <c r="W647" s="535"/>
      <c r="X647" s="535"/>
      <c r="Y647" s="535"/>
      <c r="Z647" s="536"/>
      <c r="AA647" s="197"/>
      <c r="AC647" s="617"/>
      <c r="AD647" s="618"/>
      <c r="AE647" s="618"/>
      <c r="AF647" s="619"/>
      <c r="AG647" s="529"/>
      <c r="AH647" s="529"/>
      <c r="AI647" s="529"/>
      <c r="AJ647" s="529"/>
      <c r="AK647" s="529"/>
      <c r="AL647" s="529"/>
      <c r="AM647" s="620"/>
      <c r="AN647" s="199"/>
    </row>
    <row r="648" spans="1:40" s="198" customFormat="1" ht="30" customHeight="1">
      <c r="A648" s="431"/>
      <c r="B648" s="200">
        <f t="shared" si="108"/>
        <v>22</v>
      </c>
      <c r="C648" s="168" t="e">
        <f>VLOOKUP(D648,Coverag!A:E,5,FALSE)</f>
        <v>#N/A</v>
      </c>
      <c r="D648" s="135"/>
      <c r="E648" s="344" t="e">
        <f>VLOOKUP(D648,Coverag!A:E,2,FALSE)</f>
        <v>#N/A</v>
      </c>
      <c r="F648" s="344" t="e">
        <f>VLOOKUP(D648,#REF!,2,FALSE)</f>
        <v>#REF!</v>
      </c>
      <c r="G648" s="345" t="e">
        <f>VLOOKUP(E648,#REF!,2,FALSE)</f>
        <v>#N/A</v>
      </c>
      <c r="H648" s="138"/>
      <c r="I648" s="174"/>
      <c r="J648" s="346" t="e">
        <f>VLOOKUP(D648,Coverag!A:E,3,FALSE)</f>
        <v>#N/A</v>
      </c>
      <c r="K648" s="344" t="e">
        <f>VLOOKUP(L648,#REF!,5,FALSE)</f>
        <v>#N/A</v>
      </c>
      <c r="L648" s="247" t="e">
        <f>VLOOKUP(D648,Coverag!A:H,4,FALSE)</f>
        <v>#N/A</v>
      </c>
      <c r="M648" s="533"/>
      <c r="N648" s="529"/>
      <c r="O648" s="529"/>
      <c r="P648" s="529"/>
      <c r="Q648" s="529"/>
      <c r="R648" s="529"/>
      <c r="S648" s="529"/>
      <c r="T648" s="564"/>
      <c r="U648" s="565"/>
      <c r="V648" s="535"/>
      <c r="W648" s="535"/>
      <c r="X648" s="535"/>
      <c r="Y648" s="535"/>
      <c r="Z648" s="536"/>
      <c r="AA648" s="197"/>
      <c r="AC648" s="617"/>
      <c r="AD648" s="618"/>
      <c r="AE648" s="618"/>
      <c r="AF648" s="619"/>
      <c r="AG648" s="529"/>
      <c r="AH648" s="529"/>
      <c r="AI648" s="529"/>
      <c r="AJ648" s="529"/>
      <c r="AK648" s="529"/>
      <c r="AL648" s="529"/>
      <c r="AM648" s="620"/>
      <c r="AN648" s="199"/>
    </row>
    <row r="649" spans="1:40" s="198" customFormat="1" ht="30" customHeight="1">
      <c r="A649" s="431"/>
      <c r="B649" s="200">
        <f t="shared" si="108"/>
        <v>22</v>
      </c>
      <c r="C649" s="168" t="e">
        <f>VLOOKUP(D649,Coverag!A:E,5,FALSE)</f>
        <v>#N/A</v>
      </c>
      <c r="D649" s="135"/>
      <c r="E649" s="344" t="e">
        <f>VLOOKUP(D649,Coverag!A:E,2,FALSE)</f>
        <v>#N/A</v>
      </c>
      <c r="F649" s="344" t="e">
        <f>VLOOKUP(D649,#REF!,2,FALSE)</f>
        <v>#REF!</v>
      </c>
      <c r="G649" s="345" t="e">
        <f>VLOOKUP(E649,#REF!,2,FALSE)</f>
        <v>#N/A</v>
      </c>
      <c r="H649" s="138"/>
      <c r="I649" s="174"/>
      <c r="J649" s="346" t="e">
        <f>VLOOKUP(D649,Coverag!A:E,3,FALSE)</f>
        <v>#N/A</v>
      </c>
      <c r="K649" s="344" t="e">
        <f>VLOOKUP(L649,#REF!,5,FALSE)</f>
        <v>#N/A</v>
      </c>
      <c r="L649" s="247" t="e">
        <f>VLOOKUP(D649,Coverag!A:H,4,FALSE)</f>
        <v>#N/A</v>
      </c>
      <c r="M649" s="533"/>
      <c r="N649" s="529"/>
      <c r="O649" s="529"/>
      <c r="P649" s="529"/>
      <c r="Q649" s="529"/>
      <c r="R649" s="529"/>
      <c r="S649" s="529"/>
      <c r="T649" s="564"/>
      <c r="U649" s="565"/>
      <c r="V649" s="535"/>
      <c r="W649" s="535"/>
      <c r="X649" s="535"/>
      <c r="Y649" s="535"/>
      <c r="Z649" s="536"/>
      <c r="AA649" s="197"/>
      <c r="AC649" s="617"/>
      <c r="AD649" s="618"/>
      <c r="AE649" s="618"/>
      <c r="AF649" s="619"/>
      <c r="AG649" s="529"/>
      <c r="AH649" s="529"/>
      <c r="AI649" s="529"/>
      <c r="AJ649" s="529"/>
      <c r="AK649" s="529"/>
      <c r="AL649" s="529"/>
      <c r="AM649" s="620"/>
      <c r="AN649" s="199"/>
    </row>
    <row r="650" spans="1:40" s="198" customFormat="1" ht="30" customHeight="1">
      <c r="A650" s="431"/>
      <c r="B650" s="200">
        <f t="shared" si="108"/>
        <v>22</v>
      </c>
      <c r="C650" s="168" t="e">
        <f>VLOOKUP(D650,Coverag!A:E,5,FALSE)</f>
        <v>#N/A</v>
      </c>
      <c r="D650" s="135"/>
      <c r="E650" s="344" t="e">
        <f>VLOOKUP(D650,Coverag!A:E,2,FALSE)</f>
        <v>#N/A</v>
      </c>
      <c r="F650" s="344" t="e">
        <f>VLOOKUP(D650,#REF!,2,FALSE)</f>
        <v>#REF!</v>
      </c>
      <c r="G650" s="345" t="e">
        <f>VLOOKUP(E650,#REF!,2,FALSE)</f>
        <v>#N/A</v>
      </c>
      <c r="H650" s="138"/>
      <c r="I650" s="174"/>
      <c r="J650" s="346" t="e">
        <f>VLOOKUP(D650,Coverag!A:E,3,FALSE)</f>
        <v>#N/A</v>
      </c>
      <c r="K650" s="344" t="e">
        <f>VLOOKUP(L650,#REF!,5,FALSE)</f>
        <v>#N/A</v>
      </c>
      <c r="L650" s="247" t="e">
        <f>VLOOKUP(D650,Coverag!A:H,4,FALSE)</f>
        <v>#N/A</v>
      </c>
      <c r="M650" s="533"/>
      <c r="N650" s="529"/>
      <c r="O650" s="529"/>
      <c r="P650" s="529"/>
      <c r="Q650" s="529"/>
      <c r="R650" s="529"/>
      <c r="S650" s="529"/>
      <c r="T650" s="564"/>
      <c r="U650" s="565"/>
      <c r="V650" s="535"/>
      <c r="W650" s="535"/>
      <c r="X650" s="535"/>
      <c r="Y650" s="535"/>
      <c r="Z650" s="536"/>
      <c r="AA650" s="197"/>
      <c r="AC650" s="617"/>
      <c r="AD650" s="618"/>
      <c r="AE650" s="618"/>
      <c r="AF650" s="619"/>
      <c r="AG650" s="529"/>
      <c r="AH650" s="529"/>
      <c r="AI650" s="529"/>
      <c r="AJ650" s="529"/>
      <c r="AK650" s="529"/>
      <c r="AL650" s="529"/>
      <c r="AM650" s="620"/>
      <c r="AN650" s="199"/>
    </row>
    <row r="651" spans="1:40" s="198" customFormat="1" ht="30" customHeight="1">
      <c r="A651" s="431"/>
      <c r="B651" s="200">
        <f t="shared" si="108"/>
        <v>22</v>
      </c>
      <c r="C651" s="168" t="e">
        <f>VLOOKUP(D651,Coverag!A:E,5,FALSE)</f>
        <v>#N/A</v>
      </c>
      <c r="D651" s="135"/>
      <c r="E651" s="344" t="e">
        <f>VLOOKUP(D651,Coverag!A:E,2,FALSE)</f>
        <v>#N/A</v>
      </c>
      <c r="F651" s="344" t="e">
        <f>VLOOKUP(D651,#REF!,2,FALSE)</f>
        <v>#REF!</v>
      </c>
      <c r="G651" s="345" t="e">
        <f>VLOOKUP(E651,#REF!,2,FALSE)</f>
        <v>#N/A</v>
      </c>
      <c r="H651" s="138"/>
      <c r="I651" s="174"/>
      <c r="J651" s="346" t="e">
        <f>VLOOKUP(D651,Coverag!A:E,3,FALSE)</f>
        <v>#N/A</v>
      </c>
      <c r="K651" s="344" t="e">
        <f>VLOOKUP(L651,#REF!,5,FALSE)</f>
        <v>#N/A</v>
      </c>
      <c r="L651" s="247" t="e">
        <f>VLOOKUP(D651,Coverag!A:H,4,FALSE)</f>
        <v>#N/A</v>
      </c>
      <c r="M651" s="533"/>
      <c r="N651" s="529"/>
      <c r="O651" s="529"/>
      <c r="P651" s="529"/>
      <c r="Q651" s="529"/>
      <c r="R651" s="529"/>
      <c r="S651" s="529"/>
      <c r="T651" s="564"/>
      <c r="U651" s="565"/>
      <c r="V651" s="535"/>
      <c r="W651" s="535"/>
      <c r="X651" s="535"/>
      <c r="Y651" s="535"/>
      <c r="Z651" s="536"/>
      <c r="AA651" s="197"/>
      <c r="AC651" s="617"/>
      <c r="AD651" s="618"/>
      <c r="AE651" s="618"/>
      <c r="AF651" s="619"/>
      <c r="AG651" s="529"/>
      <c r="AH651" s="529"/>
      <c r="AI651" s="529"/>
      <c r="AJ651" s="529"/>
      <c r="AK651" s="529"/>
      <c r="AL651" s="529"/>
      <c r="AM651" s="620"/>
      <c r="AN651" s="199"/>
    </row>
    <row r="652" spans="1:40" s="198" customFormat="1" ht="30" customHeight="1">
      <c r="A652" s="431"/>
      <c r="B652" s="200">
        <f t="shared" si="108"/>
        <v>22</v>
      </c>
      <c r="C652" s="168" t="e">
        <f>VLOOKUP(D652,Coverag!A:E,5,FALSE)</f>
        <v>#N/A</v>
      </c>
      <c r="D652" s="135"/>
      <c r="E652" s="344" t="e">
        <f>VLOOKUP(D652,Coverag!A:E,2,FALSE)</f>
        <v>#N/A</v>
      </c>
      <c r="F652" s="344" t="e">
        <f>VLOOKUP(D652,#REF!,2,FALSE)</f>
        <v>#REF!</v>
      </c>
      <c r="G652" s="345" t="e">
        <f>VLOOKUP(E652,#REF!,2,FALSE)</f>
        <v>#N/A</v>
      </c>
      <c r="H652" s="138"/>
      <c r="I652" s="174"/>
      <c r="J652" s="346" t="e">
        <f>VLOOKUP(D652,Coverag!A:E,3,FALSE)</f>
        <v>#N/A</v>
      </c>
      <c r="K652" s="344" t="e">
        <f>VLOOKUP(L652,#REF!,5,FALSE)</f>
        <v>#N/A</v>
      </c>
      <c r="L652" s="247" t="e">
        <f>VLOOKUP(D652,Coverag!A:H,4,FALSE)</f>
        <v>#N/A</v>
      </c>
      <c r="M652" s="533"/>
      <c r="N652" s="529"/>
      <c r="O652" s="529"/>
      <c r="P652" s="529"/>
      <c r="Q652" s="529"/>
      <c r="R652" s="529"/>
      <c r="S652" s="529"/>
      <c r="T652" s="564"/>
      <c r="U652" s="565"/>
      <c r="V652" s="535"/>
      <c r="W652" s="535"/>
      <c r="X652" s="535"/>
      <c r="Y652" s="535"/>
      <c r="Z652" s="536"/>
      <c r="AA652" s="197"/>
      <c r="AC652" s="617"/>
      <c r="AD652" s="618"/>
      <c r="AE652" s="618"/>
      <c r="AF652" s="619"/>
      <c r="AG652" s="529"/>
      <c r="AH652" s="529"/>
      <c r="AI652" s="529"/>
      <c r="AJ652" s="529"/>
      <c r="AK652" s="529"/>
      <c r="AL652" s="529"/>
      <c r="AM652" s="620"/>
      <c r="AN652" s="199"/>
    </row>
    <row r="653" spans="1:40" s="198" customFormat="1" ht="30" customHeight="1">
      <c r="A653" s="431"/>
      <c r="B653" s="200">
        <f t="shared" si="108"/>
        <v>22</v>
      </c>
      <c r="C653" s="168" t="e">
        <f>VLOOKUP(D653,Coverag!A:E,5,FALSE)</f>
        <v>#N/A</v>
      </c>
      <c r="D653" s="135"/>
      <c r="E653" s="344" t="e">
        <f>VLOOKUP(D653,Coverag!A:E,2,FALSE)</f>
        <v>#N/A</v>
      </c>
      <c r="F653" s="344" t="e">
        <f>VLOOKUP(D653,#REF!,2,FALSE)</f>
        <v>#REF!</v>
      </c>
      <c r="G653" s="345" t="e">
        <f>VLOOKUP(E653,#REF!,2,FALSE)</f>
        <v>#N/A</v>
      </c>
      <c r="H653" s="138"/>
      <c r="I653" s="174"/>
      <c r="J653" s="346" t="e">
        <f>VLOOKUP(D653,Coverag!A:E,3,FALSE)</f>
        <v>#N/A</v>
      </c>
      <c r="K653" s="344" t="e">
        <f>VLOOKUP(L653,#REF!,5,FALSE)</f>
        <v>#N/A</v>
      </c>
      <c r="L653" s="247" t="e">
        <f>VLOOKUP(D653,Coverag!A:H,4,FALSE)</f>
        <v>#N/A</v>
      </c>
      <c r="M653" s="533"/>
      <c r="N653" s="529"/>
      <c r="O653" s="529"/>
      <c r="P653" s="529"/>
      <c r="Q653" s="529"/>
      <c r="R653" s="529"/>
      <c r="S653" s="529"/>
      <c r="T653" s="564"/>
      <c r="U653" s="565"/>
      <c r="V653" s="535"/>
      <c r="W653" s="535"/>
      <c r="X653" s="535"/>
      <c r="Y653" s="535"/>
      <c r="Z653" s="536"/>
      <c r="AA653" s="197"/>
      <c r="AC653" s="617"/>
      <c r="AD653" s="618"/>
      <c r="AE653" s="618"/>
      <c r="AF653" s="619"/>
      <c r="AG653" s="529"/>
      <c r="AH653" s="529"/>
      <c r="AI653" s="529"/>
      <c r="AJ653" s="529"/>
      <c r="AK653" s="529"/>
      <c r="AL653" s="529"/>
      <c r="AM653" s="620"/>
      <c r="AN653" s="199"/>
    </row>
    <row r="654" spans="1:40" s="198" customFormat="1" ht="30" customHeight="1">
      <c r="A654" s="431"/>
      <c r="B654" s="200">
        <f t="shared" si="108"/>
        <v>22</v>
      </c>
      <c r="C654" s="168" t="e">
        <f>VLOOKUP(D654,Coverag!A:E,5,FALSE)</f>
        <v>#N/A</v>
      </c>
      <c r="D654" s="135"/>
      <c r="E654" s="344" t="e">
        <f>VLOOKUP(D654,Coverag!A:E,2,FALSE)</f>
        <v>#N/A</v>
      </c>
      <c r="F654" s="344" t="e">
        <f>VLOOKUP(D654,#REF!,2,FALSE)</f>
        <v>#REF!</v>
      </c>
      <c r="G654" s="345" t="e">
        <f>VLOOKUP(E654,#REF!,2,FALSE)</f>
        <v>#N/A</v>
      </c>
      <c r="H654" s="138"/>
      <c r="I654" s="174"/>
      <c r="J654" s="346" t="e">
        <f>VLOOKUP(D654,Coverag!A:E,3,FALSE)</f>
        <v>#N/A</v>
      </c>
      <c r="K654" s="344" t="e">
        <f>VLOOKUP(L654,#REF!,5,FALSE)</f>
        <v>#N/A</v>
      </c>
      <c r="L654" s="247" t="e">
        <f>VLOOKUP(D654,Coverag!A:H,4,FALSE)</f>
        <v>#N/A</v>
      </c>
      <c r="M654" s="533"/>
      <c r="N654" s="529"/>
      <c r="O654" s="529"/>
      <c r="P654" s="529"/>
      <c r="Q654" s="529"/>
      <c r="R654" s="529"/>
      <c r="S654" s="529"/>
      <c r="T654" s="564"/>
      <c r="U654" s="565"/>
      <c r="V654" s="535"/>
      <c r="W654" s="535"/>
      <c r="X654" s="535"/>
      <c r="Y654" s="535"/>
      <c r="Z654" s="536"/>
      <c r="AA654" s="197"/>
      <c r="AC654" s="617"/>
      <c r="AD654" s="618"/>
      <c r="AE654" s="618"/>
      <c r="AF654" s="619"/>
      <c r="AG654" s="529"/>
      <c r="AH654" s="529"/>
      <c r="AI654" s="529"/>
      <c r="AJ654" s="529"/>
      <c r="AK654" s="529"/>
      <c r="AL654" s="529"/>
      <c r="AM654" s="620"/>
      <c r="AN654" s="199"/>
    </row>
    <row r="655" spans="1:40" s="198" customFormat="1" ht="30" customHeight="1">
      <c r="A655" s="431"/>
      <c r="B655" s="200">
        <f t="shared" si="108"/>
        <v>22</v>
      </c>
      <c r="C655" s="168" t="e">
        <f>VLOOKUP(D655,Coverag!A:E,5,FALSE)</f>
        <v>#N/A</v>
      </c>
      <c r="D655" s="135"/>
      <c r="E655" s="344" t="e">
        <f>VLOOKUP(D655,Coverag!A:E,2,FALSE)</f>
        <v>#N/A</v>
      </c>
      <c r="F655" s="344" t="e">
        <f>VLOOKUP(D655,#REF!,2,FALSE)</f>
        <v>#REF!</v>
      </c>
      <c r="G655" s="345" t="e">
        <f>VLOOKUP(E655,#REF!,2,FALSE)</f>
        <v>#N/A</v>
      </c>
      <c r="H655" s="138"/>
      <c r="I655" s="174"/>
      <c r="J655" s="346" t="e">
        <f>VLOOKUP(D655,Coverag!A:E,3,FALSE)</f>
        <v>#N/A</v>
      </c>
      <c r="K655" s="344" t="e">
        <f>VLOOKUP(L655,#REF!,5,FALSE)</f>
        <v>#N/A</v>
      </c>
      <c r="L655" s="247" t="e">
        <f>VLOOKUP(D655,Coverag!A:H,4,FALSE)</f>
        <v>#N/A</v>
      </c>
      <c r="M655" s="533"/>
      <c r="N655" s="529"/>
      <c r="O655" s="529"/>
      <c r="P655" s="529"/>
      <c r="Q655" s="529"/>
      <c r="R655" s="529"/>
      <c r="S655" s="529"/>
      <c r="T655" s="564"/>
      <c r="U655" s="565"/>
      <c r="V655" s="535"/>
      <c r="W655" s="535"/>
      <c r="X655" s="535"/>
      <c r="Y655" s="535"/>
      <c r="Z655" s="536"/>
      <c r="AA655" s="197"/>
      <c r="AC655" s="617"/>
      <c r="AD655" s="618"/>
      <c r="AE655" s="618"/>
      <c r="AF655" s="619"/>
      <c r="AG655" s="529"/>
      <c r="AH655" s="529"/>
      <c r="AI655" s="529"/>
      <c r="AJ655" s="529"/>
      <c r="AK655" s="529"/>
      <c r="AL655" s="529"/>
      <c r="AM655" s="620"/>
      <c r="AN655" s="199"/>
    </row>
    <row r="656" spans="1:40" s="198" customFormat="1" ht="30" customHeight="1">
      <c r="A656" s="431"/>
      <c r="B656" s="200">
        <f t="shared" si="108"/>
        <v>22</v>
      </c>
      <c r="C656" s="168" t="e">
        <f>VLOOKUP(D656,Coverag!A:E,5,FALSE)</f>
        <v>#N/A</v>
      </c>
      <c r="D656" s="135"/>
      <c r="E656" s="344" t="e">
        <f>VLOOKUP(D656,Coverag!A:E,2,FALSE)</f>
        <v>#N/A</v>
      </c>
      <c r="F656" s="344" t="e">
        <f>VLOOKUP(D656,#REF!,2,FALSE)</f>
        <v>#REF!</v>
      </c>
      <c r="G656" s="345" t="e">
        <f>VLOOKUP(E656,#REF!,2,FALSE)</f>
        <v>#N/A</v>
      </c>
      <c r="H656" s="138"/>
      <c r="I656" s="174"/>
      <c r="J656" s="346" t="e">
        <f>VLOOKUP(D656,Coverag!A:E,3,FALSE)</f>
        <v>#N/A</v>
      </c>
      <c r="K656" s="344" t="e">
        <f>VLOOKUP(L656,#REF!,5,FALSE)</f>
        <v>#N/A</v>
      </c>
      <c r="L656" s="247" t="e">
        <f>VLOOKUP(D656,Coverag!A:H,4,FALSE)</f>
        <v>#N/A</v>
      </c>
      <c r="M656" s="533"/>
      <c r="N656" s="529"/>
      <c r="O656" s="529"/>
      <c r="P656" s="529"/>
      <c r="Q656" s="529"/>
      <c r="R656" s="529"/>
      <c r="S656" s="529"/>
      <c r="T656" s="564"/>
      <c r="U656" s="565"/>
      <c r="V656" s="535"/>
      <c r="W656" s="535"/>
      <c r="X656" s="535"/>
      <c r="Y656" s="535"/>
      <c r="Z656" s="536"/>
      <c r="AA656" s="197"/>
      <c r="AC656" s="617"/>
      <c r="AD656" s="618"/>
      <c r="AE656" s="618"/>
      <c r="AF656" s="619"/>
      <c r="AG656" s="529"/>
      <c r="AH656" s="529"/>
      <c r="AI656" s="529"/>
      <c r="AJ656" s="529"/>
      <c r="AK656" s="529"/>
      <c r="AL656" s="529"/>
      <c r="AM656" s="620"/>
      <c r="AN656" s="199"/>
    </row>
    <row r="657" spans="1:40" s="198" customFormat="1" ht="30" customHeight="1">
      <c r="A657" s="431"/>
      <c r="B657" s="200">
        <f t="shared" si="108"/>
        <v>22</v>
      </c>
      <c r="C657" s="168" t="e">
        <f>VLOOKUP(D657,Coverag!A:E,5,FALSE)</f>
        <v>#N/A</v>
      </c>
      <c r="D657" s="135"/>
      <c r="E657" s="344" t="e">
        <f>VLOOKUP(D657,Coverag!A:E,2,FALSE)</f>
        <v>#N/A</v>
      </c>
      <c r="F657" s="344" t="e">
        <f>VLOOKUP(D657,#REF!,2,FALSE)</f>
        <v>#REF!</v>
      </c>
      <c r="G657" s="345" t="e">
        <f>VLOOKUP(E657,#REF!,2,FALSE)</f>
        <v>#N/A</v>
      </c>
      <c r="H657" s="138"/>
      <c r="I657" s="174"/>
      <c r="J657" s="346" t="e">
        <f>VLOOKUP(D657,Coverag!A:E,3,FALSE)</f>
        <v>#N/A</v>
      </c>
      <c r="K657" s="344" t="e">
        <f>VLOOKUP(L657,#REF!,5,FALSE)</f>
        <v>#N/A</v>
      </c>
      <c r="L657" s="247" t="e">
        <f>VLOOKUP(D657,Coverag!A:H,4,FALSE)</f>
        <v>#N/A</v>
      </c>
      <c r="M657" s="533"/>
      <c r="N657" s="529"/>
      <c r="O657" s="529"/>
      <c r="P657" s="529"/>
      <c r="Q657" s="529"/>
      <c r="R657" s="529"/>
      <c r="S657" s="529"/>
      <c r="T657" s="564"/>
      <c r="U657" s="565"/>
      <c r="V657" s="535"/>
      <c r="W657" s="535"/>
      <c r="X657" s="535"/>
      <c r="Y657" s="535"/>
      <c r="Z657" s="536"/>
      <c r="AA657" s="197"/>
      <c r="AC657" s="617"/>
      <c r="AD657" s="618"/>
      <c r="AE657" s="618"/>
      <c r="AF657" s="619"/>
      <c r="AG657" s="529"/>
      <c r="AH657" s="529"/>
      <c r="AI657" s="529"/>
      <c r="AJ657" s="529"/>
      <c r="AK657" s="529"/>
      <c r="AL657" s="529"/>
      <c r="AM657" s="620"/>
      <c r="AN657" s="199"/>
    </row>
    <row r="658" spans="1:40" s="198" customFormat="1" ht="30" customHeight="1">
      <c r="A658" s="431"/>
      <c r="B658" s="200">
        <f t="shared" si="108"/>
        <v>22</v>
      </c>
      <c r="C658" s="168" t="e">
        <f>VLOOKUP(D658,Coverag!A:E,5,FALSE)</f>
        <v>#N/A</v>
      </c>
      <c r="D658" s="135"/>
      <c r="E658" s="344" t="e">
        <f>VLOOKUP(D658,Coverag!A:E,2,FALSE)</f>
        <v>#N/A</v>
      </c>
      <c r="F658" s="344" t="e">
        <f>VLOOKUP(D658,#REF!,2,FALSE)</f>
        <v>#REF!</v>
      </c>
      <c r="G658" s="345" t="e">
        <f>VLOOKUP(E658,#REF!,2,FALSE)</f>
        <v>#N/A</v>
      </c>
      <c r="H658" s="138"/>
      <c r="I658" s="174"/>
      <c r="J658" s="346" t="e">
        <f>VLOOKUP(D658,Coverag!A:E,3,FALSE)</f>
        <v>#N/A</v>
      </c>
      <c r="K658" s="344" t="e">
        <f>VLOOKUP(L658,#REF!,5,FALSE)</f>
        <v>#N/A</v>
      </c>
      <c r="L658" s="247" t="e">
        <f>VLOOKUP(D658,Coverag!A:H,4,FALSE)</f>
        <v>#N/A</v>
      </c>
      <c r="M658" s="533"/>
      <c r="N658" s="529"/>
      <c r="O658" s="529"/>
      <c r="P658" s="529"/>
      <c r="Q658" s="529"/>
      <c r="R658" s="529"/>
      <c r="S658" s="529"/>
      <c r="T658" s="564"/>
      <c r="U658" s="565"/>
      <c r="V658" s="535"/>
      <c r="W658" s="535"/>
      <c r="X658" s="535"/>
      <c r="Y658" s="535"/>
      <c r="Z658" s="536"/>
      <c r="AA658" s="197"/>
      <c r="AC658" s="617"/>
      <c r="AD658" s="618"/>
      <c r="AE658" s="618"/>
      <c r="AF658" s="619"/>
      <c r="AG658" s="529"/>
      <c r="AH658" s="529"/>
      <c r="AI658" s="529"/>
      <c r="AJ658" s="529"/>
      <c r="AK658" s="529"/>
      <c r="AL658" s="529"/>
      <c r="AM658" s="620"/>
      <c r="AN658" s="199"/>
    </row>
    <row r="659" spans="1:40" s="198" customFormat="1" ht="30" customHeight="1">
      <c r="A659" s="431"/>
      <c r="B659" s="200">
        <f t="shared" si="108"/>
        <v>22</v>
      </c>
      <c r="C659" s="168" t="e">
        <f>VLOOKUP(D659,Coverag!A:E,5,FALSE)</f>
        <v>#N/A</v>
      </c>
      <c r="D659" s="135"/>
      <c r="E659" s="344" t="e">
        <f>VLOOKUP(D659,Coverag!A:E,2,FALSE)</f>
        <v>#N/A</v>
      </c>
      <c r="F659" s="344" t="e">
        <f>VLOOKUP(D659,#REF!,2,FALSE)</f>
        <v>#REF!</v>
      </c>
      <c r="G659" s="345" t="e">
        <f>VLOOKUP(E659,#REF!,2,FALSE)</f>
        <v>#N/A</v>
      </c>
      <c r="H659" s="138"/>
      <c r="I659" s="174"/>
      <c r="J659" s="346" t="e">
        <f>VLOOKUP(D659,Coverag!A:E,3,FALSE)</f>
        <v>#N/A</v>
      </c>
      <c r="K659" s="344" t="e">
        <f>VLOOKUP(L659,#REF!,5,FALSE)</f>
        <v>#N/A</v>
      </c>
      <c r="L659" s="247" t="e">
        <f>VLOOKUP(D659,Coverag!A:H,4,FALSE)</f>
        <v>#N/A</v>
      </c>
      <c r="M659" s="533"/>
      <c r="N659" s="529"/>
      <c r="O659" s="529"/>
      <c r="P659" s="529"/>
      <c r="Q659" s="529"/>
      <c r="R659" s="529"/>
      <c r="S659" s="529"/>
      <c r="T659" s="564"/>
      <c r="U659" s="565"/>
      <c r="V659" s="535"/>
      <c r="W659" s="535"/>
      <c r="X659" s="535"/>
      <c r="Y659" s="535"/>
      <c r="Z659" s="536"/>
      <c r="AA659" s="197"/>
      <c r="AC659" s="617"/>
      <c r="AD659" s="618"/>
      <c r="AE659" s="618"/>
      <c r="AF659" s="619"/>
      <c r="AG659" s="529"/>
      <c r="AH659" s="529"/>
      <c r="AI659" s="529"/>
      <c r="AJ659" s="529"/>
      <c r="AK659" s="529"/>
      <c r="AL659" s="529"/>
      <c r="AM659" s="620"/>
      <c r="AN659" s="199"/>
    </row>
    <row r="660" spans="1:40" s="198" customFormat="1" ht="30" customHeight="1">
      <c r="A660" s="431"/>
      <c r="B660" s="200">
        <f t="shared" si="108"/>
        <v>22</v>
      </c>
      <c r="C660" s="168" t="e">
        <f>VLOOKUP(D660,Coverag!A:E,5,FALSE)</f>
        <v>#N/A</v>
      </c>
      <c r="D660" s="135"/>
      <c r="E660" s="344" t="e">
        <f>VLOOKUP(D660,Coverag!A:E,2,FALSE)</f>
        <v>#N/A</v>
      </c>
      <c r="F660" s="344" t="e">
        <f>VLOOKUP(D660,#REF!,2,FALSE)</f>
        <v>#REF!</v>
      </c>
      <c r="G660" s="345" t="e">
        <f>VLOOKUP(E660,#REF!,2,FALSE)</f>
        <v>#N/A</v>
      </c>
      <c r="H660" s="138"/>
      <c r="I660" s="174"/>
      <c r="J660" s="346" t="e">
        <f>VLOOKUP(D660,Coverag!A:E,3,FALSE)</f>
        <v>#N/A</v>
      </c>
      <c r="K660" s="344" t="e">
        <f>VLOOKUP(L660,#REF!,5,FALSE)</f>
        <v>#N/A</v>
      </c>
      <c r="L660" s="247" t="e">
        <f>VLOOKUP(D660,Coverag!A:H,4,FALSE)</f>
        <v>#N/A</v>
      </c>
      <c r="M660" s="533"/>
      <c r="N660" s="529"/>
      <c r="O660" s="529"/>
      <c r="P660" s="529"/>
      <c r="Q660" s="529"/>
      <c r="R660" s="529"/>
      <c r="S660" s="529"/>
      <c r="T660" s="564"/>
      <c r="U660" s="565"/>
      <c r="V660" s="535"/>
      <c r="W660" s="535"/>
      <c r="X660" s="535"/>
      <c r="Y660" s="535"/>
      <c r="Z660" s="536"/>
      <c r="AA660" s="197"/>
      <c r="AC660" s="617"/>
      <c r="AD660" s="618"/>
      <c r="AE660" s="618"/>
      <c r="AF660" s="619"/>
      <c r="AG660" s="529"/>
      <c r="AH660" s="529"/>
      <c r="AI660" s="529"/>
      <c r="AJ660" s="529"/>
      <c r="AK660" s="529"/>
      <c r="AL660" s="529"/>
      <c r="AM660" s="620"/>
      <c r="AN660" s="199"/>
    </row>
    <row r="661" spans="1:40" s="198" customFormat="1" ht="30" customHeight="1">
      <c r="A661" s="431"/>
      <c r="B661" s="200">
        <f t="shared" si="108"/>
        <v>22</v>
      </c>
      <c r="C661" s="168" t="e">
        <f>VLOOKUP(D661,Coverag!A:E,5,FALSE)</f>
        <v>#N/A</v>
      </c>
      <c r="D661" s="135"/>
      <c r="E661" s="344" t="e">
        <f>VLOOKUP(D661,Coverag!A:E,2,FALSE)</f>
        <v>#N/A</v>
      </c>
      <c r="F661" s="344" t="e">
        <f>VLOOKUP(D661,#REF!,2,FALSE)</f>
        <v>#REF!</v>
      </c>
      <c r="G661" s="345" t="e">
        <f>VLOOKUP(E661,#REF!,2,FALSE)</f>
        <v>#N/A</v>
      </c>
      <c r="H661" s="138"/>
      <c r="I661" s="174"/>
      <c r="J661" s="346" t="e">
        <f>VLOOKUP(D661,Coverag!A:E,3,FALSE)</f>
        <v>#N/A</v>
      </c>
      <c r="K661" s="344" t="e">
        <f>VLOOKUP(L661,#REF!,5,FALSE)</f>
        <v>#N/A</v>
      </c>
      <c r="L661" s="247" t="e">
        <f>VLOOKUP(D661,Coverag!A:H,4,FALSE)</f>
        <v>#N/A</v>
      </c>
      <c r="M661" s="533"/>
      <c r="N661" s="529"/>
      <c r="O661" s="529"/>
      <c r="P661" s="529"/>
      <c r="Q661" s="529"/>
      <c r="R661" s="529"/>
      <c r="S661" s="529"/>
      <c r="T661" s="564"/>
      <c r="U661" s="565"/>
      <c r="V661" s="535"/>
      <c r="W661" s="535"/>
      <c r="X661" s="535"/>
      <c r="Y661" s="535"/>
      <c r="Z661" s="536"/>
      <c r="AA661" s="197"/>
      <c r="AC661" s="617"/>
      <c r="AD661" s="618"/>
      <c r="AE661" s="618"/>
      <c r="AF661" s="619"/>
      <c r="AG661" s="529"/>
      <c r="AH661" s="529"/>
      <c r="AI661" s="529"/>
      <c r="AJ661" s="529"/>
      <c r="AK661" s="529"/>
      <c r="AL661" s="529"/>
      <c r="AM661" s="620"/>
      <c r="AN661" s="199"/>
    </row>
    <row r="662" spans="1:40" s="198" customFormat="1" ht="30" customHeight="1" thickBot="1">
      <c r="A662" s="431"/>
      <c r="B662" s="201">
        <f t="shared" si="108"/>
        <v>22</v>
      </c>
      <c r="C662" s="180" t="e">
        <f>VLOOKUP(D662,Coverag!A:E,5,FALSE)</f>
        <v>#N/A</v>
      </c>
      <c r="D662" s="183"/>
      <c r="E662" s="347" t="e">
        <f>VLOOKUP(D662,Coverag!A:E,2,FALSE)</f>
        <v>#N/A</v>
      </c>
      <c r="F662" s="347" t="e">
        <f>VLOOKUP(D662,#REF!,2,FALSE)</f>
        <v>#REF!</v>
      </c>
      <c r="G662" s="348" t="e">
        <f>VLOOKUP(E662,#REF!,2,FALSE)</f>
        <v>#N/A</v>
      </c>
      <c r="H662" s="181"/>
      <c r="I662" s="182"/>
      <c r="J662" s="382" t="e">
        <f>VLOOKUP(D662,Coverag!A:E,3,FALSE)</f>
        <v>#N/A</v>
      </c>
      <c r="K662" s="347" t="e">
        <f>VLOOKUP(L662,#REF!,5,FALSE)</f>
        <v>#N/A</v>
      </c>
      <c r="L662" s="247" t="e">
        <f>VLOOKUP(D662,Coverag!A:H,4,FALSE)</f>
        <v>#N/A</v>
      </c>
      <c r="M662" s="537"/>
      <c r="N662" s="538"/>
      <c r="O662" s="538"/>
      <c r="P662" s="538"/>
      <c r="Q662" s="529"/>
      <c r="R662" s="529"/>
      <c r="S662" s="529"/>
      <c r="T662" s="566"/>
      <c r="U662" s="567"/>
      <c r="V662" s="540"/>
      <c r="W662" s="540"/>
      <c r="X662" s="540"/>
      <c r="Y662" s="540"/>
      <c r="Z662" s="541"/>
      <c r="AA662" s="197"/>
      <c r="AC662" s="621"/>
      <c r="AD662" s="622"/>
      <c r="AE662" s="622"/>
      <c r="AF662" s="623"/>
      <c r="AG662" s="538"/>
      <c r="AH662" s="538"/>
      <c r="AI662" s="538"/>
      <c r="AJ662" s="538"/>
      <c r="AK662" s="538"/>
      <c r="AL662" s="538"/>
      <c r="AM662" s="624"/>
      <c r="AN662" s="199"/>
    </row>
    <row r="663" spans="1:40" s="208" customFormat="1" ht="30" customHeight="1" thickTop="1" thickBot="1">
      <c r="A663" s="431"/>
      <c r="B663" s="202">
        <f t="shared" si="108"/>
        <v>22</v>
      </c>
      <c r="C663" s="184"/>
      <c r="D663" s="368" t="s">
        <v>12</v>
      </c>
      <c r="E663" s="368"/>
      <c r="F663" s="368"/>
      <c r="G663" s="369"/>
      <c r="H663" s="203">
        <f>SUM(H645:H662)</f>
        <v>0</v>
      </c>
      <c r="I663" s="204">
        <f>SUM(I645:I662)</f>
        <v>0</v>
      </c>
      <c r="J663" s="370"/>
      <c r="K663" s="371"/>
      <c r="L663" s="205"/>
      <c r="M663" s="203">
        <f>SUM(M645:M662)</f>
        <v>0</v>
      </c>
      <c r="N663" s="206">
        <f>SUM(N645:N662)</f>
        <v>0</v>
      </c>
      <c r="O663" s="206">
        <f>SUM(O645:O662)</f>
        <v>0</v>
      </c>
      <c r="P663" s="206">
        <f>SUM(P645:P662)</f>
        <v>0</v>
      </c>
      <c r="Q663" s="206">
        <f t="shared" ref="Q663:S663" si="109">SUM(Q645:Q662)</f>
        <v>0</v>
      </c>
      <c r="R663" s="206">
        <f t="shared" si="109"/>
        <v>0</v>
      </c>
      <c r="S663" s="206">
        <f t="shared" si="109"/>
        <v>0</v>
      </c>
      <c r="T663" s="206">
        <f t="shared" ref="T663" si="110">SUM(T645:T662)</f>
        <v>0</v>
      </c>
      <c r="U663" s="374"/>
      <c r="V663" s="375"/>
      <c r="W663" s="375"/>
      <c r="X663" s="375"/>
      <c r="Y663" s="375"/>
      <c r="Z663" s="376"/>
      <c r="AA663" s="207"/>
      <c r="AC663" s="273"/>
      <c r="AD663" s="274"/>
      <c r="AE663" s="275"/>
      <c r="AF663" s="276">
        <f t="shared" ref="AF663:AM663" si="111">SUM(AF645:AF662)</f>
        <v>0</v>
      </c>
      <c r="AG663" s="276">
        <f t="shared" si="111"/>
        <v>0</v>
      </c>
      <c r="AH663" s="276">
        <f t="shared" si="111"/>
        <v>0</v>
      </c>
      <c r="AI663" s="276">
        <f t="shared" si="111"/>
        <v>0</v>
      </c>
      <c r="AJ663" s="276">
        <f t="shared" si="111"/>
        <v>0</v>
      </c>
      <c r="AK663" s="276">
        <f t="shared" si="111"/>
        <v>0</v>
      </c>
      <c r="AL663" s="276">
        <f t="shared" si="111"/>
        <v>0</v>
      </c>
      <c r="AM663" s="277">
        <f t="shared" si="111"/>
        <v>0</v>
      </c>
      <c r="AN663" s="209"/>
    </row>
    <row r="664" spans="1:40" s="160" customFormat="1" ht="30" customHeight="1" thickTop="1" thickBot="1">
      <c r="A664" s="431"/>
      <c r="B664" s="210">
        <f t="shared" si="108"/>
        <v>22</v>
      </c>
      <c r="C664" s="189"/>
      <c r="D664" s="190"/>
      <c r="E664" s="190"/>
      <c r="F664" s="190"/>
      <c r="G664" s="190"/>
      <c r="H664" s="190"/>
      <c r="I664" s="190"/>
      <c r="J664" s="38"/>
      <c r="K664" s="38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349"/>
      <c r="Z664" s="349"/>
      <c r="AA664" s="159"/>
      <c r="AC664" s="70"/>
      <c r="AD664" s="70"/>
      <c r="AE664" s="70"/>
      <c r="AF664" s="70"/>
      <c r="AG664" s="70"/>
      <c r="AH664" s="70"/>
      <c r="AI664" s="70"/>
      <c r="AJ664" s="70"/>
      <c r="AK664" s="70"/>
      <c r="AL664" s="70"/>
      <c r="AM664" s="70"/>
      <c r="AN664" s="161"/>
    </row>
    <row r="665" spans="1:40" s="160" customFormat="1" ht="30" customHeight="1" thickTop="1" thickBot="1">
      <c r="A665" s="431"/>
      <c r="B665" s="192">
        <f t="shared" si="108"/>
        <v>22</v>
      </c>
      <c r="C665" s="334" t="s">
        <v>11</v>
      </c>
      <c r="D665" s="335"/>
      <c r="E665" s="335"/>
      <c r="F665" s="335"/>
      <c r="G665" s="335"/>
      <c r="H665" s="335"/>
      <c r="I665" s="335"/>
      <c r="J665" s="335"/>
      <c r="K665" s="335"/>
      <c r="L665" s="335"/>
      <c r="M665" s="335"/>
      <c r="N665" s="335"/>
      <c r="O665" s="350" t="s">
        <v>10</v>
      </c>
      <c r="P665" s="351"/>
      <c r="Q665" s="351"/>
      <c r="R665" s="351"/>
      <c r="S665" s="351"/>
      <c r="T665" s="352"/>
      <c r="U665" s="350" t="s">
        <v>667</v>
      </c>
      <c r="V665" s="351"/>
      <c r="W665" s="351"/>
      <c r="X665" s="351"/>
      <c r="Y665" s="351"/>
      <c r="Z665" s="352"/>
      <c r="AA665" s="159"/>
      <c r="AC665" s="589" t="s">
        <v>39</v>
      </c>
      <c r="AD665" s="590"/>
      <c r="AE665" s="590"/>
      <c r="AF665" s="590"/>
      <c r="AG665" s="590"/>
      <c r="AH665" s="590"/>
      <c r="AI665" s="590"/>
      <c r="AJ665" s="590"/>
      <c r="AK665" s="590"/>
      <c r="AL665" s="590"/>
      <c r="AM665" s="591"/>
      <c r="AN665" s="161"/>
    </row>
    <row r="666" spans="1:40" s="160" customFormat="1" ht="30" customHeight="1" thickTop="1">
      <c r="A666" s="431"/>
      <c r="B666" s="193">
        <f t="shared" si="108"/>
        <v>22</v>
      </c>
      <c r="C666" s="542"/>
      <c r="D666" s="542"/>
      <c r="E666" s="542"/>
      <c r="F666" s="542"/>
      <c r="G666" s="542"/>
      <c r="H666" s="542"/>
      <c r="I666" s="542"/>
      <c r="J666" s="542"/>
      <c r="K666" s="542"/>
      <c r="L666" s="542"/>
      <c r="M666" s="542"/>
      <c r="N666" s="542"/>
      <c r="O666" s="543"/>
      <c r="P666" s="544"/>
      <c r="Q666" s="544"/>
      <c r="R666" s="544"/>
      <c r="S666" s="544"/>
      <c r="T666" s="545"/>
      <c r="U666" s="546"/>
      <c r="V666" s="547"/>
      <c r="W666" s="547"/>
      <c r="X666" s="547"/>
      <c r="Y666" s="547"/>
      <c r="Z666" s="548"/>
      <c r="AA666" s="159"/>
      <c r="AC666" s="592"/>
      <c r="AD666" s="593"/>
      <c r="AE666" s="593"/>
      <c r="AF666" s="593"/>
      <c r="AG666" s="593"/>
      <c r="AH666" s="593"/>
      <c r="AI666" s="593"/>
      <c r="AJ666" s="593"/>
      <c r="AK666" s="593"/>
      <c r="AL666" s="593"/>
      <c r="AM666" s="594"/>
      <c r="AN666" s="161"/>
    </row>
    <row r="667" spans="1:40" s="160" customFormat="1" ht="30" customHeight="1">
      <c r="A667" s="431"/>
      <c r="B667" s="194">
        <f t="shared" si="108"/>
        <v>22</v>
      </c>
      <c r="C667" s="549"/>
      <c r="D667" s="549"/>
      <c r="E667" s="549"/>
      <c r="F667" s="549"/>
      <c r="G667" s="549"/>
      <c r="H667" s="549"/>
      <c r="I667" s="549"/>
      <c r="J667" s="549"/>
      <c r="K667" s="549"/>
      <c r="L667" s="549"/>
      <c r="M667" s="549"/>
      <c r="N667" s="549"/>
      <c r="O667" s="550"/>
      <c r="P667" s="551"/>
      <c r="Q667" s="551"/>
      <c r="R667" s="551"/>
      <c r="S667" s="551"/>
      <c r="T667" s="552"/>
      <c r="U667" s="553"/>
      <c r="V667" s="551"/>
      <c r="W667" s="551"/>
      <c r="X667" s="551"/>
      <c r="Y667" s="551"/>
      <c r="Z667" s="552"/>
      <c r="AA667" s="159"/>
      <c r="AC667" s="592"/>
      <c r="AD667" s="593"/>
      <c r="AE667" s="593"/>
      <c r="AF667" s="593"/>
      <c r="AG667" s="593"/>
      <c r="AH667" s="593"/>
      <c r="AI667" s="593"/>
      <c r="AJ667" s="593"/>
      <c r="AK667" s="593"/>
      <c r="AL667" s="593"/>
      <c r="AM667" s="594"/>
      <c r="AN667" s="161"/>
    </row>
    <row r="668" spans="1:40" s="160" customFormat="1" ht="30" customHeight="1">
      <c r="A668" s="431"/>
      <c r="B668" s="194">
        <f t="shared" si="108"/>
        <v>22</v>
      </c>
      <c r="C668" s="549"/>
      <c r="D668" s="549"/>
      <c r="E668" s="549"/>
      <c r="F668" s="549"/>
      <c r="G668" s="549"/>
      <c r="H668" s="549"/>
      <c r="I668" s="549"/>
      <c r="J668" s="549"/>
      <c r="K668" s="549"/>
      <c r="L668" s="549"/>
      <c r="M668" s="549"/>
      <c r="N668" s="549"/>
      <c r="O668" s="550"/>
      <c r="P668" s="551"/>
      <c r="Q668" s="551"/>
      <c r="R668" s="551"/>
      <c r="S668" s="551"/>
      <c r="T668" s="552"/>
      <c r="U668" s="553"/>
      <c r="V668" s="551"/>
      <c r="W668" s="551"/>
      <c r="X668" s="551"/>
      <c r="Y668" s="551"/>
      <c r="Z668" s="552"/>
      <c r="AA668" s="159"/>
      <c r="AC668" s="592"/>
      <c r="AD668" s="593"/>
      <c r="AE668" s="593"/>
      <c r="AF668" s="593"/>
      <c r="AG668" s="593"/>
      <c r="AH668" s="593"/>
      <c r="AI668" s="593"/>
      <c r="AJ668" s="593"/>
      <c r="AK668" s="593"/>
      <c r="AL668" s="593"/>
      <c r="AM668" s="594"/>
      <c r="AN668" s="161"/>
    </row>
    <row r="669" spans="1:40" s="160" customFormat="1" ht="30" customHeight="1" thickBot="1">
      <c r="A669" s="431"/>
      <c r="B669" s="195">
        <f t="shared" si="108"/>
        <v>22</v>
      </c>
      <c r="C669" s="554"/>
      <c r="D669" s="554"/>
      <c r="E669" s="554"/>
      <c r="F669" s="554"/>
      <c r="G669" s="554"/>
      <c r="H669" s="554"/>
      <c r="I669" s="554"/>
      <c r="J669" s="554"/>
      <c r="K669" s="554"/>
      <c r="L669" s="554"/>
      <c r="M669" s="554"/>
      <c r="N669" s="554"/>
      <c r="O669" s="555"/>
      <c r="P669" s="556"/>
      <c r="Q669" s="556"/>
      <c r="R669" s="556"/>
      <c r="S669" s="556"/>
      <c r="T669" s="557"/>
      <c r="U669" s="558"/>
      <c r="V669" s="556"/>
      <c r="W669" s="556"/>
      <c r="X669" s="556"/>
      <c r="Y669" s="556"/>
      <c r="Z669" s="557"/>
      <c r="AA669" s="159"/>
      <c r="AC669" s="592"/>
      <c r="AD669" s="593"/>
      <c r="AE669" s="593"/>
      <c r="AF669" s="593"/>
      <c r="AG669" s="593"/>
      <c r="AH669" s="593"/>
      <c r="AI669" s="593"/>
      <c r="AJ669" s="593"/>
      <c r="AK669" s="593"/>
      <c r="AL669" s="593"/>
      <c r="AM669" s="594"/>
      <c r="AN669" s="161"/>
    </row>
    <row r="670" spans="1:40" s="2" customFormat="1" ht="30" customHeight="1" thickTop="1" thickBot="1">
      <c r="A670" s="431"/>
      <c r="B670" s="124">
        <f t="shared" si="108"/>
        <v>22</v>
      </c>
      <c r="C670" s="336" t="s">
        <v>8</v>
      </c>
      <c r="D670" s="337"/>
      <c r="E670" s="337"/>
      <c r="F670" s="337"/>
      <c r="G670" s="353" t="str">
        <f>+F$3</f>
        <v>amr mostafa</v>
      </c>
      <c r="H670" s="354"/>
      <c r="I670" s="354"/>
      <c r="J670" s="354"/>
      <c r="K670" s="354"/>
      <c r="L670" s="354"/>
      <c r="M670" s="354"/>
      <c r="N670" s="355"/>
      <c r="O670" s="356" t="s">
        <v>7</v>
      </c>
      <c r="P670" s="357"/>
      <c r="Q670" s="357"/>
      <c r="R670" s="357"/>
      <c r="S670" s="358"/>
      <c r="T670" s="353" t="str">
        <f>+O$3</f>
        <v>wael</v>
      </c>
      <c r="U670" s="354"/>
      <c r="V670" s="354"/>
      <c r="W670" s="354"/>
      <c r="X670" s="354"/>
      <c r="Y670" s="354"/>
      <c r="Z670" s="354"/>
      <c r="AA670" s="3"/>
      <c r="AC670" s="592"/>
      <c r="AD670" s="593"/>
      <c r="AE670" s="593"/>
      <c r="AF670" s="593"/>
      <c r="AG670" s="593"/>
      <c r="AH670" s="593"/>
      <c r="AI670" s="593"/>
      <c r="AJ670" s="593"/>
      <c r="AK670" s="593"/>
      <c r="AL670" s="593"/>
      <c r="AM670" s="594"/>
      <c r="AN670" s="21"/>
    </row>
    <row r="671" spans="1:40" s="2" customFormat="1" ht="30" customHeight="1" thickTop="1" thickBot="1">
      <c r="A671" s="432"/>
      <c r="B671" s="24">
        <f t="shared" si="108"/>
        <v>22</v>
      </c>
      <c r="C671" s="338" t="s">
        <v>6</v>
      </c>
      <c r="D671" s="339"/>
      <c r="E671" s="339"/>
      <c r="F671" s="340"/>
      <c r="G671" s="379" t="str">
        <f>F$3</f>
        <v>amr mostafa</v>
      </c>
      <c r="H671" s="380"/>
      <c r="I671" s="380"/>
      <c r="J671" s="380"/>
      <c r="K671" s="380"/>
      <c r="L671" s="380"/>
      <c r="M671" s="380"/>
      <c r="N671" s="381"/>
      <c r="O671" s="359" t="s">
        <v>6</v>
      </c>
      <c r="P671" s="359"/>
      <c r="Q671" s="360" t="str">
        <f>+O$3</f>
        <v>wael</v>
      </c>
      <c r="R671" s="361"/>
      <c r="S671" s="361"/>
      <c r="T671" s="362"/>
      <c r="U671" s="362"/>
      <c r="V671" s="125" t="s">
        <v>5</v>
      </c>
      <c r="W671" s="125">
        <f>+B644</f>
        <v>22</v>
      </c>
      <c r="X671" s="125">
        <f>+F$2</f>
        <v>9</v>
      </c>
      <c r="Y671" s="363">
        <f>+J$2</f>
        <v>2015</v>
      </c>
      <c r="Z671" s="364"/>
      <c r="AA671" s="3"/>
      <c r="AC671" s="595"/>
      <c r="AD671" s="596"/>
      <c r="AE671" s="596"/>
      <c r="AF671" s="596"/>
      <c r="AG671" s="596"/>
      <c r="AH671" s="596"/>
      <c r="AI671" s="596"/>
      <c r="AJ671" s="596"/>
      <c r="AK671" s="596"/>
      <c r="AL671" s="596"/>
      <c r="AM671" s="597"/>
      <c r="AN671" s="21"/>
    </row>
    <row r="672" spans="1:40" s="2" customFormat="1" ht="30" customHeight="1" thickTop="1" thickBot="1">
      <c r="A672" s="431">
        <v>23</v>
      </c>
      <c r="B672" s="242"/>
      <c r="C672" s="242"/>
      <c r="D672" s="255"/>
      <c r="E672" s="255"/>
      <c r="F672" s="256"/>
      <c r="G672" s="256"/>
      <c r="H672" s="256"/>
      <c r="I672" s="256"/>
      <c r="J672" s="256"/>
      <c r="K672" s="256"/>
      <c r="L672" s="256"/>
      <c r="M672" s="256"/>
      <c r="N672" s="256"/>
      <c r="O672" s="256"/>
      <c r="P672" s="256"/>
      <c r="Q672" s="257"/>
      <c r="R672" s="258"/>
      <c r="S672" s="259"/>
      <c r="T672" s="260"/>
      <c r="U672" s="259"/>
      <c r="V672" s="254" t="s">
        <v>24</v>
      </c>
      <c r="W672" s="254" t="s">
        <v>19</v>
      </c>
      <c r="X672" s="254" t="s">
        <v>20</v>
      </c>
      <c r="Y672" s="254" t="s">
        <v>22</v>
      </c>
      <c r="Z672" s="254" t="s">
        <v>21</v>
      </c>
      <c r="AA672" s="3"/>
      <c r="AC672" s="69"/>
      <c r="AD672" s="69"/>
      <c r="AE672" s="69"/>
      <c r="AF672" s="69"/>
      <c r="AG672" s="69"/>
      <c r="AH672" s="69"/>
      <c r="AI672" s="69"/>
      <c r="AJ672" s="69"/>
      <c r="AK672" s="69"/>
      <c r="AL672" s="69"/>
      <c r="AM672" s="69"/>
      <c r="AN672" s="21"/>
    </row>
    <row r="673" spans="1:40" s="2" customFormat="1" ht="30" customHeight="1" thickBot="1">
      <c r="A673" s="431"/>
      <c r="B673" s="241">
        <v>23</v>
      </c>
      <c r="C673" s="12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25" t="s">
        <v>27</v>
      </c>
      <c r="V673" s="16"/>
      <c r="W673" s="17"/>
      <c r="X673" s="17"/>
      <c r="Y673" s="17"/>
      <c r="Z673" s="18"/>
      <c r="AA673" s="3"/>
      <c r="AC673" s="69"/>
      <c r="AD673" s="69"/>
      <c r="AE673" s="69"/>
      <c r="AF673" s="69"/>
      <c r="AG673" s="69"/>
      <c r="AH673" s="69"/>
      <c r="AI673" s="69"/>
      <c r="AJ673" s="69"/>
      <c r="AK673" s="69"/>
      <c r="AL673" s="69"/>
      <c r="AM673" s="69"/>
      <c r="AN673" s="21"/>
    </row>
    <row r="674" spans="1:40" s="163" customFormat="1" ht="30" customHeight="1" thickTop="1" thickBot="1">
      <c r="A674" s="431"/>
      <c r="B674" s="243">
        <v>23</v>
      </c>
      <c r="C674" s="142" t="s">
        <v>16</v>
      </c>
      <c r="D674" s="143" t="s">
        <v>4</v>
      </c>
      <c r="E674" s="341" t="s">
        <v>15</v>
      </c>
      <c r="F674" s="341"/>
      <c r="G674" s="342"/>
      <c r="H674" s="144" t="s">
        <v>663</v>
      </c>
      <c r="I674" s="145" t="s">
        <v>662</v>
      </c>
      <c r="J674" s="343" t="s">
        <v>14</v>
      </c>
      <c r="K674" s="341"/>
      <c r="L674" s="146" t="s">
        <v>28</v>
      </c>
      <c r="M674" s="147" t="str">
        <f t="shared" ref="M674:U674" si="112">M14</f>
        <v>Trendo</v>
      </c>
      <c r="N674" s="148" t="str">
        <f t="shared" si="112"/>
        <v>P50</v>
      </c>
      <c r="O674" s="148" t="str">
        <f t="shared" si="112"/>
        <v>P100</v>
      </c>
      <c r="P674" s="148" t="str">
        <f t="shared" si="112"/>
        <v>PROS</v>
      </c>
      <c r="Q674" s="158" t="str">
        <f t="shared" si="112"/>
        <v>AVO</v>
      </c>
      <c r="R674" s="158" t="str">
        <f t="shared" si="112"/>
        <v>ASPA</v>
      </c>
      <c r="S674" s="158" t="str">
        <f t="shared" si="112"/>
        <v>VAIL</v>
      </c>
      <c r="T674" s="158" t="str">
        <f t="shared" si="112"/>
        <v>STAZO</v>
      </c>
      <c r="U674" s="377" t="str">
        <f t="shared" si="112"/>
        <v>COMMENT</v>
      </c>
      <c r="V674" s="378"/>
      <c r="W674" s="378"/>
      <c r="X674" s="378"/>
      <c r="Y674" s="378"/>
      <c r="Z674" s="378"/>
      <c r="AA674" s="162"/>
      <c r="AC674" s="271" t="s">
        <v>656</v>
      </c>
      <c r="AD674" s="271" t="s">
        <v>36</v>
      </c>
      <c r="AE674" s="271" t="s">
        <v>37</v>
      </c>
      <c r="AF674" s="149" t="str">
        <f t="shared" ref="AF674:AM674" si="113">M674</f>
        <v>Trendo</v>
      </c>
      <c r="AG674" s="148" t="str">
        <f t="shared" si="113"/>
        <v>P50</v>
      </c>
      <c r="AH674" s="148" t="str">
        <f t="shared" si="113"/>
        <v>P100</v>
      </c>
      <c r="AI674" s="148" t="str">
        <f t="shared" si="113"/>
        <v>PROS</v>
      </c>
      <c r="AJ674" s="148" t="str">
        <f t="shared" si="113"/>
        <v>AVO</v>
      </c>
      <c r="AK674" s="148" t="str">
        <f t="shared" si="113"/>
        <v>ASPA</v>
      </c>
      <c r="AL674" s="148" t="str">
        <f t="shared" si="113"/>
        <v>VAIL</v>
      </c>
      <c r="AM674" s="278" t="str">
        <f t="shared" si="113"/>
        <v>STAZO</v>
      </c>
      <c r="AN674" s="164"/>
    </row>
    <row r="675" spans="1:40" s="198" customFormat="1" ht="30" customHeight="1" thickTop="1">
      <c r="A675" s="431"/>
      <c r="B675" s="196">
        <f t="shared" ref="B675:B701" si="114">+B674</f>
        <v>23</v>
      </c>
      <c r="C675" s="134" t="e">
        <f>VLOOKUP(D675,Coverag!A:E,5,FALSE)</f>
        <v>#N/A</v>
      </c>
      <c r="D675" s="173"/>
      <c r="E675" s="372" t="e">
        <f>VLOOKUP(D675,Coverag!A:E,2,FALSE)</f>
        <v>#N/A</v>
      </c>
      <c r="F675" s="372" t="e">
        <f>VLOOKUP(D675,#REF!,2,FALSE)</f>
        <v>#REF!</v>
      </c>
      <c r="G675" s="373" t="e">
        <f>VLOOKUP(E675,#REF!,2,FALSE)</f>
        <v>#N/A</v>
      </c>
      <c r="H675" s="136"/>
      <c r="I675" s="137"/>
      <c r="J675" s="383" t="e">
        <f>VLOOKUP(D675,Coverag!A:E,3,FALSE)</f>
        <v>#N/A</v>
      </c>
      <c r="K675" s="372" t="e">
        <f>VLOOKUP(L675,#REF!,5,FALSE)</f>
        <v>#N/A</v>
      </c>
      <c r="L675" s="247" t="e">
        <f>VLOOKUP(D675,Coverag!A:H,4,FALSE)</f>
        <v>#N/A</v>
      </c>
      <c r="M675" s="527"/>
      <c r="N675" s="528"/>
      <c r="O675" s="528"/>
      <c r="P675" s="528"/>
      <c r="Q675" s="529"/>
      <c r="R675" s="529"/>
      <c r="S675" s="529"/>
      <c r="T675" s="562"/>
      <c r="U675" s="563"/>
      <c r="V675" s="531"/>
      <c r="W675" s="531"/>
      <c r="X675" s="531"/>
      <c r="Y675" s="531"/>
      <c r="Z675" s="532"/>
      <c r="AA675" s="197"/>
      <c r="AC675" s="613"/>
      <c r="AD675" s="614"/>
      <c r="AE675" s="614"/>
      <c r="AF675" s="615"/>
      <c r="AG675" s="528"/>
      <c r="AH675" s="528"/>
      <c r="AI675" s="528"/>
      <c r="AJ675" s="528"/>
      <c r="AK675" s="528"/>
      <c r="AL675" s="528"/>
      <c r="AM675" s="616"/>
      <c r="AN675" s="199"/>
    </row>
    <row r="676" spans="1:40" s="198" customFormat="1" ht="30" customHeight="1">
      <c r="A676" s="431"/>
      <c r="B676" s="200">
        <f t="shared" si="114"/>
        <v>23</v>
      </c>
      <c r="C676" s="168" t="e">
        <f>VLOOKUP(D676,Coverag!A:E,5,FALSE)</f>
        <v>#N/A</v>
      </c>
      <c r="D676" s="135"/>
      <c r="E676" s="344" t="e">
        <f>VLOOKUP(D676,Coverag!A:E,2,FALSE)</f>
        <v>#N/A</v>
      </c>
      <c r="F676" s="344" t="e">
        <f>VLOOKUP(D676,#REF!,2,FALSE)</f>
        <v>#REF!</v>
      </c>
      <c r="G676" s="345" t="e">
        <f>VLOOKUP(E676,#REF!,2,FALSE)</f>
        <v>#N/A</v>
      </c>
      <c r="H676" s="138"/>
      <c r="I676" s="174"/>
      <c r="J676" s="346" t="e">
        <f>VLOOKUP(D676,Coverag!A:E,3,FALSE)</f>
        <v>#N/A</v>
      </c>
      <c r="K676" s="344" t="e">
        <f>VLOOKUP(L676,#REF!,5,FALSE)</f>
        <v>#N/A</v>
      </c>
      <c r="L676" s="247" t="e">
        <f>VLOOKUP(D676,Coverag!A:H,4,FALSE)</f>
        <v>#N/A</v>
      </c>
      <c r="M676" s="533"/>
      <c r="N676" s="529"/>
      <c r="O676" s="529"/>
      <c r="P676" s="529"/>
      <c r="Q676" s="529"/>
      <c r="R676" s="529"/>
      <c r="S676" s="529"/>
      <c r="T676" s="564"/>
      <c r="U676" s="565"/>
      <c r="V676" s="535"/>
      <c r="W676" s="535"/>
      <c r="X676" s="535"/>
      <c r="Y676" s="535"/>
      <c r="Z676" s="536"/>
      <c r="AA676" s="197"/>
      <c r="AC676" s="617"/>
      <c r="AD676" s="618"/>
      <c r="AE676" s="618"/>
      <c r="AF676" s="619"/>
      <c r="AG676" s="529"/>
      <c r="AH676" s="529"/>
      <c r="AI676" s="529"/>
      <c r="AJ676" s="529"/>
      <c r="AK676" s="529"/>
      <c r="AL676" s="529"/>
      <c r="AM676" s="620"/>
      <c r="AN676" s="199"/>
    </row>
    <row r="677" spans="1:40" s="198" customFormat="1" ht="30" customHeight="1">
      <c r="A677" s="431"/>
      <c r="B677" s="200">
        <f t="shared" si="114"/>
        <v>23</v>
      </c>
      <c r="C677" s="168" t="e">
        <f>VLOOKUP(D677,Coverag!A:E,5,FALSE)</f>
        <v>#N/A</v>
      </c>
      <c r="D677" s="135"/>
      <c r="E677" s="344" t="e">
        <f>VLOOKUP(D677,Coverag!A:E,2,FALSE)</f>
        <v>#N/A</v>
      </c>
      <c r="F677" s="344" t="e">
        <f>VLOOKUP(D677,#REF!,2,FALSE)</f>
        <v>#REF!</v>
      </c>
      <c r="G677" s="345" t="e">
        <f>VLOOKUP(E677,#REF!,2,FALSE)</f>
        <v>#N/A</v>
      </c>
      <c r="H677" s="138"/>
      <c r="I677" s="174"/>
      <c r="J677" s="346" t="e">
        <f>VLOOKUP(D677,Coverag!A:E,3,FALSE)</f>
        <v>#N/A</v>
      </c>
      <c r="K677" s="344" t="e">
        <f>VLOOKUP(L677,#REF!,5,FALSE)</f>
        <v>#N/A</v>
      </c>
      <c r="L677" s="247" t="e">
        <f>VLOOKUP(D677,Coverag!A:H,4,FALSE)</f>
        <v>#N/A</v>
      </c>
      <c r="M677" s="533"/>
      <c r="N677" s="529"/>
      <c r="O677" s="529"/>
      <c r="P677" s="529"/>
      <c r="Q677" s="529"/>
      <c r="R677" s="529"/>
      <c r="S677" s="529"/>
      <c r="T677" s="564"/>
      <c r="U677" s="565"/>
      <c r="V677" s="535"/>
      <c r="W677" s="535"/>
      <c r="X677" s="535"/>
      <c r="Y677" s="535"/>
      <c r="Z677" s="536"/>
      <c r="AA677" s="197"/>
      <c r="AC677" s="617"/>
      <c r="AD677" s="618"/>
      <c r="AE677" s="618"/>
      <c r="AF677" s="619"/>
      <c r="AG677" s="529"/>
      <c r="AH677" s="529"/>
      <c r="AI677" s="529"/>
      <c r="AJ677" s="529"/>
      <c r="AK677" s="529"/>
      <c r="AL677" s="529"/>
      <c r="AM677" s="620"/>
      <c r="AN677" s="199"/>
    </row>
    <row r="678" spans="1:40" s="198" customFormat="1" ht="30" customHeight="1">
      <c r="A678" s="431"/>
      <c r="B678" s="200">
        <f t="shared" si="114"/>
        <v>23</v>
      </c>
      <c r="C678" s="168" t="e">
        <f>VLOOKUP(D678,Coverag!A:E,5,FALSE)</f>
        <v>#N/A</v>
      </c>
      <c r="D678" s="135"/>
      <c r="E678" s="344" t="e">
        <f>VLOOKUP(D678,Coverag!A:E,2,FALSE)</f>
        <v>#N/A</v>
      </c>
      <c r="F678" s="344" t="e">
        <f>VLOOKUP(D678,#REF!,2,FALSE)</f>
        <v>#REF!</v>
      </c>
      <c r="G678" s="345" t="e">
        <f>VLOOKUP(E678,#REF!,2,FALSE)</f>
        <v>#N/A</v>
      </c>
      <c r="H678" s="138"/>
      <c r="I678" s="174"/>
      <c r="J678" s="346" t="e">
        <f>VLOOKUP(D678,Coverag!A:E,3,FALSE)</f>
        <v>#N/A</v>
      </c>
      <c r="K678" s="344" t="e">
        <f>VLOOKUP(L678,#REF!,5,FALSE)</f>
        <v>#N/A</v>
      </c>
      <c r="L678" s="247" t="e">
        <f>VLOOKUP(D678,Coverag!A:H,4,FALSE)</f>
        <v>#N/A</v>
      </c>
      <c r="M678" s="533"/>
      <c r="N678" s="529"/>
      <c r="O678" s="529"/>
      <c r="P678" s="529"/>
      <c r="Q678" s="529"/>
      <c r="R678" s="529"/>
      <c r="S678" s="529"/>
      <c r="T678" s="564"/>
      <c r="U678" s="565"/>
      <c r="V678" s="535"/>
      <c r="W678" s="535"/>
      <c r="X678" s="535"/>
      <c r="Y678" s="535"/>
      <c r="Z678" s="536"/>
      <c r="AA678" s="197"/>
      <c r="AC678" s="617"/>
      <c r="AD678" s="618"/>
      <c r="AE678" s="618"/>
      <c r="AF678" s="619"/>
      <c r="AG678" s="529"/>
      <c r="AH678" s="529"/>
      <c r="AI678" s="529"/>
      <c r="AJ678" s="529"/>
      <c r="AK678" s="529"/>
      <c r="AL678" s="529"/>
      <c r="AM678" s="620"/>
      <c r="AN678" s="199"/>
    </row>
    <row r="679" spans="1:40" s="198" customFormat="1" ht="30" customHeight="1">
      <c r="A679" s="431"/>
      <c r="B679" s="200">
        <f t="shared" si="114"/>
        <v>23</v>
      </c>
      <c r="C679" s="168" t="e">
        <f>VLOOKUP(D679,Coverag!A:E,5,FALSE)</f>
        <v>#N/A</v>
      </c>
      <c r="D679" s="135"/>
      <c r="E679" s="344" t="e">
        <f>VLOOKUP(D679,Coverag!A:E,2,FALSE)</f>
        <v>#N/A</v>
      </c>
      <c r="F679" s="344" t="e">
        <f>VLOOKUP(D679,#REF!,2,FALSE)</f>
        <v>#REF!</v>
      </c>
      <c r="G679" s="345" t="e">
        <f>VLOOKUP(E679,#REF!,2,FALSE)</f>
        <v>#N/A</v>
      </c>
      <c r="H679" s="138"/>
      <c r="I679" s="174"/>
      <c r="J679" s="346" t="e">
        <f>VLOOKUP(D679,Coverag!A:E,3,FALSE)</f>
        <v>#N/A</v>
      </c>
      <c r="K679" s="344" t="e">
        <f>VLOOKUP(L679,#REF!,5,FALSE)</f>
        <v>#N/A</v>
      </c>
      <c r="L679" s="247" t="e">
        <f>VLOOKUP(D679,Coverag!A:H,4,FALSE)</f>
        <v>#N/A</v>
      </c>
      <c r="M679" s="533"/>
      <c r="N679" s="529"/>
      <c r="O679" s="529"/>
      <c r="P679" s="529"/>
      <c r="Q679" s="529"/>
      <c r="R679" s="529"/>
      <c r="S679" s="529"/>
      <c r="T679" s="564"/>
      <c r="U679" s="565"/>
      <c r="V679" s="535"/>
      <c r="W679" s="535"/>
      <c r="X679" s="535"/>
      <c r="Y679" s="535"/>
      <c r="Z679" s="536"/>
      <c r="AA679" s="197"/>
      <c r="AC679" s="617"/>
      <c r="AD679" s="618"/>
      <c r="AE679" s="618"/>
      <c r="AF679" s="619"/>
      <c r="AG679" s="529"/>
      <c r="AH679" s="529"/>
      <c r="AI679" s="529"/>
      <c r="AJ679" s="529"/>
      <c r="AK679" s="529"/>
      <c r="AL679" s="529"/>
      <c r="AM679" s="620"/>
      <c r="AN679" s="199"/>
    </row>
    <row r="680" spans="1:40" s="198" customFormat="1" ht="30" customHeight="1">
      <c r="A680" s="431"/>
      <c r="B680" s="200">
        <f t="shared" si="114"/>
        <v>23</v>
      </c>
      <c r="C680" s="168" t="e">
        <f>VLOOKUP(D680,Coverag!A:E,5,FALSE)</f>
        <v>#N/A</v>
      </c>
      <c r="D680" s="135"/>
      <c r="E680" s="344" t="e">
        <f>VLOOKUP(D680,Coverag!A:E,2,FALSE)</f>
        <v>#N/A</v>
      </c>
      <c r="F680" s="344" t="e">
        <f>VLOOKUP(D680,#REF!,2,FALSE)</f>
        <v>#REF!</v>
      </c>
      <c r="G680" s="345" t="e">
        <f>VLOOKUP(E680,#REF!,2,FALSE)</f>
        <v>#N/A</v>
      </c>
      <c r="H680" s="138"/>
      <c r="I680" s="174"/>
      <c r="J680" s="346" t="e">
        <f>VLOOKUP(D680,Coverag!A:E,3,FALSE)</f>
        <v>#N/A</v>
      </c>
      <c r="K680" s="344" t="e">
        <f>VLOOKUP(L680,#REF!,5,FALSE)</f>
        <v>#N/A</v>
      </c>
      <c r="L680" s="247" t="e">
        <f>VLOOKUP(D680,Coverag!A:H,4,FALSE)</f>
        <v>#N/A</v>
      </c>
      <c r="M680" s="533"/>
      <c r="N680" s="529"/>
      <c r="O680" s="529"/>
      <c r="P680" s="529"/>
      <c r="Q680" s="529"/>
      <c r="R680" s="529"/>
      <c r="S680" s="529"/>
      <c r="T680" s="564"/>
      <c r="U680" s="565"/>
      <c r="V680" s="535"/>
      <c r="W680" s="535"/>
      <c r="X680" s="535"/>
      <c r="Y680" s="535"/>
      <c r="Z680" s="536"/>
      <c r="AA680" s="197"/>
      <c r="AC680" s="617"/>
      <c r="AD680" s="618"/>
      <c r="AE680" s="618"/>
      <c r="AF680" s="619"/>
      <c r="AG680" s="529"/>
      <c r="AH680" s="529"/>
      <c r="AI680" s="529"/>
      <c r="AJ680" s="529"/>
      <c r="AK680" s="529"/>
      <c r="AL680" s="529"/>
      <c r="AM680" s="620"/>
      <c r="AN680" s="199"/>
    </row>
    <row r="681" spans="1:40" s="198" customFormat="1" ht="30" customHeight="1">
      <c r="A681" s="431"/>
      <c r="B681" s="200">
        <f t="shared" si="114"/>
        <v>23</v>
      </c>
      <c r="C681" s="168" t="e">
        <f>VLOOKUP(D681,Coverag!A:E,5,FALSE)</f>
        <v>#N/A</v>
      </c>
      <c r="D681" s="135"/>
      <c r="E681" s="344" t="e">
        <f>VLOOKUP(D681,Coverag!A:E,2,FALSE)</f>
        <v>#N/A</v>
      </c>
      <c r="F681" s="344" t="e">
        <f>VLOOKUP(D681,#REF!,2,FALSE)</f>
        <v>#REF!</v>
      </c>
      <c r="G681" s="345" t="e">
        <f>VLOOKUP(E681,#REF!,2,FALSE)</f>
        <v>#N/A</v>
      </c>
      <c r="H681" s="138"/>
      <c r="I681" s="174"/>
      <c r="J681" s="346" t="e">
        <f>VLOOKUP(D681,Coverag!A:E,3,FALSE)</f>
        <v>#N/A</v>
      </c>
      <c r="K681" s="344" t="e">
        <f>VLOOKUP(L681,#REF!,5,FALSE)</f>
        <v>#N/A</v>
      </c>
      <c r="L681" s="247" t="e">
        <f>VLOOKUP(D681,Coverag!A:H,4,FALSE)</f>
        <v>#N/A</v>
      </c>
      <c r="M681" s="533"/>
      <c r="N681" s="529"/>
      <c r="O681" s="529"/>
      <c r="P681" s="529"/>
      <c r="Q681" s="529"/>
      <c r="R681" s="529"/>
      <c r="S681" s="529"/>
      <c r="T681" s="564"/>
      <c r="U681" s="565"/>
      <c r="V681" s="535"/>
      <c r="W681" s="535"/>
      <c r="X681" s="535"/>
      <c r="Y681" s="535"/>
      <c r="Z681" s="536"/>
      <c r="AA681" s="197"/>
      <c r="AC681" s="617"/>
      <c r="AD681" s="618"/>
      <c r="AE681" s="618"/>
      <c r="AF681" s="619"/>
      <c r="AG681" s="529"/>
      <c r="AH681" s="529"/>
      <c r="AI681" s="529"/>
      <c r="AJ681" s="529"/>
      <c r="AK681" s="529"/>
      <c r="AL681" s="529"/>
      <c r="AM681" s="620"/>
      <c r="AN681" s="199"/>
    </row>
    <row r="682" spans="1:40" s="198" customFormat="1" ht="30" customHeight="1">
      <c r="A682" s="431"/>
      <c r="B682" s="200">
        <f t="shared" si="114"/>
        <v>23</v>
      </c>
      <c r="C682" s="168" t="e">
        <f>VLOOKUP(D682,Coverag!A:E,5,FALSE)</f>
        <v>#N/A</v>
      </c>
      <c r="D682" s="135"/>
      <c r="E682" s="344" t="e">
        <f>VLOOKUP(D682,Coverag!A:E,2,FALSE)</f>
        <v>#N/A</v>
      </c>
      <c r="F682" s="344" t="e">
        <f>VLOOKUP(D682,#REF!,2,FALSE)</f>
        <v>#REF!</v>
      </c>
      <c r="G682" s="345" t="e">
        <f>VLOOKUP(E682,#REF!,2,FALSE)</f>
        <v>#N/A</v>
      </c>
      <c r="H682" s="138"/>
      <c r="I682" s="174"/>
      <c r="J682" s="346" t="e">
        <f>VLOOKUP(D682,Coverag!A:E,3,FALSE)</f>
        <v>#N/A</v>
      </c>
      <c r="K682" s="344" t="e">
        <f>VLOOKUP(L682,#REF!,5,FALSE)</f>
        <v>#N/A</v>
      </c>
      <c r="L682" s="247" t="e">
        <f>VLOOKUP(D682,Coverag!A:H,4,FALSE)</f>
        <v>#N/A</v>
      </c>
      <c r="M682" s="533"/>
      <c r="N682" s="529"/>
      <c r="O682" s="529"/>
      <c r="P682" s="529"/>
      <c r="Q682" s="529"/>
      <c r="R682" s="529"/>
      <c r="S682" s="529"/>
      <c r="T682" s="564"/>
      <c r="U682" s="565"/>
      <c r="V682" s="535"/>
      <c r="W682" s="535"/>
      <c r="X682" s="535"/>
      <c r="Y682" s="535"/>
      <c r="Z682" s="536"/>
      <c r="AA682" s="197"/>
      <c r="AC682" s="617"/>
      <c r="AD682" s="618"/>
      <c r="AE682" s="618"/>
      <c r="AF682" s="619"/>
      <c r="AG682" s="529"/>
      <c r="AH682" s="529"/>
      <c r="AI682" s="529"/>
      <c r="AJ682" s="529"/>
      <c r="AK682" s="529"/>
      <c r="AL682" s="529"/>
      <c r="AM682" s="620"/>
      <c r="AN682" s="199"/>
    </row>
    <row r="683" spans="1:40" s="198" customFormat="1" ht="30" customHeight="1">
      <c r="A683" s="431"/>
      <c r="B683" s="200">
        <f t="shared" si="114"/>
        <v>23</v>
      </c>
      <c r="C683" s="168" t="e">
        <f>VLOOKUP(D683,Coverag!A:E,5,FALSE)</f>
        <v>#N/A</v>
      </c>
      <c r="D683" s="135"/>
      <c r="E683" s="344" t="e">
        <f>VLOOKUP(D683,Coverag!A:E,2,FALSE)</f>
        <v>#N/A</v>
      </c>
      <c r="F683" s="344" t="e">
        <f>VLOOKUP(D683,#REF!,2,FALSE)</f>
        <v>#REF!</v>
      </c>
      <c r="G683" s="345" t="e">
        <f>VLOOKUP(E683,#REF!,2,FALSE)</f>
        <v>#N/A</v>
      </c>
      <c r="H683" s="138"/>
      <c r="I683" s="174"/>
      <c r="J683" s="346" t="e">
        <f>VLOOKUP(D683,Coverag!A:E,3,FALSE)</f>
        <v>#N/A</v>
      </c>
      <c r="K683" s="344" t="e">
        <f>VLOOKUP(L683,#REF!,5,FALSE)</f>
        <v>#N/A</v>
      </c>
      <c r="L683" s="247" t="e">
        <f>VLOOKUP(D683,Coverag!A:H,4,FALSE)</f>
        <v>#N/A</v>
      </c>
      <c r="M683" s="533"/>
      <c r="N683" s="529"/>
      <c r="O683" s="529"/>
      <c r="P683" s="529"/>
      <c r="Q683" s="529"/>
      <c r="R683" s="529"/>
      <c r="S683" s="529"/>
      <c r="T683" s="564"/>
      <c r="U683" s="565"/>
      <c r="V683" s="535"/>
      <c r="W683" s="535"/>
      <c r="X683" s="535"/>
      <c r="Y683" s="535"/>
      <c r="Z683" s="536"/>
      <c r="AA683" s="197"/>
      <c r="AC683" s="617"/>
      <c r="AD683" s="618"/>
      <c r="AE683" s="618"/>
      <c r="AF683" s="619"/>
      <c r="AG683" s="529"/>
      <c r="AH683" s="529"/>
      <c r="AI683" s="529"/>
      <c r="AJ683" s="529"/>
      <c r="AK683" s="529"/>
      <c r="AL683" s="529"/>
      <c r="AM683" s="620"/>
      <c r="AN683" s="199"/>
    </row>
    <row r="684" spans="1:40" s="198" customFormat="1" ht="30" customHeight="1">
      <c r="A684" s="431"/>
      <c r="B684" s="200">
        <f t="shared" si="114"/>
        <v>23</v>
      </c>
      <c r="C684" s="168" t="e">
        <f>VLOOKUP(D684,Coverag!A:E,5,FALSE)</f>
        <v>#N/A</v>
      </c>
      <c r="D684" s="135"/>
      <c r="E684" s="344" t="e">
        <f>VLOOKUP(D684,Coverag!A:E,2,FALSE)</f>
        <v>#N/A</v>
      </c>
      <c r="F684" s="344" t="e">
        <f>VLOOKUP(D684,#REF!,2,FALSE)</f>
        <v>#REF!</v>
      </c>
      <c r="G684" s="345" t="e">
        <f>VLOOKUP(E684,#REF!,2,FALSE)</f>
        <v>#N/A</v>
      </c>
      <c r="H684" s="138"/>
      <c r="I684" s="174"/>
      <c r="J684" s="346" t="e">
        <f>VLOOKUP(D684,Coverag!A:E,3,FALSE)</f>
        <v>#N/A</v>
      </c>
      <c r="K684" s="344" t="e">
        <f>VLOOKUP(L684,#REF!,5,FALSE)</f>
        <v>#N/A</v>
      </c>
      <c r="L684" s="247" t="e">
        <f>VLOOKUP(D684,Coverag!A:H,4,FALSE)</f>
        <v>#N/A</v>
      </c>
      <c r="M684" s="533"/>
      <c r="N684" s="529"/>
      <c r="O684" s="529"/>
      <c r="P684" s="529"/>
      <c r="Q684" s="529"/>
      <c r="R684" s="529"/>
      <c r="S684" s="529"/>
      <c r="T684" s="564"/>
      <c r="U684" s="565"/>
      <c r="V684" s="535"/>
      <c r="W684" s="535"/>
      <c r="X684" s="535"/>
      <c r="Y684" s="535"/>
      <c r="Z684" s="536"/>
      <c r="AA684" s="197"/>
      <c r="AC684" s="617"/>
      <c r="AD684" s="618"/>
      <c r="AE684" s="618"/>
      <c r="AF684" s="619"/>
      <c r="AG684" s="529"/>
      <c r="AH684" s="529"/>
      <c r="AI684" s="529"/>
      <c r="AJ684" s="529"/>
      <c r="AK684" s="529"/>
      <c r="AL684" s="529"/>
      <c r="AM684" s="620"/>
      <c r="AN684" s="199"/>
    </row>
    <row r="685" spans="1:40" s="198" customFormat="1" ht="30" customHeight="1">
      <c r="A685" s="431"/>
      <c r="B685" s="200">
        <f t="shared" si="114"/>
        <v>23</v>
      </c>
      <c r="C685" s="168" t="e">
        <f>VLOOKUP(D685,Coverag!A:E,5,FALSE)</f>
        <v>#N/A</v>
      </c>
      <c r="D685" s="135"/>
      <c r="E685" s="344" t="e">
        <f>VLOOKUP(D685,Coverag!A:E,2,FALSE)</f>
        <v>#N/A</v>
      </c>
      <c r="F685" s="344" t="e">
        <f>VLOOKUP(D685,#REF!,2,FALSE)</f>
        <v>#REF!</v>
      </c>
      <c r="G685" s="345" t="e">
        <f>VLOOKUP(E685,#REF!,2,FALSE)</f>
        <v>#N/A</v>
      </c>
      <c r="H685" s="138"/>
      <c r="I685" s="174"/>
      <c r="J685" s="346" t="e">
        <f>VLOOKUP(D685,Coverag!A:E,3,FALSE)</f>
        <v>#N/A</v>
      </c>
      <c r="K685" s="344" t="e">
        <f>VLOOKUP(L685,#REF!,5,FALSE)</f>
        <v>#N/A</v>
      </c>
      <c r="L685" s="247" t="e">
        <f>VLOOKUP(D685,Coverag!A:H,4,FALSE)</f>
        <v>#N/A</v>
      </c>
      <c r="M685" s="533"/>
      <c r="N685" s="529"/>
      <c r="O685" s="529"/>
      <c r="P685" s="529"/>
      <c r="Q685" s="529"/>
      <c r="R685" s="529"/>
      <c r="S685" s="529"/>
      <c r="T685" s="564"/>
      <c r="U685" s="565"/>
      <c r="V685" s="535"/>
      <c r="W685" s="535"/>
      <c r="X685" s="535"/>
      <c r="Y685" s="535"/>
      <c r="Z685" s="536"/>
      <c r="AA685" s="197"/>
      <c r="AC685" s="617"/>
      <c r="AD685" s="618"/>
      <c r="AE685" s="618"/>
      <c r="AF685" s="619"/>
      <c r="AG685" s="529"/>
      <c r="AH685" s="529"/>
      <c r="AI685" s="529"/>
      <c r="AJ685" s="529"/>
      <c r="AK685" s="529"/>
      <c r="AL685" s="529"/>
      <c r="AM685" s="620"/>
      <c r="AN685" s="199"/>
    </row>
    <row r="686" spans="1:40" s="198" customFormat="1" ht="30" customHeight="1">
      <c r="A686" s="431"/>
      <c r="B686" s="200">
        <f t="shared" si="114"/>
        <v>23</v>
      </c>
      <c r="C686" s="168" t="e">
        <f>VLOOKUP(D686,Coverag!A:E,5,FALSE)</f>
        <v>#N/A</v>
      </c>
      <c r="D686" s="135"/>
      <c r="E686" s="344" t="e">
        <f>VLOOKUP(D686,Coverag!A:E,2,FALSE)</f>
        <v>#N/A</v>
      </c>
      <c r="F686" s="344" t="e">
        <f>VLOOKUP(D686,#REF!,2,FALSE)</f>
        <v>#REF!</v>
      </c>
      <c r="G686" s="345" t="e">
        <f>VLOOKUP(E686,#REF!,2,FALSE)</f>
        <v>#N/A</v>
      </c>
      <c r="H686" s="138"/>
      <c r="I686" s="174"/>
      <c r="J686" s="346" t="e">
        <f>VLOOKUP(D686,Coverag!A:E,3,FALSE)</f>
        <v>#N/A</v>
      </c>
      <c r="K686" s="344" t="e">
        <f>VLOOKUP(L686,#REF!,5,FALSE)</f>
        <v>#N/A</v>
      </c>
      <c r="L686" s="247" t="e">
        <f>VLOOKUP(D686,Coverag!A:H,4,FALSE)</f>
        <v>#N/A</v>
      </c>
      <c r="M686" s="533"/>
      <c r="N686" s="529"/>
      <c r="O686" s="529"/>
      <c r="P686" s="529"/>
      <c r="Q686" s="529"/>
      <c r="R686" s="529"/>
      <c r="S686" s="529"/>
      <c r="T686" s="564"/>
      <c r="U686" s="565"/>
      <c r="V686" s="535"/>
      <c r="W686" s="535"/>
      <c r="X686" s="535"/>
      <c r="Y686" s="535"/>
      <c r="Z686" s="536"/>
      <c r="AA686" s="197"/>
      <c r="AC686" s="617"/>
      <c r="AD686" s="618"/>
      <c r="AE686" s="618"/>
      <c r="AF686" s="619"/>
      <c r="AG686" s="529"/>
      <c r="AH686" s="529"/>
      <c r="AI686" s="529"/>
      <c r="AJ686" s="529"/>
      <c r="AK686" s="529"/>
      <c r="AL686" s="529"/>
      <c r="AM686" s="620"/>
      <c r="AN686" s="199"/>
    </row>
    <row r="687" spans="1:40" s="198" customFormat="1" ht="30" customHeight="1">
      <c r="A687" s="431"/>
      <c r="B687" s="200">
        <f t="shared" si="114"/>
        <v>23</v>
      </c>
      <c r="C687" s="168" t="e">
        <f>VLOOKUP(D687,Coverag!A:E,5,FALSE)</f>
        <v>#N/A</v>
      </c>
      <c r="D687" s="135"/>
      <c r="E687" s="344" t="e">
        <f>VLOOKUP(D687,Coverag!A:E,2,FALSE)</f>
        <v>#N/A</v>
      </c>
      <c r="F687" s="344" t="e">
        <f>VLOOKUP(D687,#REF!,2,FALSE)</f>
        <v>#REF!</v>
      </c>
      <c r="G687" s="345" t="e">
        <f>VLOOKUP(E687,#REF!,2,FALSE)</f>
        <v>#N/A</v>
      </c>
      <c r="H687" s="138"/>
      <c r="I687" s="174"/>
      <c r="J687" s="346" t="e">
        <f>VLOOKUP(D687,Coverag!A:E,3,FALSE)</f>
        <v>#N/A</v>
      </c>
      <c r="K687" s="344" t="e">
        <f>VLOOKUP(L687,#REF!,5,FALSE)</f>
        <v>#N/A</v>
      </c>
      <c r="L687" s="247" t="e">
        <f>VLOOKUP(D687,Coverag!A:H,4,FALSE)</f>
        <v>#N/A</v>
      </c>
      <c r="M687" s="533"/>
      <c r="N687" s="529"/>
      <c r="O687" s="529"/>
      <c r="P687" s="529"/>
      <c r="Q687" s="529"/>
      <c r="R687" s="529"/>
      <c r="S687" s="529"/>
      <c r="T687" s="564"/>
      <c r="U687" s="565"/>
      <c r="V687" s="535"/>
      <c r="W687" s="535"/>
      <c r="X687" s="535"/>
      <c r="Y687" s="535"/>
      <c r="Z687" s="536"/>
      <c r="AA687" s="197"/>
      <c r="AC687" s="617"/>
      <c r="AD687" s="618"/>
      <c r="AE687" s="618"/>
      <c r="AF687" s="619"/>
      <c r="AG687" s="529"/>
      <c r="AH687" s="529"/>
      <c r="AI687" s="529"/>
      <c r="AJ687" s="529"/>
      <c r="AK687" s="529"/>
      <c r="AL687" s="529"/>
      <c r="AM687" s="620"/>
      <c r="AN687" s="199"/>
    </row>
    <row r="688" spans="1:40" s="198" customFormat="1" ht="30" customHeight="1">
      <c r="A688" s="431"/>
      <c r="B688" s="200">
        <f t="shared" si="114"/>
        <v>23</v>
      </c>
      <c r="C688" s="168" t="e">
        <f>VLOOKUP(D688,Coverag!A:E,5,FALSE)</f>
        <v>#N/A</v>
      </c>
      <c r="D688" s="135"/>
      <c r="E688" s="344" t="e">
        <f>VLOOKUP(D688,Coverag!A:E,2,FALSE)</f>
        <v>#N/A</v>
      </c>
      <c r="F688" s="344" t="e">
        <f>VLOOKUP(D688,#REF!,2,FALSE)</f>
        <v>#REF!</v>
      </c>
      <c r="G688" s="345" t="e">
        <f>VLOOKUP(E688,#REF!,2,FALSE)</f>
        <v>#N/A</v>
      </c>
      <c r="H688" s="138"/>
      <c r="I688" s="174"/>
      <c r="J688" s="346" t="e">
        <f>VLOOKUP(D688,Coverag!A:E,3,FALSE)</f>
        <v>#N/A</v>
      </c>
      <c r="K688" s="344" t="e">
        <f>VLOOKUP(L688,#REF!,5,FALSE)</f>
        <v>#N/A</v>
      </c>
      <c r="L688" s="247" t="e">
        <f>VLOOKUP(D688,Coverag!A:H,4,FALSE)</f>
        <v>#N/A</v>
      </c>
      <c r="M688" s="533"/>
      <c r="N688" s="529"/>
      <c r="O688" s="529"/>
      <c r="P688" s="529"/>
      <c r="Q688" s="529"/>
      <c r="R688" s="529"/>
      <c r="S688" s="529"/>
      <c r="T688" s="564"/>
      <c r="U688" s="565"/>
      <c r="V688" s="535"/>
      <c r="W688" s="535"/>
      <c r="X688" s="535"/>
      <c r="Y688" s="535"/>
      <c r="Z688" s="536"/>
      <c r="AA688" s="197"/>
      <c r="AC688" s="617"/>
      <c r="AD688" s="618"/>
      <c r="AE688" s="618"/>
      <c r="AF688" s="619"/>
      <c r="AG688" s="529"/>
      <c r="AH688" s="529"/>
      <c r="AI688" s="529"/>
      <c r="AJ688" s="529"/>
      <c r="AK688" s="529"/>
      <c r="AL688" s="529"/>
      <c r="AM688" s="620"/>
      <c r="AN688" s="199"/>
    </row>
    <row r="689" spans="1:40" s="198" customFormat="1" ht="30" customHeight="1">
      <c r="A689" s="431"/>
      <c r="B689" s="200">
        <f t="shared" si="114"/>
        <v>23</v>
      </c>
      <c r="C689" s="168" t="e">
        <f>VLOOKUP(D689,Coverag!A:E,5,FALSE)</f>
        <v>#N/A</v>
      </c>
      <c r="D689" s="135"/>
      <c r="E689" s="344" t="e">
        <f>VLOOKUP(D689,Coverag!A:E,2,FALSE)</f>
        <v>#N/A</v>
      </c>
      <c r="F689" s="344" t="e">
        <f>VLOOKUP(D689,#REF!,2,FALSE)</f>
        <v>#REF!</v>
      </c>
      <c r="G689" s="345" t="e">
        <f>VLOOKUP(E689,#REF!,2,FALSE)</f>
        <v>#N/A</v>
      </c>
      <c r="H689" s="138"/>
      <c r="I689" s="174"/>
      <c r="J689" s="346" t="e">
        <f>VLOOKUP(D689,Coverag!A:E,3,FALSE)</f>
        <v>#N/A</v>
      </c>
      <c r="K689" s="344" t="e">
        <f>VLOOKUP(L689,#REF!,5,FALSE)</f>
        <v>#N/A</v>
      </c>
      <c r="L689" s="247" t="e">
        <f>VLOOKUP(D689,Coverag!A:H,4,FALSE)</f>
        <v>#N/A</v>
      </c>
      <c r="M689" s="533"/>
      <c r="N689" s="529"/>
      <c r="O689" s="529"/>
      <c r="P689" s="529"/>
      <c r="Q689" s="529"/>
      <c r="R689" s="529"/>
      <c r="S689" s="529"/>
      <c r="T689" s="564"/>
      <c r="U689" s="565"/>
      <c r="V689" s="535"/>
      <c r="W689" s="535"/>
      <c r="X689" s="535"/>
      <c r="Y689" s="535"/>
      <c r="Z689" s="536"/>
      <c r="AA689" s="197"/>
      <c r="AC689" s="617"/>
      <c r="AD689" s="618"/>
      <c r="AE689" s="618"/>
      <c r="AF689" s="619"/>
      <c r="AG689" s="529"/>
      <c r="AH689" s="529"/>
      <c r="AI689" s="529"/>
      <c r="AJ689" s="529"/>
      <c r="AK689" s="529"/>
      <c r="AL689" s="529"/>
      <c r="AM689" s="620"/>
      <c r="AN689" s="199"/>
    </row>
    <row r="690" spans="1:40" s="198" customFormat="1" ht="30" customHeight="1">
      <c r="A690" s="431"/>
      <c r="B690" s="200">
        <f t="shared" si="114"/>
        <v>23</v>
      </c>
      <c r="C690" s="168" t="e">
        <f>VLOOKUP(D690,Coverag!A:E,5,FALSE)</f>
        <v>#N/A</v>
      </c>
      <c r="D690" s="135"/>
      <c r="E690" s="344" t="e">
        <f>VLOOKUP(D690,Coverag!A:E,2,FALSE)</f>
        <v>#N/A</v>
      </c>
      <c r="F690" s="344" t="e">
        <f>VLOOKUP(D690,#REF!,2,FALSE)</f>
        <v>#REF!</v>
      </c>
      <c r="G690" s="345" t="e">
        <f>VLOOKUP(E690,#REF!,2,FALSE)</f>
        <v>#N/A</v>
      </c>
      <c r="H690" s="138"/>
      <c r="I690" s="174"/>
      <c r="J690" s="346" t="e">
        <f>VLOOKUP(D690,Coverag!A:E,3,FALSE)</f>
        <v>#N/A</v>
      </c>
      <c r="K690" s="344" t="e">
        <f>VLOOKUP(L690,#REF!,5,FALSE)</f>
        <v>#N/A</v>
      </c>
      <c r="L690" s="247" t="e">
        <f>VLOOKUP(D690,Coverag!A:H,4,FALSE)</f>
        <v>#N/A</v>
      </c>
      <c r="M690" s="533"/>
      <c r="N690" s="529"/>
      <c r="O690" s="529"/>
      <c r="P690" s="529"/>
      <c r="Q690" s="529"/>
      <c r="R690" s="529"/>
      <c r="S690" s="529"/>
      <c r="T690" s="564"/>
      <c r="U690" s="565"/>
      <c r="V690" s="535"/>
      <c r="W690" s="535"/>
      <c r="X690" s="535"/>
      <c r="Y690" s="535"/>
      <c r="Z690" s="536"/>
      <c r="AA690" s="197"/>
      <c r="AC690" s="617"/>
      <c r="AD690" s="618"/>
      <c r="AE690" s="618"/>
      <c r="AF690" s="619"/>
      <c r="AG690" s="529"/>
      <c r="AH690" s="529"/>
      <c r="AI690" s="529"/>
      <c r="AJ690" s="529"/>
      <c r="AK690" s="529"/>
      <c r="AL690" s="529"/>
      <c r="AM690" s="620"/>
      <c r="AN690" s="199"/>
    </row>
    <row r="691" spans="1:40" s="198" customFormat="1" ht="30" customHeight="1">
      <c r="A691" s="431"/>
      <c r="B691" s="200">
        <f t="shared" si="114"/>
        <v>23</v>
      </c>
      <c r="C691" s="168" t="e">
        <f>VLOOKUP(D691,Coverag!A:E,5,FALSE)</f>
        <v>#N/A</v>
      </c>
      <c r="D691" s="135"/>
      <c r="E691" s="344" t="e">
        <f>VLOOKUP(D691,Coverag!A:E,2,FALSE)</f>
        <v>#N/A</v>
      </c>
      <c r="F691" s="344" t="e">
        <f>VLOOKUP(D691,#REF!,2,FALSE)</f>
        <v>#REF!</v>
      </c>
      <c r="G691" s="345" t="e">
        <f>VLOOKUP(E691,#REF!,2,FALSE)</f>
        <v>#N/A</v>
      </c>
      <c r="H691" s="138"/>
      <c r="I691" s="174"/>
      <c r="J691" s="346" t="e">
        <f>VLOOKUP(D691,Coverag!A:E,3,FALSE)</f>
        <v>#N/A</v>
      </c>
      <c r="K691" s="344" t="e">
        <f>VLOOKUP(L691,#REF!,5,FALSE)</f>
        <v>#N/A</v>
      </c>
      <c r="L691" s="247" t="e">
        <f>VLOOKUP(D691,Coverag!A:H,4,FALSE)</f>
        <v>#N/A</v>
      </c>
      <c r="M691" s="533"/>
      <c r="N691" s="529"/>
      <c r="O691" s="529"/>
      <c r="P691" s="529"/>
      <c r="Q691" s="529"/>
      <c r="R691" s="529"/>
      <c r="S691" s="529"/>
      <c r="T691" s="564"/>
      <c r="U691" s="565"/>
      <c r="V691" s="535"/>
      <c r="W691" s="535"/>
      <c r="X691" s="535"/>
      <c r="Y691" s="535"/>
      <c r="Z691" s="536"/>
      <c r="AA691" s="197"/>
      <c r="AC691" s="617"/>
      <c r="AD691" s="618"/>
      <c r="AE691" s="618"/>
      <c r="AF691" s="619"/>
      <c r="AG691" s="529"/>
      <c r="AH691" s="529"/>
      <c r="AI691" s="529"/>
      <c r="AJ691" s="529"/>
      <c r="AK691" s="529"/>
      <c r="AL691" s="529"/>
      <c r="AM691" s="620"/>
      <c r="AN691" s="199"/>
    </row>
    <row r="692" spans="1:40" s="198" customFormat="1" ht="30" customHeight="1" thickBot="1">
      <c r="A692" s="431"/>
      <c r="B692" s="201">
        <f t="shared" si="114"/>
        <v>23</v>
      </c>
      <c r="C692" s="180" t="e">
        <f>VLOOKUP(D692,Coverag!A:E,5,FALSE)</f>
        <v>#N/A</v>
      </c>
      <c r="D692" s="183"/>
      <c r="E692" s="347" t="e">
        <f>VLOOKUP(D692,Coverag!A:E,2,FALSE)</f>
        <v>#N/A</v>
      </c>
      <c r="F692" s="347" t="e">
        <f>VLOOKUP(D692,#REF!,2,FALSE)</f>
        <v>#REF!</v>
      </c>
      <c r="G692" s="348" t="e">
        <f>VLOOKUP(E692,#REF!,2,FALSE)</f>
        <v>#N/A</v>
      </c>
      <c r="H692" s="181"/>
      <c r="I692" s="182"/>
      <c r="J692" s="382" t="e">
        <f>VLOOKUP(D692,Coverag!A:E,3,FALSE)</f>
        <v>#N/A</v>
      </c>
      <c r="K692" s="347" t="e">
        <f>VLOOKUP(L692,#REF!,5,FALSE)</f>
        <v>#N/A</v>
      </c>
      <c r="L692" s="247" t="e">
        <f>VLOOKUP(D692,Coverag!A:H,4,FALSE)</f>
        <v>#N/A</v>
      </c>
      <c r="M692" s="537"/>
      <c r="N692" s="538"/>
      <c r="O692" s="538"/>
      <c r="P692" s="538"/>
      <c r="Q692" s="529"/>
      <c r="R692" s="529"/>
      <c r="S692" s="529"/>
      <c r="T692" s="566"/>
      <c r="U692" s="567"/>
      <c r="V692" s="540"/>
      <c r="W692" s="540"/>
      <c r="X692" s="540"/>
      <c r="Y692" s="540"/>
      <c r="Z692" s="541"/>
      <c r="AA692" s="197"/>
      <c r="AC692" s="621"/>
      <c r="AD692" s="622"/>
      <c r="AE692" s="622"/>
      <c r="AF692" s="623"/>
      <c r="AG692" s="538"/>
      <c r="AH692" s="538"/>
      <c r="AI692" s="538"/>
      <c r="AJ692" s="538"/>
      <c r="AK692" s="538"/>
      <c r="AL692" s="538"/>
      <c r="AM692" s="624"/>
      <c r="AN692" s="199"/>
    </row>
    <row r="693" spans="1:40" s="208" customFormat="1" ht="30" customHeight="1" thickTop="1" thickBot="1">
      <c r="A693" s="431"/>
      <c r="B693" s="202">
        <f t="shared" si="114"/>
        <v>23</v>
      </c>
      <c r="C693" s="184"/>
      <c r="D693" s="368" t="s">
        <v>12</v>
      </c>
      <c r="E693" s="368"/>
      <c r="F693" s="368"/>
      <c r="G693" s="369"/>
      <c r="H693" s="203">
        <f>SUM(H675:H692)</f>
        <v>0</v>
      </c>
      <c r="I693" s="204">
        <f>SUM(I675:I692)</f>
        <v>0</v>
      </c>
      <c r="J693" s="370"/>
      <c r="K693" s="371"/>
      <c r="L693" s="205"/>
      <c r="M693" s="203">
        <f>SUM(M675:M692)</f>
        <v>0</v>
      </c>
      <c r="N693" s="206">
        <f>SUM(N675:N692)</f>
        <v>0</v>
      </c>
      <c r="O693" s="206">
        <f>SUM(O675:O692)</f>
        <v>0</v>
      </c>
      <c r="P693" s="206">
        <f>SUM(P675:P692)</f>
        <v>0</v>
      </c>
      <c r="Q693" s="206">
        <f t="shared" ref="Q693:T693" si="115">SUM(Q675:Q692)</f>
        <v>0</v>
      </c>
      <c r="R693" s="206">
        <f t="shared" si="115"/>
        <v>0</v>
      </c>
      <c r="S693" s="206">
        <f t="shared" si="115"/>
        <v>0</v>
      </c>
      <c r="T693" s="206">
        <f t="shared" si="115"/>
        <v>0</v>
      </c>
      <c r="U693" s="410"/>
      <c r="V693" s="411"/>
      <c r="W693" s="411"/>
      <c r="X693" s="411"/>
      <c r="Y693" s="411"/>
      <c r="Z693" s="412"/>
      <c r="AA693" s="207"/>
      <c r="AC693" s="273"/>
      <c r="AD693" s="274"/>
      <c r="AE693" s="275"/>
      <c r="AF693" s="276">
        <f t="shared" ref="AF693:AM693" si="116">SUM(AF675:AF692)</f>
        <v>0</v>
      </c>
      <c r="AG693" s="276">
        <f t="shared" si="116"/>
        <v>0</v>
      </c>
      <c r="AH693" s="276">
        <f t="shared" si="116"/>
        <v>0</v>
      </c>
      <c r="AI693" s="276">
        <f t="shared" si="116"/>
        <v>0</v>
      </c>
      <c r="AJ693" s="276">
        <f t="shared" si="116"/>
        <v>0</v>
      </c>
      <c r="AK693" s="276">
        <f t="shared" si="116"/>
        <v>0</v>
      </c>
      <c r="AL693" s="276">
        <f t="shared" si="116"/>
        <v>0</v>
      </c>
      <c r="AM693" s="277">
        <f t="shared" si="116"/>
        <v>0</v>
      </c>
      <c r="AN693" s="209"/>
    </row>
    <row r="694" spans="1:40" s="160" customFormat="1" ht="30" customHeight="1" thickTop="1" thickBot="1">
      <c r="A694" s="431"/>
      <c r="B694" s="210">
        <f t="shared" si="114"/>
        <v>23</v>
      </c>
      <c r="C694" s="189"/>
      <c r="D694" s="190"/>
      <c r="E694" s="190"/>
      <c r="F694" s="190"/>
      <c r="G694" s="190"/>
      <c r="H694" s="190"/>
      <c r="I694" s="190"/>
      <c r="J694" s="38"/>
      <c r="K694" s="38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349"/>
      <c r="Z694" s="349"/>
      <c r="AA694" s="159"/>
      <c r="AC694" s="70"/>
      <c r="AD694" s="70"/>
      <c r="AE694" s="70"/>
      <c r="AF694" s="70"/>
      <c r="AG694" s="70"/>
      <c r="AH694" s="70"/>
      <c r="AI694" s="70"/>
      <c r="AJ694" s="70"/>
      <c r="AK694" s="70"/>
      <c r="AL694" s="70"/>
      <c r="AM694" s="70"/>
      <c r="AN694" s="161"/>
    </row>
    <row r="695" spans="1:40" s="160" customFormat="1" ht="30" customHeight="1" thickTop="1" thickBot="1">
      <c r="A695" s="431"/>
      <c r="B695" s="192">
        <f t="shared" si="114"/>
        <v>23</v>
      </c>
      <c r="C695" s="334" t="s">
        <v>11</v>
      </c>
      <c r="D695" s="335"/>
      <c r="E695" s="335"/>
      <c r="F695" s="335"/>
      <c r="G695" s="335"/>
      <c r="H695" s="335"/>
      <c r="I695" s="335"/>
      <c r="J695" s="335"/>
      <c r="K695" s="335"/>
      <c r="L695" s="335"/>
      <c r="M695" s="335"/>
      <c r="N695" s="335"/>
      <c r="O695" s="350" t="s">
        <v>10</v>
      </c>
      <c r="P695" s="351"/>
      <c r="Q695" s="351"/>
      <c r="R695" s="351"/>
      <c r="S695" s="351"/>
      <c r="T695" s="352"/>
      <c r="U695" s="350" t="s">
        <v>667</v>
      </c>
      <c r="V695" s="351"/>
      <c r="W695" s="351"/>
      <c r="X695" s="351"/>
      <c r="Y695" s="351"/>
      <c r="Z695" s="352"/>
      <c r="AA695" s="159"/>
      <c r="AC695" s="589" t="s">
        <v>39</v>
      </c>
      <c r="AD695" s="590"/>
      <c r="AE695" s="590"/>
      <c r="AF695" s="590"/>
      <c r="AG695" s="590"/>
      <c r="AH695" s="590"/>
      <c r="AI695" s="590"/>
      <c r="AJ695" s="590"/>
      <c r="AK695" s="590"/>
      <c r="AL695" s="590"/>
      <c r="AM695" s="591"/>
      <c r="AN695" s="161"/>
    </row>
    <row r="696" spans="1:40" s="160" customFormat="1" ht="30" customHeight="1" thickTop="1">
      <c r="A696" s="431"/>
      <c r="B696" s="193">
        <f t="shared" si="114"/>
        <v>23</v>
      </c>
      <c r="C696" s="542"/>
      <c r="D696" s="542"/>
      <c r="E696" s="542"/>
      <c r="F696" s="542"/>
      <c r="G696" s="542"/>
      <c r="H696" s="542"/>
      <c r="I696" s="542"/>
      <c r="J696" s="542"/>
      <c r="K696" s="542"/>
      <c r="L696" s="542"/>
      <c r="M696" s="542"/>
      <c r="N696" s="542"/>
      <c r="O696" s="543"/>
      <c r="P696" s="544"/>
      <c r="Q696" s="544"/>
      <c r="R696" s="544"/>
      <c r="S696" s="544"/>
      <c r="T696" s="545"/>
      <c r="U696" s="546"/>
      <c r="V696" s="547"/>
      <c r="W696" s="547"/>
      <c r="X696" s="547"/>
      <c r="Y696" s="547"/>
      <c r="Z696" s="548"/>
      <c r="AA696" s="159"/>
      <c r="AC696" s="592"/>
      <c r="AD696" s="593"/>
      <c r="AE696" s="593"/>
      <c r="AF696" s="593"/>
      <c r="AG696" s="593"/>
      <c r="AH696" s="593"/>
      <c r="AI696" s="593"/>
      <c r="AJ696" s="593"/>
      <c r="AK696" s="593"/>
      <c r="AL696" s="593"/>
      <c r="AM696" s="594"/>
      <c r="AN696" s="161"/>
    </row>
    <row r="697" spans="1:40" s="160" customFormat="1" ht="30" customHeight="1">
      <c r="A697" s="431"/>
      <c r="B697" s="194">
        <f t="shared" si="114"/>
        <v>23</v>
      </c>
      <c r="C697" s="549"/>
      <c r="D697" s="549"/>
      <c r="E697" s="549"/>
      <c r="F697" s="549"/>
      <c r="G697" s="549"/>
      <c r="H697" s="549"/>
      <c r="I697" s="549"/>
      <c r="J697" s="549"/>
      <c r="K697" s="549"/>
      <c r="L697" s="549"/>
      <c r="M697" s="549"/>
      <c r="N697" s="549"/>
      <c r="O697" s="550"/>
      <c r="P697" s="551"/>
      <c r="Q697" s="551"/>
      <c r="R697" s="551"/>
      <c r="S697" s="551"/>
      <c r="T697" s="552"/>
      <c r="U697" s="553"/>
      <c r="V697" s="551"/>
      <c r="W697" s="551"/>
      <c r="X697" s="551"/>
      <c r="Y697" s="551"/>
      <c r="Z697" s="552"/>
      <c r="AA697" s="159"/>
      <c r="AC697" s="592"/>
      <c r="AD697" s="593"/>
      <c r="AE697" s="593"/>
      <c r="AF697" s="593"/>
      <c r="AG697" s="593"/>
      <c r="AH697" s="593"/>
      <c r="AI697" s="593"/>
      <c r="AJ697" s="593"/>
      <c r="AK697" s="593"/>
      <c r="AL697" s="593"/>
      <c r="AM697" s="594"/>
      <c r="AN697" s="161"/>
    </row>
    <row r="698" spans="1:40" s="160" customFormat="1" ht="30" customHeight="1">
      <c r="A698" s="431"/>
      <c r="B698" s="194">
        <f t="shared" si="114"/>
        <v>23</v>
      </c>
      <c r="C698" s="549"/>
      <c r="D698" s="549"/>
      <c r="E698" s="549"/>
      <c r="F698" s="549"/>
      <c r="G698" s="549"/>
      <c r="H698" s="549"/>
      <c r="I698" s="549"/>
      <c r="J698" s="549"/>
      <c r="K698" s="549"/>
      <c r="L698" s="549"/>
      <c r="M698" s="549"/>
      <c r="N698" s="549"/>
      <c r="O698" s="550"/>
      <c r="P698" s="551"/>
      <c r="Q698" s="551"/>
      <c r="R698" s="551"/>
      <c r="S698" s="551"/>
      <c r="T698" s="552"/>
      <c r="U698" s="553"/>
      <c r="V698" s="551"/>
      <c r="W698" s="551"/>
      <c r="X698" s="551"/>
      <c r="Y698" s="551"/>
      <c r="Z698" s="552"/>
      <c r="AA698" s="159"/>
      <c r="AC698" s="592"/>
      <c r="AD698" s="593"/>
      <c r="AE698" s="593"/>
      <c r="AF698" s="593"/>
      <c r="AG698" s="593"/>
      <c r="AH698" s="593"/>
      <c r="AI698" s="593"/>
      <c r="AJ698" s="593"/>
      <c r="AK698" s="593"/>
      <c r="AL698" s="593"/>
      <c r="AM698" s="594"/>
      <c r="AN698" s="161"/>
    </row>
    <row r="699" spans="1:40" s="160" customFormat="1" ht="30" customHeight="1" thickBot="1">
      <c r="A699" s="431"/>
      <c r="B699" s="195">
        <f t="shared" si="114"/>
        <v>23</v>
      </c>
      <c r="C699" s="554"/>
      <c r="D699" s="554"/>
      <c r="E699" s="554"/>
      <c r="F699" s="554"/>
      <c r="G699" s="554"/>
      <c r="H699" s="554"/>
      <c r="I699" s="554"/>
      <c r="J699" s="554"/>
      <c r="K699" s="554"/>
      <c r="L699" s="554"/>
      <c r="M699" s="554"/>
      <c r="N699" s="554"/>
      <c r="O699" s="555"/>
      <c r="P699" s="556"/>
      <c r="Q699" s="556"/>
      <c r="R699" s="556"/>
      <c r="S699" s="556"/>
      <c r="T699" s="557"/>
      <c r="U699" s="558"/>
      <c r="V699" s="556"/>
      <c r="W699" s="556"/>
      <c r="X699" s="556"/>
      <c r="Y699" s="556"/>
      <c r="Z699" s="557"/>
      <c r="AA699" s="159"/>
      <c r="AC699" s="592"/>
      <c r="AD699" s="593"/>
      <c r="AE699" s="593"/>
      <c r="AF699" s="593"/>
      <c r="AG699" s="593"/>
      <c r="AH699" s="593"/>
      <c r="AI699" s="593"/>
      <c r="AJ699" s="593"/>
      <c r="AK699" s="593"/>
      <c r="AL699" s="593"/>
      <c r="AM699" s="594"/>
      <c r="AN699" s="161"/>
    </row>
    <row r="700" spans="1:40" s="2" customFormat="1" ht="30" customHeight="1" thickTop="1" thickBot="1">
      <c r="A700" s="431"/>
      <c r="B700" s="124">
        <f t="shared" si="114"/>
        <v>23</v>
      </c>
      <c r="C700" s="336" t="s">
        <v>8</v>
      </c>
      <c r="D700" s="337"/>
      <c r="E700" s="337"/>
      <c r="F700" s="337"/>
      <c r="G700" s="353" t="str">
        <f>+F$3</f>
        <v>amr mostafa</v>
      </c>
      <c r="H700" s="354"/>
      <c r="I700" s="354"/>
      <c r="J700" s="354"/>
      <c r="K700" s="354"/>
      <c r="L700" s="354"/>
      <c r="M700" s="354"/>
      <c r="N700" s="355"/>
      <c r="O700" s="356" t="s">
        <v>7</v>
      </c>
      <c r="P700" s="357"/>
      <c r="Q700" s="357"/>
      <c r="R700" s="357"/>
      <c r="S700" s="358"/>
      <c r="T700" s="353" t="str">
        <f>+O$3</f>
        <v>wael</v>
      </c>
      <c r="U700" s="354"/>
      <c r="V700" s="354"/>
      <c r="W700" s="354"/>
      <c r="X700" s="354"/>
      <c r="Y700" s="354"/>
      <c r="Z700" s="354"/>
      <c r="AA700" s="3"/>
      <c r="AC700" s="592"/>
      <c r="AD700" s="593"/>
      <c r="AE700" s="593"/>
      <c r="AF700" s="593"/>
      <c r="AG700" s="593"/>
      <c r="AH700" s="593"/>
      <c r="AI700" s="593"/>
      <c r="AJ700" s="593"/>
      <c r="AK700" s="593"/>
      <c r="AL700" s="593"/>
      <c r="AM700" s="594"/>
      <c r="AN700" s="21"/>
    </row>
    <row r="701" spans="1:40" s="2" customFormat="1" ht="30" customHeight="1" thickTop="1" thickBot="1">
      <c r="A701" s="432"/>
      <c r="B701" s="24">
        <f t="shared" si="114"/>
        <v>23</v>
      </c>
      <c r="C701" s="338" t="s">
        <v>6</v>
      </c>
      <c r="D701" s="339"/>
      <c r="E701" s="339"/>
      <c r="F701" s="340"/>
      <c r="G701" s="379" t="str">
        <f>F$3</f>
        <v>amr mostafa</v>
      </c>
      <c r="H701" s="380"/>
      <c r="I701" s="380"/>
      <c r="J701" s="380"/>
      <c r="K701" s="380"/>
      <c r="L701" s="380"/>
      <c r="M701" s="380"/>
      <c r="N701" s="381"/>
      <c r="O701" s="359" t="s">
        <v>6</v>
      </c>
      <c r="P701" s="359"/>
      <c r="Q701" s="360" t="str">
        <f>+O$3</f>
        <v>wael</v>
      </c>
      <c r="R701" s="361"/>
      <c r="S701" s="361"/>
      <c r="T701" s="362"/>
      <c r="U701" s="362"/>
      <c r="V701" s="125" t="s">
        <v>5</v>
      </c>
      <c r="W701" s="125">
        <f>+B674</f>
        <v>23</v>
      </c>
      <c r="X701" s="125">
        <f>+F$2</f>
        <v>9</v>
      </c>
      <c r="Y701" s="363">
        <f>+J$2</f>
        <v>2015</v>
      </c>
      <c r="Z701" s="364"/>
      <c r="AA701" s="3"/>
      <c r="AC701" s="595"/>
      <c r="AD701" s="596"/>
      <c r="AE701" s="596"/>
      <c r="AF701" s="596"/>
      <c r="AG701" s="596"/>
      <c r="AH701" s="596"/>
      <c r="AI701" s="596"/>
      <c r="AJ701" s="596"/>
      <c r="AK701" s="596"/>
      <c r="AL701" s="596"/>
      <c r="AM701" s="597"/>
      <c r="AN701" s="21"/>
    </row>
    <row r="702" spans="1:40" s="2" customFormat="1" ht="30" customHeight="1" thickTop="1" thickBot="1">
      <c r="A702" s="431">
        <v>24</v>
      </c>
      <c r="B702" s="242"/>
      <c r="C702" s="242"/>
      <c r="D702" s="255"/>
      <c r="E702" s="255"/>
      <c r="F702" s="256"/>
      <c r="G702" s="256"/>
      <c r="H702" s="256"/>
      <c r="I702" s="256"/>
      <c r="J702" s="256"/>
      <c r="K702" s="256"/>
      <c r="L702" s="256"/>
      <c r="M702" s="256"/>
      <c r="N702" s="256"/>
      <c r="O702" s="256"/>
      <c r="P702" s="256"/>
      <c r="Q702" s="257"/>
      <c r="R702" s="258"/>
      <c r="S702" s="259"/>
      <c r="T702" s="260"/>
      <c r="U702" s="259"/>
      <c r="V702" s="254" t="s">
        <v>24</v>
      </c>
      <c r="W702" s="254" t="s">
        <v>19</v>
      </c>
      <c r="X702" s="254" t="s">
        <v>20</v>
      </c>
      <c r="Y702" s="254" t="s">
        <v>22</v>
      </c>
      <c r="Z702" s="254" t="s">
        <v>21</v>
      </c>
      <c r="AA702" s="3"/>
      <c r="AC702" s="69"/>
      <c r="AD702" s="69"/>
      <c r="AE702" s="69"/>
      <c r="AF702" s="69"/>
      <c r="AG702" s="69"/>
      <c r="AH702" s="69"/>
      <c r="AI702" s="69"/>
      <c r="AJ702" s="69"/>
      <c r="AK702" s="69"/>
      <c r="AL702" s="69"/>
      <c r="AM702" s="69"/>
      <c r="AN702" s="21"/>
    </row>
    <row r="703" spans="1:40" s="2" customFormat="1" ht="30" customHeight="1" thickBot="1">
      <c r="A703" s="431"/>
      <c r="B703" s="241">
        <v>24</v>
      </c>
      <c r="C703" s="12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25" t="s">
        <v>27</v>
      </c>
      <c r="V703" s="16"/>
      <c r="W703" s="17"/>
      <c r="X703" s="17"/>
      <c r="Y703" s="17"/>
      <c r="Z703" s="18"/>
      <c r="AA703" s="3"/>
      <c r="AC703" s="69"/>
      <c r="AD703" s="69"/>
      <c r="AE703" s="69"/>
      <c r="AF703" s="69"/>
      <c r="AG703" s="69"/>
      <c r="AH703" s="69"/>
      <c r="AI703" s="69"/>
      <c r="AJ703" s="69"/>
      <c r="AK703" s="69"/>
      <c r="AL703" s="69"/>
      <c r="AM703" s="69"/>
      <c r="AN703" s="21"/>
    </row>
    <row r="704" spans="1:40" s="163" customFormat="1" ht="30" customHeight="1" thickTop="1" thickBot="1">
      <c r="A704" s="431"/>
      <c r="B704" s="243">
        <v>24</v>
      </c>
      <c r="C704" s="142" t="s">
        <v>16</v>
      </c>
      <c r="D704" s="143" t="s">
        <v>4</v>
      </c>
      <c r="E704" s="341" t="s">
        <v>15</v>
      </c>
      <c r="F704" s="341"/>
      <c r="G704" s="342"/>
      <c r="H704" s="144" t="s">
        <v>663</v>
      </c>
      <c r="I704" s="145" t="s">
        <v>662</v>
      </c>
      <c r="J704" s="343" t="s">
        <v>14</v>
      </c>
      <c r="K704" s="341"/>
      <c r="L704" s="146" t="s">
        <v>28</v>
      </c>
      <c r="M704" s="147" t="str">
        <f t="shared" ref="M704:U704" si="117">M14</f>
        <v>Trendo</v>
      </c>
      <c r="N704" s="148" t="str">
        <f t="shared" si="117"/>
        <v>P50</v>
      </c>
      <c r="O704" s="148" t="str">
        <f t="shared" si="117"/>
        <v>P100</v>
      </c>
      <c r="P704" s="148" t="str">
        <f t="shared" si="117"/>
        <v>PROS</v>
      </c>
      <c r="Q704" s="158" t="str">
        <f t="shared" si="117"/>
        <v>AVO</v>
      </c>
      <c r="R704" s="158" t="str">
        <f t="shared" si="117"/>
        <v>ASPA</v>
      </c>
      <c r="S704" s="158" t="str">
        <f t="shared" si="117"/>
        <v>VAIL</v>
      </c>
      <c r="T704" s="158" t="str">
        <f t="shared" si="117"/>
        <v>STAZO</v>
      </c>
      <c r="U704" s="377" t="str">
        <f t="shared" si="117"/>
        <v>COMMENT</v>
      </c>
      <c r="V704" s="378"/>
      <c r="W704" s="378"/>
      <c r="X704" s="378"/>
      <c r="Y704" s="378"/>
      <c r="Z704" s="378"/>
      <c r="AA704" s="162"/>
      <c r="AC704" s="271" t="s">
        <v>656</v>
      </c>
      <c r="AD704" s="271" t="s">
        <v>36</v>
      </c>
      <c r="AE704" s="271" t="s">
        <v>37</v>
      </c>
      <c r="AF704" s="149" t="str">
        <f t="shared" ref="AF704:AM704" si="118">M704</f>
        <v>Trendo</v>
      </c>
      <c r="AG704" s="148" t="str">
        <f t="shared" si="118"/>
        <v>P50</v>
      </c>
      <c r="AH704" s="148" t="str">
        <f t="shared" si="118"/>
        <v>P100</v>
      </c>
      <c r="AI704" s="148" t="str">
        <f t="shared" si="118"/>
        <v>PROS</v>
      </c>
      <c r="AJ704" s="148" t="str">
        <f t="shared" si="118"/>
        <v>AVO</v>
      </c>
      <c r="AK704" s="148" t="str">
        <f t="shared" si="118"/>
        <v>ASPA</v>
      </c>
      <c r="AL704" s="148" t="str">
        <f t="shared" si="118"/>
        <v>VAIL</v>
      </c>
      <c r="AM704" s="278" t="str">
        <f t="shared" si="118"/>
        <v>STAZO</v>
      </c>
      <c r="AN704" s="164"/>
    </row>
    <row r="705" spans="1:40" s="160" customFormat="1" ht="30" customHeight="1" thickTop="1">
      <c r="A705" s="431"/>
      <c r="B705" s="244">
        <f t="shared" ref="B705:B731" si="119">+B704</f>
        <v>24</v>
      </c>
      <c r="C705" s="134" t="e">
        <f>VLOOKUP(D705,Coverag!A:E,5,FALSE)</f>
        <v>#N/A</v>
      </c>
      <c r="D705" s="173"/>
      <c r="E705" s="372" t="e">
        <f>VLOOKUP(D705,Coverag!A:E,2,FALSE)</f>
        <v>#N/A</v>
      </c>
      <c r="F705" s="372" t="e">
        <f>VLOOKUP(D705,#REF!,2,FALSE)</f>
        <v>#REF!</v>
      </c>
      <c r="G705" s="373" t="e">
        <f>VLOOKUP(E705,#REF!,2,FALSE)</f>
        <v>#N/A</v>
      </c>
      <c r="H705" s="136"/>
      <c r="I705" s="137"/>
      <c r="J705" s="383" t="e">
        <f>VLOOKUP(D705,Coverag!A:E,3,FALSE)</f>
        <v>#N/A</v>
      </c>
      <c r="K705" s="372" t="e">
        <f>VLOOKUP(L705,#REF!,5,FALSE)</f>
        <v>#N/A</v>
      </c>
      <c r="L705" s="263" t="e">
        <f>VLOOKUP(D705,Coverag!A:H,4,FALSE)</f>
        <v>#N/A</v>
      </c>
      <c r="M705" s="568"/>
      <c r="N705" s="569"/>
      <c r="O705" s="569"/>
      <c r="P705" s="569"/>
      <c r="Q705" s="570"/>
      <c r="R705" s="570"/>
      <c r="S705" s="570"/>
      <c r="T705" s="570"/>
      <c r="U705" s="571"/>
      <c r="V705" s="572"/>
      <c r="W705" s="572"/>
      <c r="X705" s="572"/>
      <c r="Y705" s="572"/>
      <c r="Z705" s="573"/>
      <c r="AA705" s="159"/>
      <c r="AC705" s="598"/>
      <c r="AD705" s="599"/>
      <c r="AE705" s="599"/>
      <c r="AF705" s="600"/>
      <c r="AG705" s="601"/>
      <c r="AH705" s="601"/>
      <c r="AI705" s="601"/>
      <c r="AJ705" s="601"/>
      <c r="AK705" s="601"/>
      <c r="AL705" s="601"/>
      <c r="AM705" s="602"/>
      <c r="AN705" s="161"/>
    </row>
    <row r="706" spans="1:40" s="160" customFormat="1" ht="30" customHeight="1">
      <c r="A706" s="431"/>
      <c r="B706" s="245">
        <f t="shared" si="119"/>
        <v>24</v>
      </c>
      <c r="C706" s="168" t="e">
        <f>VLOOKUP(D706,Coverag!A:E,5,FALSE)</f>
        <v>#N/A</v>
      </c>
      <c r="D706" s="135"/>
      <c r="E706" s="344" t="e">
        <f>VLOOKUP(D706,Coverag!A:E,2,FALSE)</f>
        <v>#N/A</v>
      </c>
      <c r="F706" s="344" t="e">
        <f>VLOOKUP(D706,#REF!,2,FALSE)</f>
        <v>#REF!</v>
      </c>
      <c r="G706" s="345" t="e">
        <f>VLOOKUP(E706,#REF!,2,FALSE)</f>
        <v>#N/A</v>
      </c>
      <c r="H706" s="138"/>
      <c r="I706" s="174"/>
      <c r="J706" s="346" t="e">
        <f>VLOOKUP(D706,Coverag!A:E,3,FALSE)</f>
        <v>#N/A</v>
      </c>
      <c r="K706" s="344" t="e">
        <f>VLOOKUP(L706,#REF!,5,FALSE)</f>
        <v>#N/A</v>
      </c>
      <c r="L706" s="263" t="e">
        <f>VLOOKUP(D706,Coverag!A:H,4,FALSE)</f>
        <v>#N/A</v>
      </c>
      <c r="M706" s="574"/>
      <c r="N706" s="570"/>
      <c r="O706" s="570"/>
      <c r="P706" s="570"/>
      <c r="Q706" s="570"/>
      <c r="R706" s="570"/>
      <c r="S706" s="570"/>
      <c r="T706" s="570"/>
      <c r="U706" s="571"/>
      <c r="V706" s="572"/>
      <c r="W706" s="572"/>
      <c r="X706" s="572"/>
      <c r="Y706" s="572"/>
      <c r="Z706" s="573"/>
      <c r="AA706" s="159"/>
      <c r="AC706" s="603"/>
      <c r="AD706" s="604"/>
      <c r="AE706" s="604"/>
      <c r="AF706" s="605"/>
      <c r="AG706" s="606"/>
      <c r="AH706" s="606"/>
      <c r="AI706" s="606"/>
      <c r="AJ706" s="606"/>
      <c r="AK706" s="606"/>
      <c r="AL706" s="606"/>
      <c r="AM706" s="607"/>
      <c r="AN706" s="161"/>
    </row>
    <row r="707" spans="1:40" s="160" customFormat="1" ht="30" customHeight="1">
      <c r="A707" s="431"/>
      <c r="B707" s="245">
        <f t="shared" si="119"/>
        <v>24</v>
      </c>
      <c r="C707" s="168" t="e">
        <f>VLOOKUP(D707,Coverag!A:E,5,FALSE)</f>
        <v>#N/A</v>
      </c>
      <c r="D707" s="135"/>
      <c r="E707" s="344" t="e">
        <f>VLOOKUP(D707,Coverag!A:E,2,FALSE)</f>
        <v>#N/A</v>
      </c>
      <c r="F707" s="344" t="e">
        <f>VLOOKUP(D707,#REF!,2,FALSE)</f>
        <v>#REF!</v>
      </c>
      <c r="G707" s="345" t="e">
        <f>VLOOKUP(E707,#REF!,2,FALSE)</f>
        <v>#N/A</v>
      </c>
      <c r="H707" s="138"/>
      <c r="I707" s="174"/>
      <c r="J707" s="346" t="e">
        <f>VLOOKUP(D707,Coverag!A:E,3,FALSE)</f>
        <v>#N/A</v>
      </c>
      <c r="K707" s="344" t="e">
        <f>VLOOKUP(L707,#REF!,5,FALSE)</f>
        <v>#N/A</v>
      </c>
      <c r="L707" s="263" t="e">
        <f>VLOOKUP(D707,Coverag!A:H,4,FALSE)</f>
        <v>#N/A</v>
      </c>
      <c r="M707" s="574"/>
      <c r="N707" s="570"/>
      <c r="O707" s="570"/>
      <c r="P707" s="570"/>
      <c r="Q707" s="570"/>
      <c r="R707" s="570"/>
      <c r="S707" s="570"/>
      <c r="T707" s="570"/>
      <c r="U707" s="571"/>
      <c r="V707" s="572"/>
      <c r="W707" s="572"/>
      <c r="X707" s="572"/>
      <c r="Y707" s="572"/>
      <c r="Z707" s="573"/>
      <c r="AA707" s="159"/>
      <c r="AC707" s="603"/>
      <c r="AD707" s="604"/>
      <c r="AE707" s="604"/>
      <c r="AF707" s="605"/>
      <c r="AG707" s="606"/>
      <c r="AH707" s="606"/>
      <c r="AI707" s="606"/>
      <c r="AJ707" s="606"/>
      <c r="AK707" s="606"/>
      <c r="AL707" s="606"/>
      <c r="AM707" s="607"/>
      <c r="AN707" s="161"/>
    </row>
    <row r="708" spans="1:40" s="160" customFormat="1" ht="30" customHeight="1">
      <c r="A708" s="431"/>
      <c r="B708" s="245">
        <f t="shared" si="119"/>
        <v>24</v>
      </c>
      <c r="C708" s="168" t="e">
        <f>VLOOKUP(D708,Coverag!A:E,5,FALSE)</f>
        <v>#N/A</v>
      </c>
      <c r="D708" s="135"/>
      <c r="E708" s="344" t="e">
        <f>VLOOKUP(D708,Coverag!A:E,2,FALSE)</f>
        <v>#N/A</v>
      </c>
      <c r="F708" s="344" t="e">
        <f>VLOOKUP(D708,#REF!,2,FALSE)</f>
        <v>#REF!</v>
      </c>
      <c r="G708" s="345" t="e">
        <f>VLOOKUP(E708,#REF!,2,FALSE)</f>
        <v>#N/A</v>
      </c>
      <c r="H708" s="138"/>
      <c r="I708" s="174"/>
      <c r="J708" s="346" t="e">
        <f>VLOOKUP(D708,Coverag!A:E,3,FALSE)</f>
        <v>#N/A</v>
      </c>
      <c r="K708" s="344" t="e">
        <f>VLOOKUP(L708,#REF!,5,FALSE)</f>
        <v>#N/A</v>
      </c>
      <c r="L708" s="263" t="e">
        <f>VLOOKUP(D708,Coverag!A:H,4,FALSE)</f>
        <v>#N/A</v>
      </c>
      <c r="M708" s="574"/>
      <c r="N708" s="570"/>
      <c r="O708" s="570"/>
      <c r="P708" s="570"/>
      <c r="Q708" s="570"/>
      <c r="R708" s="570"/>
      <c r="S708" s="570"/>
      <c r="T708" s="570"/>
      <c r="U708" s="571"/>
      <c r="V708" s="572"/>
      <c r="W708" s="572"/>
      <c r="X708" s="572"/>
      <c r="Y708" s="572"/>
      <c r="Z708" s="573"/>
      <c r="AA708" s="159"/>
      <c r="AC708" s="603"/>
      <c r="AD708" s="604"/>
      <c r="AE708" s="604"/>
      <c r="AF708" s="605"/>
      <c r="AG708" s="606"/>
      <c r="AH708" s="606"/>
      <c r="AI708" s="606"/>
      <c r="AJ708" s="606"/>
      <c r="AK708" s="606"/>
      <c r="AL708" s="606"/>
      <c r="AM708" s="607"/>
      <c r="AN708" s="161"/>
    </row>
    <row r="709" spans="1:40" s="160" customFormat="1" ht="30" customHeight="1">
      <c r="A709" s="431"/>
      <c r="B709" s="245">
        <f t="shared" si="119"/>
        <v>24</v>
      </c>
      <c r="C709" s="168" t="e">
        <f>VLOOKUP(D709,Coverag!A:E,5,FALSE)</f>
        <v>#N/A</v>
      </c>
      <c r="D709" s="135"/>
      <c r="E709" s="344" t="e">
        <f>VLOOKUP(D709,Coverag!A:E,2,FALSE)</f>
        <v>#N/A</v>
      </c>
      <c r="F709" s="344" t="e">
        <f>VLOOKUP(D709,#REF!,2,FALSE)</f>
        <v>#REF!</v>
      </c>
      <c r="G709" s="345" t="e">
        <f>VLOOKUP(E709,#REF!,2,FALSE)</f>
        <v>#N/A</v>
      </c>
      <c r="H709" s="138"/>
      <c r="I709" s="174"/>
      <c r="J709" s="346" t="e">
        <f>VLOOKUP(D709,Coverag!A:E,3,FALSE)</f>
        <v>#N/A</v>
      </c>
      <c r="K709" s="344" t="e">
        <f>VLOOKUP(L709,#REF!,5,FALSE)</f>
        <v>#N/A</v>
      </c>
      <c r="L709" s="263" t="e">
        <f>VLOOKUP(D709,Coverag!A:H,4,FALSE)</f>
        <v>#N/A</v>
      </c>
      <c r="M709" s="574"/>
      <c r="N709" s="570"/>
      <c r="O709" s="570"/>
      <c r="P709" s="570"/>
      <c r="Q709" s="570"/>
      <c r="R709" s="570"/>
      <c r="S709" s="570"/>
      <c r="T709" s="570"/>
      <c r="U709" s="571"/>
      <c r="V709" s="572"/>
      <c r="W709" s="572"/>
      <c r="X709" s="572"/>
      <c r="Y709" s="572"/>
      <c r="Z709" s="573"/>
      <c r="AA709" s="159"/>
      <c r="AC709" s="603"/>
      <c r="AD709" s="604"/>
      <c r="AE709" s="604"/>
      <c r="AF709" s="605"/>
      <c r="AG709" s="606"/>
      <c r="AH709" s="606"/>
      <c r="AI709" s="606"/>
      <c r="AJ709" s="606"/>
      <c r="AK709" s="606"/>
      <c r="AL709" s="606"/>
      <c r="AM709" s="607"/>
      <c r="AN709" s="161"/>
    </row>
    <row r="710" spans="1:40" s="160" customFormat="1" ht="30" customHeight="1">
      <c r="A710" s="431"/>
      <c r="B710" s="245">
        <f t="shared" si="119"/>
        <v>24</v>
      </c>
      <c r="C710" s="168" t="e">
        <f>VLOOKUP(D710,Coverag!A:E,5,FALSE)</f>
        <v>#N/A</v>
      </c>
      <c r="D710" s="135"/>
      <c r="E710" s="344" t="e">
        <f>VLOOKUP(D710,Coverag!A:E,2,FALSE)</f>
        <v>#N/A</v>
      </c>
      <c r="F710" s="344" t="e">
        <f>VLOOKUP(D710,#REF!,2,FALSE)</f>
        <v>#REF!</v>
      </c>
      <c r="G710" s="345" t="e">
        <f>VLOOKUP(E710,#REF!,2,FALSE)</f>
        <v>#N/A</v>
      </c>
      <c r="H710" s="138"/>
      <c r="I710" s="174"/>
      <c r="J710" s="346" t="e">
        <f>VLOOKUP(D710,Coverag!A:E,3,FALSE)</f>
        <v>#N/A</v>
      </c>
      <c r="K710" s="344" t="e">
        <f>VLOOKUP(L710,#REF!,5,FALSE)</f>
        <v>#N/A</v>
      </c>
      <c r="L710" s="263" t="e">
        <f>VLOOKUP(D710,Coverag!A:H,4,FALSE)</f>
        <v>#N/A</v>
      </c>
      <c r="M710" s="574"/>
      <c r="N710" s="570"/>
      <c r="O710" s="570"/>
      <c r="P710" s="570"/>
      <c r="Q710" s="570"/>
      <c r="R710" s="570"/>
      <c r="S710" s="570"/>
      <c r="T710" s="570"/>
      <c r="U710" s="571"/>
      <c r="V710" s="572"/>
      <c r="W710" s="572"/>
      <c r="X710" s="572"/>
      <c r="Y710" s="572"/>
      <c r="Z710" s="573"/>
      <c r="AA710" s="159"/>
      <c r="AC710" s="603"/>
      <c r="AD710" s="604"/>
      <c r="AE710" s="604"/>
      <c r="AF710" s="605"/>
      <c r="AG710" s="606"/>
      <c r="AH710" s="606"/>
      <c r="AI710" s="606"/>
      <c r="AJ710" s="606"/>
      <c r="AK710" s="606"/>
      <c r="AL710" s="606"/>
      <c r="AM710" s="607"/>
      <c r="AN710" s="161"/>
    </row>
    <row r="711" spans="1:40" s="160" customFormat="1" ht="30" customHeight="1">
      <c r="A711" s="431"/>
      <c r="B711" s="245">
        <f t="shared" si="119"/>
        <v>24</v>
      </c>
      <c r="C711" s="168" t="e">
        <f>VLOOKUP(D711,Coverag!A:E,5,FALSE)</f>
        <v>#N/A</v>
      </c>
      <c r="D711" s="135"/>
      <c r="E711" s="344" t="e">
        <f>VLOOKUP(D711,Coverag!A:E,2,FALSE)</f>
        <v>#N/A</v>
      </c>
      <c r="F711" s="344" t="e">
        <f>VLOOKUP(D711,#REF!,2,FALSE)</f>
        <v>#REF!</v>
      </c>
      <c r="G711" s="345" t="e">
        <f>VLOOKUP(E711,#REF!,2,FALSE)</f>
        <v>#N/A</v>
      </c>
      <c r="H711" s="138"/>
      <c r="I711" s="174"/>
      <c r="J711" s="346" t="e">
        <f>VLOOKUP(D711,Coverag!A:E,3,FALSE)</f>
        <v>#N/A</v>
      </c>
      <c r="K711" s="344" t="e">
        <f>VLOOKUP(L711,#REF!,5,FALSE)</f>
        <v>#N/A</v>
      </c>
      <c r="L711" s="263" t="e">
        <f>VLOOKUP(D711,Coverag!A:H,4,FALSE)</f>
        <v>#N/A</v>
      </c>
      <c r="M711" s="574"/>
      <c r="N711" s="570"/>
      <c r="O711" s="570"/>
      <c r="P711" s="570"/>
      <c r="Q711" s="570"/>
      <c r="R711" s="570"/>
      <c r="S711" s="570"/>
      <c r="T711" s="570"/>
      <c r="U711" s="571"/>
      <c r="V711" s="572"/>
      <c r="W711" s="572"/>
      <c r="X711" s="572"/>
      <c r="Y711" s="572"/>
      <c r="Z711" s="573"/>
      <c r="AA711" s="159"/>
      <c r="AC711" s="603"/>
      <c r="AD711" s="604"/>
      <c r="AE711" s="604"/>
      <c r="AF711" s="605"/>
      <c r="AG711" s="606"/>
      <c r="AH711" s="606"/>
      <c r="AI711" s="606"/>
      <c r="AJ711" s="606"/>
      <c r="AK711" s="606"/>
      <c r="AL711" s="606"/>
      <c r="AM711" s="607"/>
      <c r="AN711" s="161"/>
    </row>
    <row r="712" spans="1:40" s="160" customFormat="1" ht="30" customHeight="1">
      <c r="A712" s="431"/>
      <c r="B712" s="245">
        <f t="shared" si="119"/>
        <v>24</v>
      </c>
      <c r="C712" s="168" t="e">
        <f>VLOOKUP(D712,Coverag!A:E,5,FALSE)</f>
        <v>#N/A</v>
      </c>
      <c r="D712" s="135"/>
      <c r="E712" s="344" t="e">
        <f>VLOOKUP(D712,Coverag!A:E,2,FALSE)</f>
        <v>#N/A</v>
      </c>
      <c r="F712" s="344" t="e">
        <f>VLOOKUP(D712,#REF!,2,FALSE)</f>
        <v>#REF!</v>
      </c>
      <c r="G712" s="345" t="e">
        <f>VLOOKUP(E712,#REF!,2,FALSE)</f>
        <v>#N/A</v>
      </c>
      <c r="H712" s="138"/>
      <c r="I712" s="174"/>
      <c r="J712" s="346" t="e">
        <f>VLOOKUP(D712,Coverag!A:E,3,FALSE)</f>
        <v>#N/A</v>
      </c>
      <c r="K712" s="344" t="e">
        <f>VLOOKUP(L712,#REF!,5,FALSE)</f>
        <v>#N/A</v>
      </c>
      <c r="L712" s="263" t="e">
        <f>VLOOKUP(D712,Coverag!A:H,4,FALSE)</f>
        <v>#N/A</v>
      </c>
      <c r="M712" s="574"/>
      <c r="N712" s="570"/>
      <c r="O712" s="570"/>
      <c r="P712" s="570"/>
      <c r="Q712" s="570"/>
      <c r="R712" s="570"/>
      <c r="S712" s="570"/>
      <c r="T712" s="570"/>
      <c r="U712" s="571"/>
      <c r="V712" s="572"/>
      <c r="W712" s="572"/>
      <c r="X712" s="572"/>
      <c r="Y712" s="572"/>
      <c r="Z712" s="573"/>
      <c r="AA712" s="159"/>
      <c r="AC712" s="603"/>
      <c r="AD712" s="604"/>
      <c r="AE712" s="604"/>
      <c r="AF712" s="605"/>
      <c r="AG712" s="606"/>
      <c r="AH712" s="606"/>
      <c r="AI712" s="606"/>
      <c r="AJ712" s="606"/>
      <c r="AK712" s="606"/>
      <c r="AL712" s="606"/>
      <c r="AM712" s="607"/>
      <c r="AN712" s="161"/>
    </row>
    <row r="713" spans="1:40" s="160" customFormat="1" ht="30" customHeight="1">
      <c r="A713" s="431"/>
      <c r="B713" s="245">
        <f t="shared" si="119"/>
        <v>24</v>
      </c>
      <c r="C713" s="168" t="e">
        <f>VLOOKUP(D713,Coverag!A:E,5,FALSE)</f>
        <v>#N/A</v>
      </c>
      <c r="D713" s="135"/>
      <c r="E713" s="344" t="e">
        <f>VLOOKUP(D713,Coverag!A:E,2,FALSE)</f>
        <v>#N/A</v>
      </c>
      <c r="F713" s="344" t="e">
        <f>VLOOKUP(D713,#REF!,2,FALSE)</f>
        <v>#REF!</v>
      </c>
      <c r="G713" s="345" t="e">
        <f>VLOOKUP(E713,#REF!,2,FALSE)</f>
        <v>#N/A</v>
      </c>
      <c r="H713" s="138"/>
      <c r="I713" s="174"/>
      <c r="J713" s="346" t="e">
        <f>VLOOKUP(D713,Coverag!A:E,3,FALSE)</f>
        <v>#N/A</v>
      </c>
      <c r="K713" s="344" t="e">
        <f>VLOOKUP(L713,#REF!,5,FALSE)</f>
        <v>#N/A</v>
      </c>
      <c r="L713" s="263" t="e">
        <f>VLOOKUP(D713,Coverag!A:H,4,FALSE)</f>
        <v>#N/A</v>
      </c>
      <c r="M713" s="574"/>
      <c r="N713" s="570"/>
      <c r="O713" s="570"/>
      <c r="P713" s="570"/>
      <c r="Q713" s="570"/>
      <c r="R713" s="570"/>
      <c r="S713" s="570"/>
      <c r="T713" s="570"/>
      <c r="U713" s="571"/>
      <c r="V713" s="572"/>
      <c r="W713" s="572"/>
      <c r="X713" s="572"/>
      <c r="Y713" s="572"/>
      <c r="Z713" s="573"/>
      <c r="AA713" s="159"/>
      <c r="AC713" s="603"/>
      <c r="AD713" s="604"/>
      <c r="AE713" s="604"/>
      <c r="AF713" s="605"/>
      <c r="AG713" s="606"/>
      <c r="AH713" s="606"/>
      <c r="AI713" s="606"/>
      <c r="AJ713" s="606"/>
      <c r="AK713" s="606"/>
      <c r="AL713" s="606"/>
      <c r="AM713" s="607"/>
      <c r="AN713" s="161"/>
    </row>
    <row r="714" spans="1:40" s="160" customFormat="1" ht="30" customHeight="1">
      <c r="A714" s="431"/>
      <c r="B714" s="245">
        <f t="shared" si="119"/>
        <v>24</v>
      </c>
      <c r="C714" s="168" t="e">
        <f>VLOOKUP(D714,Coverag!A:E,5,FALSE)</f>
        <v>#N/A</v>
      </c>
      <c r="D714" s="135"/>
      <c r="E714" s="344" t="e">
        <f>VLOOKUP(D714,Coverag!A:E,2,FALSE)</f>
        <v>#N/A</v>
      </c>
      <c r="F714" s="344" t="e">
        <f>VLOOKUP(D714,#REF!,2,FALSE)</f>
        <v>#REF!</v>
      </c>
      <c r="G714" s="345" t="e">
        <f>VLOOKUP(E714,#REF!,2,FALSE)</f>
        <v>#N/A</v>
      </c>
      <c r="H714" s="138"/>
      <c r="I714" s="174"/>
      <c r="J714" s="346" t="e">
        <f>VLOOKUP(D714,Coverag!A:E,3,FALSE)</f>
        <v>#N/A</v>
      </c>
      <c r="K714" s="344" t="e">
        <f>VLOOKUP(L714,#REF!,5,FALSE)</f>
        <v>#N/A</v>
      </c>
      <c r="L714" s="263" t="e">
        <f>VLOOKUP(D714,Coverag!A:H,4,FALSE)</f>
        <v>#N/A</v>
      </c>
      <c r="M714" s="574"/>
      <c r="N714" s="570"/>
      <c r="O714" s="570"/>
      <c r="P714" s="570"/>
      <c r="Q714" s="570"/>
      <c r="R714" s="570"/>
      <c r="S714" s="570"/>
      <c r="T714" s="570"/>
      <c r="U714" s="571"/>
      <c r="V714" s="572"/>
      <c r="W714" s="572"/>
      <c r="X714" s="572"/>
      <c r="Y714" s="572"/>
      <c r="Z714" s="573"/>
      <c r="AA714" s="159"/>
      <c r="AC714" s="603"/>
      <c r="AD714" s="604"/>
      <c r="AE714" s="604"/>
      <c r="AF714" s="605"/>
      <c r="AG714" s="606"/>
      <c r="AH714" s="606"/>
      <c r="AI714" s="606"/>
      <c r="AJ714" s="606"/>
      <c r="AK714" s="606"/>
      <c r="AL714" s="606"/>
      <c r="AM714" s="607"/>
      <c r="AN714" s="161"/>
    </row>
    <row r="715" spans="1:40" s="160" customFormat="1" ht="30" customHeight="1">
      <c r="A715" s="431"/>
      <c r="B715" s="245">
        <f t="shared" si="119"/>
        <v>24</v>
      </c>
      <c r="C715" s="168" t="e">
        <f>VLOOKUP(D715,Coverag!A:E,5,FALSE)</f>
        <v>#N/A</v>
      </c>
      <c r="D715" s="135"/>
      <c r="E715" s="344" t="e">
        <f>VLOOKUP(D715,Coverag!A:E,2,FALSE)</f>
        <v>#N/A</v>
      </c>
      <c r="F715" s="344" t="e">
        <f>VLOOKUP(D715,#REF!,2,FALSE)</f>
        <v>#REF!</v>
      </c>
      <c r="G715" s="345" t="e">
        <f>VLOOKUP(E715,#REF!,2,FALSE)</f>
        <v>#N/A</v>
      </c>
      <c r="H715" s="138"/>
      <c r="I715" s="174"/>
      <c r="J715" s="346" t="e">
        <f>VLOOKUP(D715,Coverag!A:E,3,FALSE)</f>
        <v>#N/A</v>
      </c>
      <c r="K715" s="344" t="e">
        <f>VLOOKUP(L715,#REF!,5,FALSE)</f>
        <v>#N/A</v>
      </c>
      <c r="L715" s="263" t="e">
        <f>VLOOKUP(D715,Coverag!A:H,4,FALSE)</f>
        <v>#N/A</v>
      </c>
      <c r="M715" s="574"/>
      <c r="N715" s="570"/>
      <c r="O715" s="570"/>
      <c r="P715" s="570"/>
      <c r="Q715" s="570"/>
      <c r="R715" s="570"/>
      <c r="S715" s="570"/>
      <c r="T715" s="570"/>
      <c r="U715" s="571"/>
      <c r="V715" s="572"/>
      <c r="W715" s="572"/>
      <c r="X715" s="572"/>
      <c r="Y715" s="572"/>
      <c r="Z715" s="573"/>
      <c r="AA715" s="159"/>
      <c r="AC715" s="603"/>
      <c r="AD715" s="604"/>
      <c r="AE715" s="604"/>
      <c r="AF715" s="605"/>
      <c r="AG715" s="606"/>
      <c r="AH715" s="606"/>
      <c r="AI715" s="606"/>
      <c r="AJ715" s="606"/>
      <c r="AK715" s="606"/>
      <c r="AL715" s="606"/>
      <c r="AM715" s="607"/>
      <c r="AN715" s="161"/>
    </row>
    <row r="716" spans="1:40" s="160" customFormat="1" ht="30" customHeight="1">
      <c r="A716" s="431"/>
      <c r="B716" s="245">
        <f t="shared" si="119"/>
        <v>24</v>
      </c>
      <c r="C716" s="168" t="e">
        <f>VLOOKUP(D716,Coverag!A:E,5,FALSE)</f>
        <v>#N/A</v>
      </c>
      <c r="D716" s="135"/>
      <c r="E716" s="344" t="e">
        <f>VLOOKUP(D716,Coverag!A:E,2,FALSE)</f>
        <v>#N/A</v>
      </c>
      <c r="F716" s="344" t="e">
        <f>VLOOKUP(D716,#REF!,2,FALSE)</f>
        <v>#REF!</v>
      </c>
      <c r="G716" s="345" t="e">
        <f>VLOOKUP(E716,#REF!,2,FALSE)</f>
        <v>#N/A</v>
      </c>
      <c r="H716" s="138"/>
      <c r="I716" s="174"/>
      <c r="J716" s="346" t="e">
        <f>VLOOKUP(D716,Coverag!A:E,3,FALSE)</f>
        <v>#N/A</v>
      </c>
      <c r="K716" s="344" t="e">
        <f>VLOOKUP(L716,#REF!,5,FALSE)</f>
        <v>#N/A</v>
      </c>
      <c r="L716" s="263" t="e">
        <f>VLOOKUP(D716,Coverag!A:H,4,FALSE)</f>
        <v>#N/A</v>
      </c>
      <c r="M716" s="574"/>
      <c r="N716" s="570"/>
      <c r="O716" s="570"/>
      <c r="P716" s="570"/>
      <c r="Q716" s="570"/>
      <c r="R716" s="570"/>
      <c r="S716" s="570"/>
      <c r="T716" s="570"/>
      <c r="U716" s="571"/>
      <c r="V716" s="572"/>
      <c r="W716" s="572"/>
      <c r="X716" s="572"/>
      <c r="Y716" s="572"/>
      <c r="Z716" s="573"/>
      <c r="AA716" s="159"/>
      <c r="AC716" s="603"/>
      <c r="AD716" s="604"/>
      <c r="AE716" s="604"/>
      <c r="AF716" s="605"/>
      <c r="AG716" s="606"/>
      <c r="AH716" s="606"/>
      <c r="AI716" s="606"/>
      <c r="AJ716" s="606"/>
      <c r="AK716" s="606"/>
      <c r="AL716" s="606"/>
      <c r="AM716" s="607"/>
      <c r="AN716" s="161"/>
    </row>
    <row r="717" spans="1:40" s="160" customFormat="1" ht="30" customHeight="1">
      <c r="A717" s="431"/>
      <c r="B717" s="245">
        <f t="shared" si="119"/>
        <v>24</v>
      </c>
      <c r="C717" s="168" t="e">
        <f>VLOOKUP(D717,Coverag!A:E,5,FALSE)</f>
        <v>#N/A</v>
      </c>
      <c r="D717" s="135"/>
      <c r="E717" s="344" t="e">
        <f>VLOOKUP(D717,Coverag!A:E,2,FALSE)</f>
        <v>#N/A</v>
      </c>
      <c r="F717" s="344" t="e">
        <f>VLOOKUP(D717,#REF!,2,FALSE)</f>
        <v>#REF!</v>
      </c>
      <c r="G717" s="345" t="e">
        <f>VLOOKUP(E717,#REF!,2,FALSE)</f>
        <v>#N/A</v>
      </c>
      <c r="H717" s="138"/>
      <c r="I717" s="174"/>
      <c r="J717" s="346" t="e">
        <f>VLOOKUP(D717,Coverag!A:E,3,FALSE)</f>
        <v>#N/A</v>
      </c>
      <c r="K717" s="344" t="e">
        <f>VLOOKUP(L717,#REF!,5,FALSE)</f>
        <v>#N/A</v>
      </c>
      <c r="L717" s="263" t="e">
        <f>VLOOKUP(D717,Coverag!A:H,4,FALSE)</f>
        <v>#N/A</v>
      </c>
      <c r="M717" s="574"/>
      <c r="N717" s="570"/>
      <c r="O717" s="570"/>
      <c r="P717" s="570"/>
      <c r="Q717" s="570"/>
      <c r="R717" s="570"/>
      <c r="S717" s="570"/>
      <c r="T717" s="570"/>
      <c r="U717" s="571"/>
      <c r="V717" s="572"/>
      <c r="W717" s="572"/>
      <c r="X717" s="572"/>
      <c r="Y717" s="572"/>
      <c r="Z717" s="573"/>
      <c r="AA717" s="159"/>
      <c r="AC717" s="603"/>
      <c r="AD717" s="604"/>
      <c r="AE717" s="604"/>
      <c r="AF717" s="605"/>
      <c r="AG717" s="606"/>
      <c r="AH717" s="606"/>
      <c r="AI717" s="606"/>
      <c r="AJ717" s="606"/>
      <c r="AK717" s="606"/>
      <c r="AL717" s="606"/>
      <c r="AM717" s="607"/>
      <c r="AN717" s="161"/>
    </row>
    <row r="718" spans="1:40" s="160" customFormat="1" ht="30" customHeight="1">
      <c r="A718" s="431"/>
      <c r="B718" s="245">
        <f t="shared" si="119"/>
        <v>24</v>
      </c>
      <c r="C718" s="168" t="e">
        <f>VLOOKUP(D718,Coverag!A:E,5,FALSE)</f>
        <v>#N/A</v>
      </c>
      <c r="D718" s="135"/>
      <c r="E718" s="344" t="e">
        <f>VLOOKUP(D718,Coverag!A:E,2,FALSE)</f>
        <v>#N/A</v>
      </c>
      <c r="F718" s="344" t="e">
        <f>VLOOKUP(D718,#REF!,2,FALSE)</f>
        <v>#REF!</v>
      </c>
      <c r="G718" s="345" t="e">
        <f>VLOOKUP(E718,#REF!,2,FALSE)</f>
        <v>#N/A</v>
      </c>
      <c r="H718" s="138"/>
      <c r="I718" s="174"/>
      <c r="J718" s="346" t="e">
        <f>VLOOKUP(D718,Coverag!A:E,3,FALSE)</f>
        <v>#N/A</v>
      </c>
      <c r="K718" s="344" t="e">
        <f>VLOOKUP(L718,#REF!,5,FALSE)</f>
        <v>#N/A</v>
      </c>
      <c r="L718" s="263" t="e">
        <f>VLOOKUP(D718,Coverag!A:H,4,FALSE)</f>
        <v>#N/A</v>
      </c>
      <c r="M718" s="574"/>
      <c r="N718" s="570"/>
      <c r="O718" s="570"/>
      <c r="P718" s="570"/>
      <c r="Q718" s="570"/>
      <c r="R718" s="570"/>
      <c r="S718" s="570"/>
      <c r="T718" s="570"/>
      <c r="U718" s="571"/>
      <c r="V718" s="572"/>
      <c r="W718" s="572"/>
      <c r="X718" s="572"/>
      <c r="Y718" s="572"/>
      <c r="Z718" s="573"/>
      <c r="AA718" s="159"/>
      <c r="AC718" s="603"/>
      <c r="AD718" s="604"/>
      <c r="AE718" s="604"/>
      <c r="AF718" s="605"/>
      <c r="AG718" s="606"/>
      <c r="AH718" s="606"/>
      <c r="AI718" s="606"/>
      <c r="AJ718" s="606"/>
      <c r="AK718" s="606"/>
      <c r="AL718" s="606"/>
      <c r="AM718" s="607"/>
      <c r="AN718" s="161"/>
    </row>
    <row r="719" spans="1:40" s="160" customFormat="1" ht="30" customHeight="1">
      <c r="A719" s="431"/>
      <c r="B719" s="245">
        <f t="shared" si="119"/>
        <v>24</v>
      </c>
      <c r="C719" s="168" t="e">
        <f>VLOOKUP(D719,Coverag!A:E,5,FALSE)</f>
        <v>#N/A</v>
      </c>
      <c r="D719" s="135"/>
      <c r="E719" s="344" t="e">
        <f>VLOOKUP(D719,Coverag!A:E,2,FALSE)</f>
        <v>#N/A</v>
      </c>
      <c r="F719" s="344" t="e">
        <f>VLOOKUP(D719,#REF!,2,FALSE)</f>
        <v>#REF!</v>
      </c>
      <c r="G719" s="345" t="e">
        <f>VLOOKUP(E719,#REF!,2,FALSE)</f>
        <v>#N/A</v>
      </c>
      <c r="H719" s="138"/>
      <c r="I719" s="174"/>
      <c r="J719" s="346" t="e">
        <f>VLOOKUP(D719,Coverag!A:E,3,FALSE)</f>
        <v>#N/A</v>
      </c>
      <c r="K719" s="344" t="e">
        <f>VLOOKUP(L719,#REF!,5,FALSE)</f>
        <v>#N/A</v>
      </c>
      <c r="L719" s="263" t="e">
        <f>VLOOKUP(D719,Coverag!A:H,4,FALSE)</f>
        <v>#N/A</v>
      </c>
      <c r="M719" s="574"/>
      <c r="N719" s="570"/>
      <c r="O719" s="570"/>
      <c r="P719" s="570"/>
      <c r="Q719" s="570"/>
      <c r="R719" s="570"/>
      <c r="S719" s="570"/>
      <c r="T719" s="570"/>
      <c r="U719" s="571"/>
      <c r="V719" s="572"/>
      <c r="W719" s="572"/>
      <c r="X719" s="572"/>
      <c r="Y719" s="572"/>
      <c r="Z719" s="573"/>
      <c r="AA719" s="159"/>
      <c r="AC719" s="603"/>
      <c r="AD719" s="604"/>
      <c r="AE719" s="604"/>
      <c r="AF719" s="605"/>
      <c r="AG719" s="606"/>
      <c r="AH719" s="606"/>
      <c r="AI719" s="606"/>
      <c r="AJ719" s="606"/>
      <c r="AK719" s="606"/>
      <c r="AL719" s="606"/>
      <c r="AM719" s="607"/>
      <c r="AN719" s="161"/>
    </row>
    <row r="720" spans="1:40" s="160" customFormat="1" ht="30" customHeight="1">
      <c r="A720" s="431"/>
      <c r="B720" s="245">
        <f t="shared" si="119"/>
        <v>24</v>
      </c>
      <c r="C720" s="168" t="e">
        <f>VLOOKUP(D720,Coverag!A:E,5,FALSE)</f>
        <v>#N/A</v>
      </c>
      <c r="D720" s="135"/>
      <c r="E720" s="344" t="e">
        <f>VLOOKUP(D720,Coverag!A:E,2,FALSE)</f>
        <v>#N/A</v>
      </c>
      <c r="F720" s="344" t="e">
        <f>VLOOKUP(D720,#REF!,2,FALSE)</f>
        <v>#REF!</v>
      </c>
      <c r="G720" s="345" t="e">
        <f>VLOOKUP(E720,#REF!,2,FALSE)</f>
        <v>#N/A</v>
      </c>
      <c r="H720" s="138"/>
      <c r="I720" s="174"/>
      <c r="J720" s="346" t="e">
        <f>VLOOKUP(D720,Coverag!A:E,3,FALSE)</f>
        <v>#N/A</v>
      </c>
      <c r="K720" s="344" t="e">
        <f>VLOOKUP(L720,#REF!,5,FALSE)</f>
        <v>#N/A</v>
      </c>
      <c r="L720" s="263" t="e">
        <f>VLOOKUP(D720,Coverag!A:H,4,FALSE)</f>
        <v>#N/A</v>
      </c>
      <c r="M720" s="574"/>
      <c r="N720" s="570"/>
      <c r="O720" s="570"/>
      <c r="P720" s="570"/>
      <c r="Q720" s="570"/>
      <c r="R720" s="570"/>
      <c r="S720" s="570"/>
      <c r="T720" s="570"/>
      <c r="U720" s="571"/>
      <c r="V720" s="572"/>
      <c r="W720" s="572"/>
      <c r="X720" s="572"/>
      <c r="Y720" s="572"/>
      <c r="Z720" s="573"/>
      <c r="AA720" s="159"/>
      <c r="AC720" s="603"/>
      <c r="AD720" s="604"/>
      <c r="AE720" s="604"/>
      <c r="AF720" s="605"/>
      <c r="AG720" s="606"/>
      <c r="AH720" s="606"/>
      <c r="AI720" s="606"/>
      <c r="AJ720" s="606"/>
      <c r="AK720" s="606"/>
      <c r="AL720" s="606"/>
      <c r="AM720" s="607"/>
      <c r="AN720" s="161"/>
    </row>
    <row r="721" spans="1:40" s="160" customFormat="1" ht="30" customHeight="1">
      <c r="A721" s="431"/>
      <c r="B721" s="245">
        <f t="shared" si="119"/>
        <v>24</v>
      </c>
      <c r="C721" s="168" t="e">
        <f>VLOOKUP(D721,Coverag!A:E,5,FALSE)</f>
        <v>#N/A</v>
      </c>
      <c r="D721" s="135"/>
      <c r="E721" s="344" t="e">
        <f>VLOOKUP(D721,Coverag!A:E,2,FALSE)</f>
        <v>#N/A</v>
      </c>
      <c r="F721" s="344" t="e">
        <f>VLOOKUP(D721,#REF!,2,FALSE)</f>
        <v>#REF!</v>
      </c>
      <c r="G721" s="345" t="e">
        <f>VLOOKUP(E721,#REF!,2,FALSE)</f>
        <v>#N/A</v>
      </c>
      <c r="H721" s="138"/>
      <c r="I721" s="174"/>
      <c r="J721" s="346" t="e">
        <f>VLOOKUP(D721,Coverag!A:E,3,FALSE)</f>
        <v>#N/A</v>
      </c>
      <c r="K721" s="344" t="e">
        <f>VLOOKUP(L721,#REF!,5,FALSE)</f>
        <v>#N/A</v>
      </c>
      <c r="L721" s="263" t="e">
        <f>VLOOKUP(D721,Coverag!A:H,4,FALSE)</f>
        <v>#N/A</v>
      </c>
      <c r="M721" s="574"/>
      <c r="N721" s="570"/>
      <c r="O721" s="570"/>
      <c r="P721" s="570"/>
      <c r="Q721" s="570"/>
      <c r="R721" s="570"/>
      <c r="S721" s="570"/>
      <c r="T721" s="570"/>
      <c r="U721" s="571"/>
      <c r="V721" s="572"/>
      <c r="W721" s="572"/>
      <c r="X721" s="572"/>
      <c r="Y721" s="572"/>
      <c r="Z721" s="573"/>
      <c r="AA721" s="159"/>
      <c r="AC721" s="603"/>
      <c r="AD721" s="604"/>
      <c r="AE721" s="604"/>
      <c r="AF721" s="605"/>
      <c r="AG721" s="606"/>
      <c r="AH721" s="606"/>
      <c r="AI721" s="606"/>
      <c r="AJ721" s="606"/>
      <c r="AK721" s="606"/>
      <c r="AL721" s="606"/>
      <c r="AM721" s="607"/>
      <c r="AN721" s="161"/>
    </row>
    <row r="722" spans="1:40" s="160" customFormat="1" ht="30" customHeight="1" thickBot="1">
      <c r="A722" s="431"/>
      <c r="B722" s="246">
        <f t="shared" si="119"/>
        <v>24</v>
      </c>
      <c r="C722" s="180" t="e">
        <f>VLOOKUP(D722,Coverag!A:E,5,FALSE)</f>
        <v>#N/A</v>
      </c>
      <c r="D722" s="183"/>
      <c r="E722" s="347" t="e">
        <f>VLOOKUP(D722,Coverag!A:E,2,FALSE)</f>
        <v>#N/A</v>
      </c>
      <c r="F722" s="347" t="e">
        <f>VLOOKUP(D722,#REF!,2,FALSE)</f>
        <v>#REF!</v>
      </c>
      <c r="G722" s="348" t="e">
        <f>VLOOKUP(E722,#REF!,2,FALSE)</f>
        <v>#N/A</v>
      </c>
      <c r="H722" s="181"/>
      <c r="I722" s="182"/>
      <c r="J722" s="382" t="e">
        <f>VLOOKUP(D722,Coverag!A:E,3,FALSE)</f>
        <v>#N/A</v>
      </c>
      <c r="K722" s="347" t="e">
        <f>VLOOKUP(L722,#REF!,5,FALSE)</f>
        <v>#N/A</v>
      </c>
      <c r="L722" s="263" t="e">
        <f>VLOOKUP(D722,Coverag!A:H,4,FALSE)</f>
        <v>#N/A</v>
      </c>
      <c r="M722" s="575"/>
      <c r="N722" s="576"/>
      <c r="O722" s="576"/>
      <c r="P722" s="576"/>
      <c r="Q722" s="570"/>
      <c r="R722" s="570"/>
      <c r="S722" s="570"/>
      <c r="T722" s="570"/>
      <c r="U722" s="571"/>
      <c r="V722" s="572"/>
      <c r="W722" s="572"/>
      <c r="X722" s="572"/>
      <c r="Y722" s="572"/>
      <c r="Z722" s="573"/>
      <c r="AA722" s="159"/>
      <c r="AC722" s="608"/>
      <c r="AD722" s="609"/>
      <c r="AE722" s="609"/>
      <c r="AF722" s="610"/>
      <c r="AG722" s="611"/>
      <c r="AH722" s="611"/>
      <c r="AI722" s="611"/>
      <c r="AJ722" s="611"/>
      <c r="AK722" s="611"/>
      <c r="AL722" s="611"/>
      <c r="AM722" s="612"/>
      <c r="AN722" s="161"/>
    </row>
    <row r="723" spans="1:40" s="208" customFormat="1" ht="30" customHeight="1" thickTop="1" thickBot="1">
      <c r="A723" s="431"/>
      <c r="B723" s="202">
        <f t="shared" si="119"/>
        <v>24</v>
      </c>
      <c r="C723" s="184"/>
      <c r="D723" s="368" t="s">
        <v>12</v>
      </c>
      <c r="E723" s="368"/>
      <c r="F723" s="368"/>
      <c r="G723" s="369"/>
      <c r="H723" s="203">
        <f>SUM(H705:H722)</f>
        <v>0</v>
      </c>
      <c r="I723" s="204">
        <f>SUM(I705:I722)</f>
        <v>0</v>
      </c>
      <c r="J723" s="370"/>
      <c r="K723" s="371"/>
      <c r="L723" s="205"/>
      <c r="M723" s="203">
        <f>SUM(M705:M722)</f>
        <v>0</v>
      </c>
      <c r="N723" s="206">
        <f>SUM(N705:N722)</f>
        <v>0</v>
      </c>
      <c r="O723" s="206">
        <f>SUM(O705:O722)</f>
        <v>0</v>
      </c>
      <c r="P723" s="206">
        <f>SUM(P705:P722)</f>
        <v>0</v>
      </c>
      <c r="Q723" s="206">
        <f t="shared" ref="Q723:T723" si="120">SUM(Q705:Q722)</f>
        <v>0</v>
      </c>
      <c r="R723" s="206">
        <f t="shared" si="120"/>
        <v>0</v>
      </c>
      <c r="S723" s="206">
        <f t="shared" si="120"/>
        <v>0</v>
      </c>
      <c r="T723" s="206">
        <f t="shared" si="120"/>
        <v>0</v>
      </c>
      <c r="U723" s="410"/>
      <c r="V723" s="411"/>
      <c r="W723" s="411"/>
      <c r="X723" s="411"/>
      <c r="Y723" s="411"/>
      <c r="Z723" s="412"/>
      <c r="AA723" s="207"/>
      <c r="AC723" s="273"/>
      <c r="AD723" s="274"/>
      <c r="AE723" s="275"/>
      <c r="AF723" s="276">
        <f t="shared" ref="AF723:AM723" si="121">SUM(AF705:AF722)</f>
        <v>0</v>
      </c>
      <c r="AG723" s="276">
        <f t="shared" si="121"/>
        <v>0</v>
      </c>
      <c r="AH723" s="276">
        <f t="shared" si="121"/>
        <v>0</v>
      </c>
      <c r="AI723" s="276">
        <f t="shared" si="121"/>
        <v>0</v>
      </c>
      <c r="AJ723" s="276">
        <f t="shared" si="121"/>
        <v>0</v>
      </c>
      <c r="AK723" s="276">
        <f t="shared" si="121"/>
        <v>0</v>
      </c>
      <c r="AL723" s="276">
        <f t="shared" si="121"/>
        <v>0</v>
      </c>
      <c r="AM723" s="277">
        <f t="shared" si="121"/>
        <v>0</v>
      </c>
      <c r="AN723" s="209"/>
    </row>
    <row r="724" spans="1:40" s="160" customFormat="1" ht="30" customHeight="1" thickTop="1" thickBot="1">
      <c r="A724" s="431"/>
      <c r="B724" s="210">
        <f t="shared" si="119"/>
        <v>24</v>
      </c>
      <c r="C724" s="189"/>
      <c r="D724" s="190"/>
      <c r="E724" s="190"/>
      <c r="F724" s="190"/>
      <c r="G724" s="190"/>
      <c r="H724" s="190"/>
      <c r="I724" s="190"/>
      <c r="J724" s="38"/>
      <c r="K724" s="38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349"/>
      <c r="Z724" s="349"/>
      <c r="AA724" s="159"/>
      <c r="AC724" s="70"/>
      <c r="AD724" s="70"/>
      <c r="AE724" s="70"/>
      <c r="AF724" s="70"/>
      <c r="AG724" s="70"/>
      <c r="AH724" s="70"/>
      <c r="AI724" s="70"/>
      <c r="AJ724" s="70"/>
      <c r="AK724" s="70"/>
      <c r="AL724" s="70"/>
      <c r="AM724" s="70"/>
      <c r="AN724" s="161"/>
    </row>
    <row r="725" spans="1:40" s="160" customFormat="1" ht="30" customHeight="1" thickTop="1" thickBot="1">
      <c r="A725" s="431"/>
      <c r="B725" s="192">
        <f t="shared" si="119"/>
        <v>24</v>
      </c>
      <c r="C725" s="334" t="s">
        <v>11</v>
      </c>
      <c r="D725" s="335"/>
      <c r="E725" s="335"/>
      <c r="F725" s="335"/>
      <c r="G725" s="335"/>
      <c r="H725" s="335"/>
      <c r="I725" s="335"/>
      <c r="J725" s="335"/>
      <c r="K725" s="335"/>
      <c r="L725" s="335"/>
      <c r="M725" s="335"/>
      <c r="N725" s="335"/>
      <c r="O725" s="350" t="s">
        <v>10</v>
      </c>
      <c r="P725" s="351"/>
      <c r="Q725" s="351"/>
      <c r="R725" s="351"/>
      <c r="S725" s="351"/>
      <c r="T725" s="352"/>
      <c r="U725" s="350" t="s">
        <v>667</v>
      </c>
      <c r="V725" s="351"/>
      <c r="W725" s="351"/>
      <c r="X725" s="351"/>
      <c r="Y725" s="351"/>
      <c r="Z725" s="352"/>
      <c r="AA725" s="159"/>
      <c r="AC725" s="589" t="s">
        <v>39</v>
      </c>
      <c r="AD725" s="590"/>
      <c r="AE725" s="590"/>
      <c r="AF725" s="590"/>
      <c r="AG725" s="590"/>
      <c r="AH725" s="590"/>
      <c r="AI725" s="590"/>
      <c r="AJ725" s="590"/>
      <c r="AK725" s="590"/>
      <c r="AL725" s="590"/>
      <c r="AM725" s="591"/>
      <c r="AN725" s="161"/>
    </row>
    <row r="726" spans="1:40" s="160" customFormat="1" ht="30" customHeight="1" thickTop="1">
      <c r="A726" s="431"/>
      <c r="B726" s="193">
        <f t="shared" si="119"/>
        <v>24</v>
      </c>
      <c r="C726" s="542"/>
      <c r="D726" s="542"/>
      <c r="E726" s="542"/>
      <c r="F726" s="542"/>
      <c r="G726" s="542"/>
      <c r="H726" s="542"/>
      <c r="I726" s="542"/>
      <c r="J726" s="542"/>
      <c r="K726" s="542"/>
      <c r="L726" s="542"/>
      <c r="M726" s="542"/>
      <c r="N726" s="542"/>
      <c r="O726" s="543"/>
      <c r="P726" s="544"/>
      <c r="Q726" s="544"/>
      <c r="R726" s="544"/>
      <c r="S726" s="544"/>
      <c r="T726" s="545"/>
      <c r="U726" s="546"/>
      <c r="V726" s="547"/>
      <c r="W726" s="547"/>
      <c r="X726" s="547"/>
      <c r="Y726" s="547"/>
      <c r="Z726" s="548"/>
      <c r="AA726" s="159"/>
      <c r="AC726" s="592"/>
      <c r="AD726" s="593"/>
      <c r="AE726" s="593"/>
      <c r="AF726" s="593"/>
      <c r="AG726" s="593"/>
      <c r="AH726" s="593"/>
      <c r="AI726" s="593"/>
      <c r="AJ726" s="593"/>
      <c r="AK726" s="593"/>
      <c r="AL726" s="593"/>
      <c r="AM726" s="594"/>
      <c r="AN726" s="161"/>
    </row>
    <row r="727" spans="1:40" s="160" customFormat="1" ht="30" customHeight="1">
      <c r="A727" s="431"/>
      <c r="B727" s="194">
        <f t="shared" si="119"/>
        <v>24</v>
      </c>
      <c r="C727" s="549"/>
      <c r="D727" s="549"/>
      <c r="E727" s="549"/>
      <c r="F727" s="549"/>
      <c r="G727" s="549"/>
      <c r="H727" s="549"/>
      <c r="I727" s="549"/>
      <c r="J727" s="549"/>
      <c r="K727" s="549"/>
      <c r="L727" s="549"/>
      <c r="M727" s="549"/>
      <c r="N727" s="549"/>
      <c r="O727" s="550"/>
      <c r="P727" s="551"/>
      <c r="Q727" s="551"/>
      <c r="R727" s="551"/>
      <c r="S727" s="551"/>
      <c r="T727" s="552"/>
      <c r="U727" s="553"/>
      <c r="V727" s="551"/>
      <c r="W727" s="551"/>
      <c r="X727" s="551"/>
      <c r="Y727" s="551"/>
      <c r="Z727" s="552"/>
      <c r="AA727" s="159"/>
      <c r="AC727" s="592"/>
      <c r="AD727" s="593"/>
      <c r="AE727" s="593"/>
      <c r="AF727" s="593"/>
      <c r="AG727" s="593"/>
      <c r="AH727" s="593"/>
      <c r="AI727" s="593"/>
      <c r="AJ727" s="593"/>
      <c r="AK727" s="593"/>
      <c r="AL727" s="593"/>
      <c r="AM727" s="594"/>
      <c r="AN727" s="161"/>
    </row>
    <row r="728" spans="1:40" s="160" customFormat="1" ht="30" customHeight="1">
      <c r="A728" s="431"/>
      <c r="B728" s="194">
        <f t="shared" si="119"/>
        <v>24</v>
      </c>
      <c r="C728" s="549"/>
      <c r="D728" s="549"/>
      <c r="E728" s="549"/>
      <c r="F728" s="549"/>
      <c r="G728" s="549"/>
      <c r="H728" s="549"/>
      <c r="I728" s="549"/>
      <c r="J728" s="549"/>
      <c r="K728" s="549"/>
      <c r="L728" s="549"/>
      <c r="M728" s="549"/>
      <c r="N728" s="549"/>
      <c r="O728" s="550"/>
      <c r="P728" s="551"/>
      <c r="Q728" s="551"/>
      <c r="R728" s="551"/>
      <c r="S728" s="551"/>
      <c r="T728" s="552"/>
      <c r="U728" s="553"/>
      <c r="V728" s="551"/>
      <c r="W728" s="551"/>
      <c r="X728" s="551"/>
      <c r="Y728" s="551"/>
      <c r="Z728" s="552"/>
      <c r="AA728" s="159"/>
      <c r="AC728" s="592"/>
      <c r="AD728" s="593"/>
      <c r="AE728" s="593"/>
      <c r="AF728" s="593"/>
      <c r="AG728" s="593"/>
      <c r="AH728" s="593"/>
      <c r="AI728" s="593"/>
      <c r="AJ728" s="593"/>
      <c r="AK728" s="593"/>
      <c r="AL728" s="593"/>
      <c r="AM728" s="594"/>
      <c r="AN728" s="161"/>
    </row>
    <row r="729" spans="1:40" s="160" customFormat="1" ht="30" customHeight="1" thickBot="1">
      <c r="A729" s="431"/>
      <c r="B729" s="195">
        <f t="shared" si="119"/>
        <v>24</v>
      </c>
      <c r="C729" s="554"/>
      <c r="D729" s="554"/>
      <c r="E729" s="554"/>
      <c r="F729" s="554"/>
      <c r="G729" s="554"/>
      <c r="H729" s="554"/>
      <c r="I729" s="554"/>
      <c r="J729" s="554"/>
      <c r="K729" s="554"/>
      <c r="L729" s="554"/>
      <c r="M729" s="554"/>
      <c r="N729" s="554"/>
      <c r="O729" s="555"/>
      <c r="P729" s="556"/>
      <c r="Q729" s="556"/>
      <c r="R729" s="556"/>
      <c r="S729" s="556"/>
      <c r="T729" s="557"/>
      <c r="U729" s="558"/>
      <c r="V729" s="556"/>
      <c r="W729" s="556"/>
      <c r="X729" s="556"/>
      <c r="Y729" s="556"/>
      <c r="Z729" s="557"/>
      <c r="AA729" s="159"/>
      <c r="AC729" s="592"/>
      <c r="AD729" s="593"/>
      <c r="AE729" s="593"/>
      <c r="AF729" s="593"/>
      <c r="AG729" s="593"/>
      <c r="AH729" s="593"/>
      <c r="AI729" s="593"/>
      <c r="AJ729" s="593"/>
      <c r="AK729" s="593"/>
      <c r="AL729" s="593"/>
      <c r="AM729" s="594"/>
      <c r="AN729" s="161"/>
    </row>
    <row r="730" spans="1:40" s="2" customFormat="1" ht="30" customHeight="1" thickTop="1" thickBot="1">
      <c r="A730" s="431"/>
      <c r="B730" s="124">
        <f t="shared" si="119"/>
        <v>24</v>
      </c>
      <c r="C730" s="336" t="s">
        <v>8</v>
      </c>
      <c r="D730" s="337"/>
      <c r="E730" s="337"/>
      <c r="F730" s="337"/>
      <c r="G730" s="353" t="str">
        <f>+F$3</f>
        <v>amr mostafa</v>
      </c>
      <c r="H730" s="354"/>
      <c r="I730" s="354"/>
      <c r="J730" s="354"/>
      <c r="K730" s="354"/>
      <c r="L730" s="354"/>
      <c r="M730" s="354"/>
      <c r="N730" s="355"/>
      <c r="O730" s="356" t="s">
        <v>7</v>
      </c>
      <c r="P730" s="357"/>
      <c r="Q730" s="357"/>
      <c r="R730" s="357"/>
      <c r="S730" s="358"/>
      <c r="T730" s="353" t="str">
        <f>+O$3</f>
        <v>wael</v>
      </c>
      <c r="U730" s="354"/>
      <c r="V730" s="354"/>
      <c r="W730" s="354"/>
      <c r="X730" s="354"/>
      <c r="Y730" s="354"/>
      <c r="Z730" s="354"/>
      <c r="AA730" s="3"/>
      <c r="AC730" s="592"/>
      <c r="AD730" s="593"/>
      <c r="AE730" s="593"/>
      <c r="AF730" s="593"/>
      <c r="AG730" s="593"/>
      <c r="AH730" s="593"/>
      <c r="AI730" s="593"/>
      <c r="AJ730" s="593"/>
      <c r="AK730" s="593"/>
      <c r="AL730" s="593"/>
      <c r="AM730" s="594"/>
      <c r="AN730" s="21"/>
    </row>
    <row r="731" spans="1:40" s="2" customFormat="1" ht="30" customHeight="1" thickTop="1" thickBot="1">
      <c r="A731" s="432"/>
      <c r="B731" s="24">
        <f t="shared" si="119"/>
        <v>24</v>
      </c>
      <c r="C731" s="338" t="s">
        <v>6</v>
      </c>
      <c r="D731" s="339"/>
      <c r="E731" s="339"/>
      <c r="F731" s="340"/>
      <c r="G731" s="379" t="str">
        <f>F$3</f>
        <v>amr mostafa</v>
      </c>
      <c r="H731" s="380"/>
      <c r="I731" s="380"/>
      <c r="J731" s="380"/>
      <c r="K731" s="380"/>
      <c r="L731" s="380"/>
      <c r="M731" s="380"/>
      <c r="N731" s="381"/>
      <c r="O731" s="359" t="s">
        <v>6</v>
      </c>
      <c r="P731" s="359"/>
      <c r="Q731" s="360" t="str">
        <f>+O$3</f>
        <v>wael</v>
      </c>
      <c r="R731" s="361"/>
      <c r="S731" s="361"/>
      <c r="T731" s="362"/>
      <c r="U731" s="362"/>
      <c r="V731" s="125" t="s">
        <v>5</v>
      </c>
      <c r="W731" s="125">
        <f>+B704</f>
        <v>24</v>
      </c>
      <c r="X731" s="125">
        <f>+F$2</f>
        <v>9</v>
      </c>
      <c r="Y731" s="363">
        <f>+J$2</f>
        <v>2015</v>
      </c>
      <c r="Z731" s="364"/>
      <c r="AA731" s="3"/>
      <c r="AC731" s="595"/>
      <c r="AD731" s="596"/>
      <c r="AE731" s="596"/>
      <c r="AF731" s="596"/>
      <c r="AG731" s="596"/>
      <c r="AH731" s="596"/>
      <c r="AI731" s="596"/>
      <c r="AJ731" s="596"/>
      <c r="AK731" s="596"/>
      <c r="AL731" s="596"/>
      <c r="AM731" s="597"/>
      <c r="AN731" s="21"/>
    </row>
    <row r="732" spans="1:40" s="2" customFormat="1" ht="30" customHeight="1" thickTop="1" thickBot="1">
      <c r="A732" s="431">
        <v>25</v>
      </c>
      <c r="B732" s="242"/>
      <c r="C732" s="242"/>
      <c r="D732" s="255"/>
      <c r="E732" s="255"/>
      <c r="F732" s="256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  <c r="Q732" s="257"/>
      <c r="R732" s="258"/>
      <c r="S732" s="259"/>
      <c r="T732" s="260"/>
      <c r="U732" s="259"/>
      <c r="V732" s="254" t="s">
        <v>24</v>
      </c>
      <c r="W732" s="254" t="s">
        <v>19</v>
      </c>
      <c r="X732" s="254" t="s">
        <v>20</v>
      </c>
      <c r="Y732" s="254" t="s">
        <v>22</v>
      </c>
      <c r="Z732" s="254" t="s">
        <v>21</v>
      </c>
      <c r="AA732" s="3"/>
      <c r="AC732" s="69"/>
      <c r="AD732" s="69"/>
      <c r="AE732" s="69"/>
      <c r="AF732" s="69"/>
      <c r="AG732" s="69"/>
      <c r="AH732" s="69"/>
      <c r="AI732" s="69"/>
      <c r="AJ732" s="69"/>
      <c r="AK732" s="69"/>
      <c r="AL732" s="69"/>
      <c r="AM732" s="69"/>
      <c r="AN732" s="21"/>
    </row>
    <row r="733" spans="1:40" s="2" customFormat="1" ht="30" customHeight="1" thickBot="1">
      <c r="A733" s="431"/>
      <c r="B733" s="241">
        <v>25</v>
      </c>
      <c r="C733" s="12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25" t="s">
        <v>27</v>
      </c>
      <c r="V733" s="16"/>
      <c r="W733" s="17"/>
      <c r="X733" s="17"/>
      <c r="Y733" s="17"/>
      <c r="Z733" s="18"/>
      <c r="AA733" s="3"/>
      <c r="AC733" s="69"/>
      <c r="AD733" s="69"/>
      <c r="AE733" s="69"/>
      <c r="AF733" s="69"/>
      <c r="AG733" s="69"/>
      <c r="AH733" s="69"/>
      <c r="AI733" s="69"/>
      <c r="AJ733" s="69"/>
      <c r="AK733" s="69"/>
      <c r="AL733" s="69"/>
      <c r="AM733" s="69"/>
      <c r="AN733" s="21"/>
    </row>
    <row r="734" spans="1:40" s="163" customFormat="1" ht="30" customHeight="1" thickTop="1" thickBot="1">
      <c r="A734" s="431"/>
      <c r="B734" s="243">
        <v>25</v>
      </c>
      <c r="C734" s="142" t="s">
        <v>16</v>
      </c>
      <c r="D734" s="143" t="s">
        <v>4</v>
      </c>
      <c r="E734" s="341" t="s">
        <v>15</v>
      </c>
      <c r="F734" s="341"/>
      <c r="G734" s="342"/>
      <c r="H734" s="144" t="s">
        <v>663</v>
      </c>
      <c r="I734" s="145" t="s">
        <v>662</v>
      </c>
      <c r="J734" s="343" t="s">
        <v>14</v>
      </c>
      <c r="K734" s="341"/>
      <c r="L734" s="146" t="s">
        <v>28</v>
      </c>
      <c r="M734" s="147" t="str">
        <f t="shared" ref="M734:U734" si="122">M14</f>
        <v>Trendo</v>
      </c>
      <c r="N734" s="148" t="str">
        <f t="shared" si="122"/>
        <v>P50</v>
      </c>
      <c r="O734" s="148" t="str">
        <f t="shared" si="122"/>
        <v>P100</v>
      </c>
      <c r="P734" s="148" t="str">
        <f t="shared" si="122"/>
        <v>PROS</v>
      </c>
      <c r="Q734" s="158" t="str">
        <f t="shared" si="122"/>
        <v>AVO</v>
      </c>
      <c r="R734" s="158" t="str">
        <f t="shared" si="122"/>
        <v>ASPA</v>
      </c>
      <c r="S734" s="158" t="str">
        <f t="shared" si="122"/>
        <v>VAIL</v>
      </c>
      <c r="T734" s="158" t="str">
        <f t="shared" si="122"/>
        <v>STAZO</v>
      </c>
      <c r="U734" s="377" t="str">
        <f t="shared" si="122"/>
        <v>COMMENT</v>
      </c>
      <c r="V734" s="378"/>
      <c r="W734" s="378"/>
      <c r="X734" s="378"/>
      <c r="Y734" s="378"/>
      <c r="Z734" s="378"/>
      <c r="AA734" s="162"/>
      <c r="AC734" s="271" t="s">
        <v>656</v>
      </c>
      <c r="AD734" s="271" t="s">
        <v>36</v>
      </c>
      <c r="AE734" s="271" t="s">
        <v>37</v>
      </c>
      <c r="AF734" s="149" t="str">
        <f t="shared" ref="AF734:AM734" si="123">M734</f>
        <v>Trendo</v>
      </c>
      <c r="AG734" s="148" t="str">
        <f t="shared" si="123"/>
        <v>P50</v>
      </c>
      <c r="AH734" s="148" t="str">
        <f t="shared" si="123"/>
        <v>P100</v>
      </c>
      <c r="AI734" s="148" t="str">
        <f t="shared" si="123"/>
        <v>PROS</v>
      </c>
      <c r="AJ734" s="148" t="str">
        <f t="shared" si="123"/>
        <v>AVO</v>
      </c>
      <c r="AK734" s="148" t="str">
        <f t="shared" si="123"/>
        <v>ASPA</v>
      </c>
      <c r="AL734" s="148" t="str">
        <f t="shared" si="123"/>
        <v>VAIL</v>
      </c>
      <c r="AM734" s="278" t="str">
        <f t="shared" si="123"/>
        <v>STAZO</v>
      </c>
      <c r="AN734" s="164"/>
    </row>
    <row r="735" spans="1:40" s="160" customFormat="1" ht="30" customHeight="1" thickTop="1">
      <c r="A735" s="431"/>
      <c r="B735" s="244">
        <f t="shared" ref="B735:B761" si="124">+B734</f>
        <v>25</v>
      </c>
      <c r="C735" s="134" t="e">
        <f>VLOOKUP(D735,Coverag!A:E,5,FALSE)</f>
        <v>#N/A</v>
      </c>
      <c r="D735" s="173"/>
      <c r="E735" s="372" t="e">
        <f>VLOOKUP(D735,Coverag!A:E,2,FALSE)</f>
        <v>#N/A</v>
      </c>
      <c r="F735" s="372" t="e">
        <f>VLOOKUP(D735,#REF!,2,FALSE)</f>
        <v>#REF!</v>
      </c>
      <c r="G735" s="373" t="e">
        <f>VLOOKUP(E735,#REF!,2,FALSE)</f>
        <v>#N/A</v>
      </c>
      <c r="H735" s="136"/>
      <c r="I735" s="137"/>
      <c r="J735" s="383" t="e">
        <f>VLOOKUP(D735,Coverag!A:E,3,FALSE)</f>
        <v>#N/A</v>
      </c>
      <c r="K735" s="372" t="e">
        <f>VLOOKUP(L735,#REF!,5,FALSE)</f>
        <v>#N/A</v>
      </c>
      <c r="L735" s="263" t="e">
        <f>VLOOKUP(D735,Coverag!A:H,4,FALSE)</f>
        <v>#N/A</v>
      </c>
      <c r="M735" s="568"/>
      <c r="N735" s="569"/>
      <c r="O735" s="569"/>
      <c r="P735" s="569"/>
      <c r="Q735" s="570"/>
      <c r="R735" s="570"/>
      <c r="S735" s="570"/>
      <c r="T735" s="577"/>
      <c r="U735" s="563"/>
      <c r="V735" s="531"/>
      <c r="W735" s="531"/>
      <c r="X735" s="531"/>
      <c r="Y735" s="531"/>
      <c r="Z735" s="532"/>
      <c r="AA735" s="159"/>
      <c r="AC735" s="598"/>
      <c r="AD735" s="599"/>
      <c r="AE735" s="599"/>
      <c r="AF735" s="600"/>
      <c r="AG735" s="601"/>
      <c r="AH735" s="601"/>
      <c r="AI735" s="601"/>
      <c r="AJ735" s="601"/>
      <c r="AK735" s="601"/>
      <c r="AL735" s="601"/>
      <c r="AM735" s="602"/>
      <c r="AN735" s="161"/>
    </row>
    <row r="736" spans="1:40" s="160" customFormat="1" ht="30" customHeight="1">
      <c r="A736" s="431"/>
      <c r="B736" s="245">
        <f t="shared" si="124"/>
        <v>25</v>
      </c>
      <c r="C736" s="168" t="e">
        <f>VLOOKUP(D736,Coverag!A:E,5,FALSE)</f>
        <v>#N/A</v>
      </c>
      <c r="D736" s="135"/>
      <c r="E736" s="344" t="e">
        <f>VLOOKUP(D736,Coverag!A:E,2,FALSE)</f>
        <v>#N/A</v>
      </c>
      <c r="F736" s="344" t="e">
        <f>VLOOKUP(D736,#REF!,2,FALSE)</f>
        <v>#REF!</v>
      </c>
      <c r="G736" s="345" t="e">
        <f>VLOOKUP(E736,#REF!,2,FALSE)</f>
        <v>#N/A</v>
      </c>
      <c r="H736" s="138"/>
      <c r="I736" s="174"/>
      <c r="J736" s="346" t="e">
        <f>VLOOKUP(D736,Coverag!A:E,3,FALSE)</f>
        <v>#N/A</v>
      </c>
      <c r="K736" s="344" t="e">
        <f>VLOOKUP(L736,#REF!,5,FALSE)</f>
        <v>#N/A</v>
      </c>
      <c r="L736" s="263" t="e">
        <f>VLOOKUP(D736,Coverag!A:H,4,FALSE)</f>
        <v>#N/A</v>
      </c>
      <c r="M736" s="574"/>
      <c r="N736" s="570"/>
      <c r="O736" s="570"/>
      <c r="P736" s="570"/>
      <c r="Q736" s="570"/>
      <c r="R736" s="570"/>
      <c r="S736" s="570"/>
      <c r="T736" s="578"/>
      <c r="U736" s="565"/>
      <c r="V736" s="535"/>
      <c r="W736" s="535"/>
      <c r="X736" s="535"/>
      <c r="Y736" s="535"/>
      <c r="Z736" s="536"/>
      <c r="AA736" s="159"/>
      <c r="AC736" s="603"/>
      <c r="AD736" s="604"/>
      <c r="AE736" s="604"/>
      <c r="AF736" s="605"/>
      <c r="AG736" s="606"/>
      <c r="AH736" s="606"/>
      <c r="AI736" s="606"/>
      <c r="AJ736" s="606"/>
      <c r="AK736" s="606"/>
      <c r="AL736" s="606"/>
      <c r="AM736" s="607"/>
      <c r="AN736" s="161"/>
    </row>
    <row r="737" spans="1:40" s="160" customFormat="1" ht="30" customHeight="1">
      <c r="A737" s="431"/>
      <c r="B737" s="245">
        <f t="shared" si="124"/>
        <v>25</v>
      </c>
      <c r="C737" s="168" t="e">
        <f>VLOOKUP(D737,Coverag!A:E,5,FALSE)</f>
        <v>#N/A</v>
      </c>
      <c r="D737" s="135"/>
      <c r="E737" s="344" t="e">
        <f>VLOOKUP(D737,Coverag!A:E,2,FALSE)</f>
        <v>#N/A</v>
      </c>
      <c r="F737" s="344" t="e">
        <f>VLOOKUP(D737,#REF!,2,FALSE)</f>
        <v>#REF!</v>
      </c>
      <c r="G737" s="345" t="e">
        <f>VLOOKUP(E737,#REF!,2,FALSE)</f>
        <v>#N/A</v>
      </c>
      <c r="H737" s="138"/>
      <c r="I737" s="174"/>
      <c r="J737" s="346" t="e">
        <f>VLOOKUP(D737,Coverag!A:E,3,FALSE)</f>
        <v>#N/A</v>
      </c>
      <c r="K737" s="344" t="e">
        <f>VLOOKUP(L737,#REF!,5,FALSE)</f>
        <v>#N/A</v>
      </c>
      <c r="L737" s="263" t="e">
        <f>VLOOKUP(D737,Coverag!A:H,4,FALSE)</f>
        <v>#N/A</v>
      </c>
      <c r="M737" s="574"/>
      <c r="N737" s="570"/>
      <c r="O737" s="570"/>
      <c r="P737" s="570"/>
      <c r="Q737" s="570"/>
      <c r="R737" s="570"/>
      <c r="S737" s="570"/>
      <c r="T737" s="578"/>
      <c r="U737" s="565"/>
      <c r="V737" s="535"/>
      <c r="W737" s="535"/>
      <c r="X737" s="535"/>
      <c r="Y737" s="535"/>
      <c r="Z737" s="536"/>
      <c r="AA737" s="159"/>
      <c r="AC737" s="603"/>
      <c r="AD737" s="604"/>
      <c r="AE737" s="604"/>
      <c r="AF737" s="605"/>
      <c r="AG737" s="606"/>
      <c r="AH737" s="606"/>
      <c r="AI737" s="606"/>
      <c r="AJ737" s="606"/>
      <c r="AK737" s="606"/>
      <c r="AL737" s="606"/>
      <c r="AM737" s="607"/>
      <c r="AN737" s="161"/>
    </row>
    <row r="738" spans="1:40" s="160" customFormat="1" ht="30" customHeight="1">
      <c r="A738" s="431"/>
      <c r="B738" s="245">
        <f t="shared" si="124"/>
        <v>25</v>
      </c>
      <c r="C738" s="168" t="e">
        <f>VLOOKUP(D738,Coverag!A:E,5,FALSE)</f>
        <v>#N/A</v>
      </c>
      <c r="D738" s="135"/>
      <c r="E738" s="344" t="e">
        <f>VLOOKUP(D738,Coverag!A:E,2,FALSE)</f>
        <v>#N/A</v>
      </c>
      <c r="F738" s="344" t="e">
        <f>VLOOKUP(D738,#REF!,2,FALSE)</f>
        <v>#REF!</v>
      </c>
      <c r="G738" s="345" t="e">
        <f>VLOOKUP(E738,#REF!,2,FALSE)</f>
        <v>#N/A</v>
      </c>
      <c r="H738" s="138"/>
      <c r="I738" s="174"/>
      <c r="J738" s="346" t="e">
        <f>VLOOKUP(D738,Coverag!A:E,3,FALSE)</f>
        <v>#N/A</v>
      </c>
      <c r="K738" s="344" t="e">
        <f>VLOOKUP(L738,#REF!,5,FALSE)</f>
        <v>#N/A</v>
      </c>
      <c r="L738" s="263" t="e">
        <f>VLOOKUP(D738,Coverag!A:H,4,FALSE)</f>
        <v>#N/A</v>
      </c>
      <c r="M738" s="574"/>
      <c r="N738" s="570"/>
      <c r="O738" s="570"/>
      <c r="P738" s="570"/>
      <c r="Q738" s="570"/>
      <c r="R738" s="570"/>
      <c r="S738" s="570"/>
      <c r="T738" s="578"/>
      <c r="U738" s="565"/>
      <c r="V738" s="535"/>
      <c r="W738" s="535"/>
      <c r="X738" s="535"/>
      <c r="Y738" s="535"/>
      <c r="Z738" s="536"/>
      <c r="AA738" s="159"/>
      <c r="AC738" s="603"/>
      <c r="AD738" s="604"/>
      <c r="AE738" s="604"/>
      <c r="AF738" s="605"/>
      <c r="AG738" s="606"/>
      <c r="AH738" s="606"/>
      <c r="AI738" s="606"/>
      <c r="AJ738" s="606"/>
      <c r="AK738" s="606"/>
      <c r="AL738" s="606"/>
      <c r="AM738" s="607"/>
      <c r="AN738" s="161"/>
    </row>
    <row r="739" spans="1:40" s="160" customFormat="1" ht="30" customHeight="1">
      <c r="A739" s="431"/>
      <c r="B739" s="245">
        <f t="shared" si="124"/>
        <v>25</v>
      </c>
      <c r="C739" s="168" t="e">
        <f>VLOOKUP(D739,Coverag!A:E,5,FALSE)</f>
        <v>#N/A</v>
      </c>
      <c r="D739" s="135"/>
      <c r="E739" s="344" t="e">
        <f>VLOOKUP(D739,Coverag!A:E,2,FALSE)</f>
        <v>#N/A</v>
      </c>
      <c r="F739" s="344" t="e">
        <f>VLOOKUP(D739,#REF!,2,FALSE)</f>
        <v>#REF!</v>
      </c>
      <c r="G739" s="345" t="e">
        <f>VLOOKUP(E739,#REF!,2,FALSE)</f>
        <v>#N/A</v>
      </c>
      <c r="H739" s="138"/>
      <c r="I739" s="174"/>
      <c r="J739" s="346" t="e">
        <f>VLOOKUP(D739,Coverag!A:E,3,FALSE)</f>
        <v>#N/A</v>
      </c>
      <c r="K739" s="344" t="e">
        <f>VLOOKUP(L739,#REF!,5,FALSE)</f>
        <v>#N/A</v>
      </c>
      <c r="L739" s="263" t="e">
        <f>VLOOKUP(D739,Coverag!A:H,4,FALSE)</f>
        <v>#N/A</v>
      </c>
      <c r="M739" s="574"/>
      <c r="N739" s="570"/>
      <c r="O739" s="570"/>
      <c r="P739" s="570"/>
      <c r="Q739" s="570"/>
      <c r="R739" s="570"/>
      <c r="S739" s="570"/>
      <c r="T739" s="578"/>
      <c r="U739" s="565"/>
      <c r="V739" s="535"/>
      <c r="W739" s="535"/>
      <c r="X739" s="535"/>
      <c r="Y739" s="535"/>
      <c r="Z739" s="536"/>
      <c r="AA739" s="159"/>
      <c r="AC739" s="603"/>
      <c r="AD739" s="604"/>
      <c r="AE739" s="604"/>
      <c r="AF739" s="605"/>
      <c r="AG739" s="606"/>
      <c r="AH739" s="606"/>
      <c r="AI739" s="606"/>
      <c r="AJ739" s="606"/>
      <c r="AK739" s="606"/>
      <c r="AL739" s="606"/>
      <c r="AM739" s="607"/>
      <c r="AN739" s="161"/>
    </row>
    <row r="740" spans="1:40" s="160" customFormat="1" ht="30" customHeight="1">
      <c r="A740" s="431"/>
      <c r="B740" s="245">
        <f t="shared" si="124"/>
        <v>25</v>
      </c>
      <c r="C740" s="168" t="e">
        <f>VLOOKUP(D740,Coverag!A:E,5,FALSE)</f>
        <v>#N/A</v>
      </c>
      <c r="D740" s="135"/>
      <c r="E740" s="344" t="e">
        <f>VLOOKUP(D740,Coverag!A:E,2,FALSE)</f>
        <v>#N/A</v>
      </c>
      <c r="F740" s="344" t="e">
        <f>VLOOKUP(D740,#REF!,2,FALSE)</f>
        <v>#REF!</v>
      </c>
      <c r="G740" s="345" t="e">
        <f>VLOOKUP(E740,#REF!,2,FALSE)</f>
        <v>#N/A</v>
      </c>
      <c r="H740" s="138"/>
      <c r="I740" s="174"/>
      <c r="J740" s="346" t="e">
        <f>VLOOKUP(D740,Coverag!A:E,3,FALSE)</f>
        <v>#N/A</v>
      </c>
      <c r="K740" s="344" t="e">
        <f>VLOOKUP(L740,#REF!,5,FALSE)</f>
        <v>#N/A</v>
      </c>
      <c r="L740" s="263" t="e">
        <f>VLOOKUP(D740,Coverag!A:H,4,FALSE)</f>
        <v>#N/A</v>
      </c>
      <c r="M740" s="574"/>
      <c r="N740" s="570"/>
      <c r="O740" s="570"/>
      <c r="P740" s="570"/>
      <c r="Q740" s="570"/>
      <c r="R740" s="570"/>
      <c r="S740" s="570"/>
      <c r="T740" s="578"/>
      <c r="U740" s="565"/>
      <c r="V740" s="535"/>
      <c r="W740" s="535"/>
      <c r="X740" s="535"/>
      <c r="Y740" s="535"/>
      <c r="Z740" s="536"/>
      <c r="AA740" s="159"/>
      <c r="AC740" s="603"/>
      <c r="AD740" s="604"/>
      <c r="AE740" s="604"/>
      <c r="AF740" s="605"/>
      <c r="AG740" s="606"/>
      <c r="AH740" s="606"/>
      <c r="AI740" s="606"/>
      <c r="AJ740" s="606"/>
      <c r="AK740" s="606"/>
      <c r="AL740" s="606"/>
      <c r="AM740" s="607"/>
      <c r="AN740" s="161"/>
    </row>
    <row r="741" spans="1:40" s="160" customFormat="1" ht="30" customHeight="1">
      <c r="A741" s="431"/>
      <c r="B741" s="245">
        <f t="shared" si="124"/>
        <v>25</v>
      </c>
      <c r="C741" s="168" t="e">
        <f>VLOOKUP(D741,Coverag!A:E,5,FALSE)</f>
        <v>#N/A</v>
      </c>
      <c r="D741" s="135"/>
      <c r="E741" s="344" t="e">
        <f>VLOOKUP(D741,Coverag!A:E,2,FALSE)</f>
        <v>#N/A</v>
      </c>
      <c r="F741" s="344" t="e">
        <f>VLOOKUP(D741,#REF!,2,FALSE)</f>
        <v>#REF!</v>
      </c>
      <c r="G741" s="345" t="e">
        <f>VLOOKUP(E741,#REF!,2,FALSE)</f>
        <v>#N/A</v>
      </c>
      <c r="H741" s="138"/>
      <c r="I741" s="174"/>
      <c r="J741" s="346" t="e">
        <f>VLOOKUP(D741,Coverag!A:E,3,FALSE)</f>
        <v>#N/A</v>
      </c>
      <c r="K741" s="344" t="e">
        <f>VLOOKUP(L741,#REF!,5,FALSE)</f>
        <v>#N/A</v>
      </c>
      <c r="L741" s="263" t="e">
        <f>VLOOKUP(D741,Coverag!A:H,4,FALSE)</f>
        <v>#N/A</v>
      </c>
      <c r="M741" s="574"/>
      <c r="N741" s="570"/>
      <c r="O741" s="570"/>
      <c r="P741" s="570"/>
      <c r="Q741" s="570"/>
      <c r="R741" s="570"/>
      <c r="S741" s="570"/>
      <c r="T741" s="578"/>
      <c r="U741" s="565"/>
      <c r="V741" s="535"/>
      <c r="W741" s="535"/>
      <c r="X741" s="535"/>
      <c r="Y741" s="535"/>
      <c r="Z741" s="536"/>
      <c r="AA741" s="159"/>
      <c r="AC741" s="603"/>
      <c r="AD741" s="604"/>
      <c r="AE741" s="604"/>
      <c r="AF741" s="605"/>
      <c r="AG741" s="606"/>
      <c r="AH741" s="606"/>
      <c r="AI741" s="606"/>
      <c r="AJ741" s="606"/>
      <c r="AK741" s="606"/>
      <c r="AL741" s="606"/>
      <c r="AM741" s="607"/>
      <c r="AN741" s="161"/>
    </row>
    <row r="742" spans="1:40" s="160" customFormat="1" ht="30" customHeight="1">
      <c r="A742" s="431"/>
      <c r="B742" s="245">
        <f t="shared" si="124"/>
        <v>25</v>
      </c>
      <c r="C742" s="168" t="e">
        <f>VLOOKUP(D742,Coverag!A:E,5,FALSE)</f>
        <v>#N/A</v>
      </c>
      <c r="D742" s="135"/>
      <c r="E742" s="344" t="e">
        <f>VLOOKUP(D742,Coverag!A:E,2,FALSE)</f>
        <v>#N/A</v>
      </c>
      <c r="F742" s="344" t="e">
        <f>VLOOKUP(D742,#REF!,2,FALSE)</f>
        <v>#REF!</v>
      </c>
      <c r="G742" s="345" t="e">
        <f>VLOOKUP(E742,#REF!,2,FALSE)</f>
        <v>#N/A</v>
      </c>
      <c r="H742" s="138"/>
      <c r="I742" s="174"/>
      <c r="J742" s="346" t="e">
        <f>VLOOKUP(D742,Coverag!A:E,3,FALSE)</f>
        <v>#N/A</v>
      </c>
      <c r="K742" s="344" t="e">
        <f>VLOOKUP(L742,#REF!,5,FALSE)</f>
        <v>#N/A</v>
      </c>
      <c r="L742" s="263" t="e">
        <f>VLOOKUP(D742,Coverag!A:H,4,FALSE)</f>
        <v>#N/A</v>
      </c>
      <c r="M742" s="574"/>
      <c r="N742" s="570"/>
      <c r="O742" s="570"/>
      <c r="P742" s="570"/>
      <c r="Q742" s="570"/>
      <c r="R742" s="570"/>
      <c r="S742" s="570"/>
      <c r="T742" s="578"/>
      <c r="U742" s="565"/>
      <c r="V742" s="535"/>
      <c r="W742" s="535"/>
      <c r="X742" s="535"/>
      <c r="Y742" s="535"/>
      <c r="Z742" s="536"/>
      <c r="AA742" s="159"/>
      <c r="AC742" s="603"/>
      <c r="AD742" s="604"/>
      <c r="AE742" s="604"/>
      <c r="AF742" s="605"/>
      <c r="AG742" s="606"/>
      <c r="AH742" s="606"/>
      <c r="AI742" s="606"/>
      <c r="AJ742" s="606"/>
      <c r="AK742" s="606"/>
      <c r="AL742" s="606"/>
      <c r="AM742" s="607"/>
      <c r="AN742" s="161"/>
    </row>
    <row r="743" spans="1:40" s="160" customFormat="1" ht="30" customHeight="1">
      <c r="A743" s="431"/>
      <c r="B743" s="245">
        <f t="shared" si="124"/>
        <v>25</v>
      </c>
      <c r="C743" s="168" t="e">
        <f>VLOOKUP(D743,Coverag!A:E,5,FALSE)</f>
        <v>#N/A</v>
      </c>
      <c r="D743" s="135"/>
      <c r="E743" s="344" t="e">
        <f>VLOOKUP(D743,Coverag!A:E,2,FALSE)</f>
        <v>#N/A</v>
      </c>
      <c r="F743" s="344" t="e">
        <f>VLOOKUP(D743,#REF!,2,FALSE)</f>
        <v>#REF!</v>
      </c>
      <c r="G743" s="345" t="e">
        <f>VLOOKUP(E743,#REF!,2,FALSE)</f>
        <v>#N/A</v>
      </c>
      <c r="H743" s="138"/>
      <c r="I743" s="174"/>
      <c r="J743" s="346" t="e">
        <f>VLOOKUP(D743,Coverag!A:E,3,FALSE)</f>
        <v>#N/A</v>
      </c>
      <c r="K743" s="344" t="e">
        <f>VLOOKUP(L743,#REF!,5,FALSE)</f>
        <v>#N/A</v>
      </c>
      <c r="L743" s="263" t="e">
        <f>VLOOKUP(D743,Coverag!A:H,4,FALSE)</f>
        <v>#N/A</v>
      </c>
      <c r="M743" s="574"/>
      <c r="N743" s="570"/>
      <c r="O743" s="570"/>
      <c r="P743" s="570"/>
      <c r="Q743" s="570"/>
      <c r="R743" s="570"/>
      <c r="S743" s="570"/>
      <c r="T743" s="578"/>
      <c r="U743" s="565"/>
      <c r="V743" s="535"/>
      <c r="W743" s="535"/>
      <c r="X743" s="535"/>
      <c r="Y743" s="535"/>
      <c r="Z743" s="536"/>
      <c r="AA743" s="159"/>
      <c r="AC743" s="603"/>
      <c r="AD743" s="604"/>
      <c r="AE743" s="604"/>
      <c r="AF743" s="605"/>
      <c r="AG743" s="606"/>
      <c r="AH743" s="606"/>
      <c r="AI743" s="606"/>
      <c r="AJ743" s="606"/>
      <c r="AK743" s="606"/>
      <c r="AL743" s="606"/>
      <c r="AM743" s="607"/>
      <c r="AN743" s="161"/>
    </row>
    <row r="744" spans="1:40" s="160" customFormat="1" ht="30" customHeight="1">
      <c r="A744" s="431"/>
      <c r="B744" s="245">
        <f t="shared" si="124"/>
        <v>25</v>
      </c>
      <c r="C744" s="168" t="e">
        <f>VLOOKUP(D744,Coverag!A:E,5,FALSE)</f>
        <v>#N/A</v>
      </c>
      <c r="D744" s="135"/>
      <c r="E744" s="344" t="e">
        <f>VLOOKUP(D744,Coverag!A:E,2,FALSE)</f>
        <v>#N/A</v>
      </c>
      <c r="F744" s="344" t="e">
        <f>VLOOKUP(D744,#REF!,2,FALSE)</f>
        <v>#REF!</v>
      </c>
      <c r="G744" s="345" t="e">
        <f>VLOOKUP(E744,#REF!,2,FALSE)</f>
        <v>#N/A</v>
      </c>
      <c r="H744" s="138"/>
      <c r="I744" s="174"/>
      <c r="J744" s="346" t="e">
        <f>VLOOKUP(D744,Coverag!A:E,3,FALSE)</f>
        <v>#N/A</v>
      </c>
      <c r="K744" s="344" t="e">
        <f>VLOOKUP(L744,#REF!,5,FALSE)</f>
        <v>#N/A</v>
      </c>
      <c r="L744" s="263" t="e">
        <f>VLOOKUP(D744,Coverag!A:H,4,FALSE)</f>
        <v>#N/A</v>
      </c>
      <c r="M744" s="574"/>
      <c r="N744" s="570"/>
      <c r="O744" s="570"/>
      <c r="P744" s="570"/>
      <c r="Q744" s="570"/>
      <c r="R744" s="570"/>
      <c r="S744" s="570"/>
      <c r="T744" s="578"/>
      <c r="U744" s="565"/>
      <c r="V744" s="535"/>
      <c r="W744" s="535"/>
      <c r="X744" s="535"/>
      <c r="Y744" s="535"/>
      <c r="Z744" s="536"/>
      <c r="AA744" s="159"/>
      <c r="AC744" s="603"/>
      <c r="AD744" s="604"/>
      <c r="AE744" s="604"/>
      <c r="AF744" s="605"/>
      <c r="AG744" s="606"/>
      <c r="AH744" s="606"/>
      <c r="AI744" s="606"/>
      <c r="AJ744" s="606"/>
      <c r="AK744" s="606"/>
      <c r="AL744" s="606"/>
      <c r="AM744" s="607"/>
      <c r="AN744" s="161"/>
    </row>
    <row r="745" spans="1:40" s="160" customFormat="1" ht="30" customHeight="1">
      <c r="A745" s="431"/>
      <c r="B745" s="245">
        <f t="shared" si="124"/>
        <v>25</v>
      </c>
      <c r="C745" s="168" t="e">
        <f>VLOOKUP(D745,Coverag!A:E,5,FALSE)</f>
        <v>#N/A</v>
      </c>
      <c r="D745" s="135"/>
      <c r="E745" s="344" t="e">
        <f>VLOOKUP(D745,Coverag!A:E,2,FALSE)</f>
        <v>#N/A</v>
      </c>
      <c r="F745" s="344" t="e">
        <f>VLOOKUP(D745,#REF!,2,FALSE)</f>
        <v>#REF!</v>
      </c>
      <c r="G745" s="345" t="e">
        <f>VLOOKUP(E745,#REF!,2,FALSE)</f>
        <v>#N/A</v>
      </c>
      <c r="H745" s="138"/>
      <c r="I745" s="174"/>
      <c r="J745" s="346" t="e">
        <f>VLOOKUP(D745,Coverag!A:E,3,FALSE)</f>
        <v>#N/A</v>
      </c>
      <c r="K745" s="344" t="e">
        <f>VLOOKUP(L745,#REF!,5,FALSE)</f>
        <v>#N/A</v>
      </c>
      <c r="L745" s="263" t="e">
        <f>VLOOKUP(D745,Coverag!A:H,4,FALSE)</f>
        <v>#N/A</v>
      </c>
      <c r="M745" s="574"/>
      <c r="N745" s="570"/>
      <c r="O745" s="570"/>
      <c r="P745" s="570"/>
      <c r="Q745" s="570"/>
      <c r="R745" s="570"/>
      <c r="S745" s="570"/>
      <c r="T745" s="578"/>
      <c r="U745" s="565"/>
      <c r="V745" s="535"/>
      <c r="W745" s="535"/>
      <c r="X745" s="535"/>
      <c r="Y745" s="535"/>
      <c r="Z745" s="536"/>
      <c r="AA745" s="159"/>
      <c r="AC745" s="603"/>
      <c r="AD745" s="604"/>
      <c r="AE745" s="604"/>
      <c r="AF745" s="605"/>
      <c r="AG745" s="606"/>
      <c r="AH745" s="606"/>
      <c r="AI745" s="606"/>
      <c r="AJ745" s="606"/>
      <c r="AK745" s="606"/>
      <c r="AL745" s="606"/>
      <c r="AM745" s="607"/>
      <c r="AN745" s="161"/>
    </row>
    <row r="746" spans="1:40" s="160" customFormat="1" ht="30" customHeight="1">
      <c r="A746" s="431"/>
      <c r="B746" s="245">
        <f t="shared" si="124"/>
        <v>25</v>
      </c>
      <c r="C746" s="168" t="e">
        <f>VLOOKUP(D746,Coverag!A:E,5,FALSE)</f>
        <v>#N/A</v>
      </c>
      <c r="D746" s="135"/>
      <c r="E746" s="344" t="e">
        <f>VLOOKUP(D746,Coverag!A:E,2,FALSE)</f>
        <v>#N/A</v>
      </c>
      <c r="F746" s="344" t="e">
        <f>VLOOKUP(D746,#REF!,2,FALSE)</f>
        <v>#REF!</v>
      </c>
      <c r="G746" s="345" t="e">
        <f>VLOOKUP(E746,#REF!,2,FALSE)</f>
        <v>#N/A</v>
      </c>
      <c r="H746" s="138"/>
      <c r="I746" s="174"/>
      <c r="J746" s="346" t="e">
        <f>VLOOKUP(D746,Coverag!A:E,3,FALSE)</f>
        <v>#N/A</v>
      </c>
      <c r="K746" s="344" t="e">
        <f>VLOOKUP(L746,#REF!,5,FALSE)</f>
        <v>#N/A</v>
      </c>
      <c r="L746" s="263" t="e">
        <f>VLOOKUP(D746,Coverag!A:H,4,FALSE)</f>
        <v>#N/A</v>
      </c>
      <c r="M746" s="574"/>
      <c r="N746" s="570"/>
      <c r="O746" s="570"/>
      <c r="P746" s="570"/>
      <c r="Q746" s="570"/>
      <c r="R746" s="570"/>
      <c r="S746" s="570"/>
      <c r="T746" s="578"/>
      <c r="U746" s="565"/>
      <c r="V746" s="535"/>
      <c r="W746" s="535"/>
      <c r="X746" s="535"/>
      <c r="Y746" s="535"/>
      <c r="Z746" s="536"/>
      <c r="AA746" s="159"/>
      <c r="AC746" s="603"/>
      <c r="AD746" s="604"/>
      <c r="AE746" s="604"/>
      <c r="AF746" s="605"/>
      <c r="AG746" s="606"/>
      <c r="AH746" s="606"/>
      <c r="AI746" s="606"/>
      <c r="AJ746" s="606"/>
      <c r="AK746" s="606"/>
      <c r="AL746" s="606"/>
      <c r="AM746" s="607"/>
      <c r="AN746" s="161"/>
    </row>
    <row r="747" spans="1:40" s="160" customFormat="1" ht="30" customHeight="1">
      <c r="A747" s="431"/>
      <c r="B747" s="245">
        <f t="shared" si="124"/>
        <v>25</v>
      </c>
      <c r="C747" s="168" t="e">
        <f>VLOOKUP(D747,Coverag!A:E,5,FALSE)</f>
        <v>#N/A</v>
      </c>
      <c r="D747" s="135"/>
      <c r="E747" s="344" t="e">
        <f>VLOOKUP(D747,Coverag!A:E,2,FALSE)</f>
        <v>#N/A</v>
      </c>
      <c r="F747" s="344" t="e">
        <f>VLOOKUP(D747,#REF!,2,FALSE)</f>
        <v>#REF!</v>
      </c>
      <c r="G747" s="345" t="e">
        <f>VLOOKUP(E747,#REF!,2,FALSE)</f>
        <v>#N/A</v>
      </c>
      <c r="H747" s="138"/>
      <c r="I747" s="174"/>
      <c r="J747" s="346" t="e">
        <f>VLOOKUP(D747,Coverag!A:E,3,FALSE)</f>
        <v>#N/A</v>
      </c>
      <c r="K747" s="344" t="e">
        <f>VLOOKUP(L747,#REF!,5,FALSE)</f>
        <v>#N/A</v>
      </c>
      <c r="L747" s="263" t="e">
        <f>VLOOKUP(D747,Coverag!A:H,4,FALSE)</f>
        <v>#N/A</v>
      </c>
      <c r="M747" s="574"/>
      <c r="N747" s="570"/>
      <c r="O747" s="570"/>
      <c r="P747" s="570"/>
      <c r="Q747" s="570"/>
      <c r="R747" s="570"/>
      <c r="S747" s="570"/>
      <c r="T747" s="578"/>
      <c r="U747" s="565"/>
      <c r="V747" s="535"/>
      <c r="W747" s="535"/>
      <c r="X747" s="535"/>
      <c r="Y747" s="535"/>
      <c r="Z747" s="536"/>
      <c r="AA747" s="159"/>
      <c r="AC747" s="603"/>
      <c r="AD747" s="604"/>
      <c r="AE747" s="604"/>
      <c r="AF747" s="605"/>
      <c r="AG747" s="606"/>
      <c r="AH747" s="606"/>
      <c r="AI747" s="606"/>
      <c r="AJ747" s="606"/>
      <c r="AK747" s="606"/>
      <c r="AL747" s="606"/>
      <c r="AM747" s="607"/>
      <c r="AN747" s="161"/>
    </row>
    <row r="748" spans="1:40" s="160" customFormat="1" ht="30" customHeight="1">
      <c r="A748" s="431"/>
      <c r="B748" s="245">
        <f t="shared" si="124"/>
        <v>25</v>
      </c>
      <c r="C748" s="168" t="e">
        <f>VLOOKUP(D748,Coverag!A:E,5,FALSE)</f>
        <v>#N/A</v>
      </c>
      <c r="D748" s="135"/>
      <c r="E748" s="344" t="e">
        <f>VLOOKUP(D748,Coverag!A:E,2,FALSE)</f>
        <v>#N/A</v>
      </c>
      <c r="F748" s="344" t="e">
        <f>VLOOKUP(D748,#REF!,2,FALSE)</f>
        <v>#REF!</v>
      </c>
      <c r="G748" s="345" t="e">
        <f>VLOOKUP(E748,#REF!,2,FALSE)</f>
        <v>#N/A</v>
      </c>
      <c r="H748" s="138"/>
      <c r="I748" s="174"/>
      <c r="J748" s="346" t="e">
        <f>VLOOKUP(D748,Coverag!A:E,3,FALSE)</f>
        <v>#N/A</v>
      </c>
      <c r="K748" s="344" t="e">
        <f>VLOOKUP(L748,#REF!,5,FALSE)</f>
        <v>#N/A</v>
      </c>
      <c r="L748" s="263" t="e">
        <f>VLOOKUP(D748,Coverag!A:H,4,FALSE)</f>
        <v>#N/A</v>
      </c>
      <c r="M748" s="574"/>
      <c r="N748" s="570"/>
      <c r="O748" s="570"/>
      <c r="P748" s="570"/>
      <c r="Q748" s="570"/>
      <c r="R748" s="570"/>
      <c r="S748" s="570"/>
      <c r="T748" s="578"/>
      <c r="U748" s="565"/>
      <c r="V748" s="535"/>
      <c r="W748" s="535"/>
      <c r="X748" s="535"/>
      <c r="Y748" s="535"/>
      <c r="Z748" s="536"/>
      <c r="AA748" s="159"/>
      <c r="AC748" s="603"/>
      <c r="AD748" s="604"/>
      <c r="AE748" s="604"/>
      <c r="AF748" s="605"/>
      <c r="AG748" s="606"/>
      <c r="AH748" s="606"/>
      <c r="AI748" s="606"/>
      <c r="AJ748" s="606"/>
      <c r="AK748" s="606"/>
      <c r="AL748" s="606"/>
      <c r="AM748" s="607"/>
      <c r="AN748" s="161"/>
    </row>
    <row r="749" spans="1:40" s="160" customFormat="1" ht="30" customHeight="1">
      <c r="A749" s="431"/>
      <c r="B749" s="245">
        <f t="shared" si="124"/>
        <v>25</v>
      </c>
      <c r="C749" s="168" t="e">
        <f>VLOOKUP(D749,Coverag!A:E,5,FALSE)</f>
        <v>#N/A</v>
      </c>
      <c r="D749" s="135"/>
      <c r="E749" s="344" t="e">
        <f>VLOOKUP(D749,Coverag!A:E,2,FALSE)</f>
        <v>#N/A</v>
      </c>
      <c r="F749" s="344" t="e">
        <f>VLOOKUP(D749,#REF!,2,FALSE)</f>
        <v>#REF!</v>
      </c>
      <c r="G749" s="345" t="e">
        <f>VLOOKUP(E749,#REF!,2,FALSE)</f>
        <v>#N/A</v>
      </c>
      <c r="H749" s="138"/>
      <c r="I749" s="174"/>
      <c r="J749" s="346" t="e">
        <f>VLOOKUP(D749,Coverag!A:E,3,FALSE)</f>
        <v>#N/A</v>
      </c>
      <c r="K749" s="344" t="e">
        <f>VLOOKUP(L749,#REF!,5,FALSE)</f>
        <v>#N/A</v>
      </c>
      <c r="L749" s="263" t="e">
        <f>VLOOKUP(D749,Coverag!A:H,4,FALSE)</f>
        <v>#N/A</v>
      </c>
      <c r="M749" s="574"/>
      <c r="N749" s="570"/>
      <c r="O749" s="570"/>
      <c r="P749" s="570"/>
      <c r="Q749" s="570"/>
      <c r="R749" s="570"/>
      <c r="S749" s="570"/>
      <c r="T749" s="578"/>
      <c r="U749" s="565"/>
      <c r="V749" s="535"/>
      <c r="W749" s="535"/>
      <c r="X749" s="535"/>
      <c r="Y749" s="535"/>
      <c r="Z749" s="536"/>
      <c r="AA749" s="159"/>
      <c r="AC749" s="603"/>
      <c r="AD749" s="604"/>
      <c r="AE749" s="604"/>
      <c r="AF749" s="605"/>
      <c r="AG749" s="606"/>
      <c r="AH749" s="606"/>
      <c r="AI749" s="606"/>
      <c r="AJ749" s="606"/>
      <c r="AK749" s="606"/>
      <c r="AL749" s="606"/>
      <c r="AM749" s="607"/>
      <c r="AN749" s="161"/>
    </row>
    <row r="750" spans="1:40" s="160" customFormat="1" ht="30" customHeight="1">
      <c r="A750" s="431"/>
      <c r="B750" s="245">
        <f t="shared" si="124"/>
        <v>25</v>
      </c>
      <c r="C750" s="168" t="e">
        <f>VLOOKUP(D750,Coverag!A:E,5,FALSE)</f>
        <v>#N/A</v>
      </c>
      <c r="D750" s="135"/>
      <c r="E750" s="344" t="e">
        <f>VLOOKUP(D750,Coverag!A:E,2,FALSE)</f>
        <v>#N/A</v>
      </c>
      <c r="F750" s="344" t="e">
        <f>VLOOKUP(D750,#REF!,2,FALSE)</f>
        <v>#REF!</v>
      </c>
      <c r="G750" s="345" t="e">
        <f>VLOOKUP(E750,#REF!,2,FALSE)</f>
        <v>#N/A</v>
      </c>
      <c r="H750" s="138"/>
      <c r="I750" s="174"/>
      <c r="J750" s="346" t="e">
        <f>VLOOKUP(D750,Coverag!A:E,3,FALSE)</f>
        <v>#N/A</v>
      </c>
      <c r="K750" s="344" t="e">
        <f>VLOOKUP(L750,#REF!,5,FALSE)</f>
        <v>#N/A</v>
      </c>
      <c r="L750" s="263" t="e">
        <f>VLOOKUP(D750,Coverag!A:H,4,FALSE)</f>
        <v>#N/A</v>
      </c>
      <c r="M750" s="574"/>
      <c r="N750" s="570"/>
      <c r="O750" s="570"/>
      <c r="P750" s="570"/>
      <c r="Q750" s="570"/>
      <c r="R750" s="570"/>
      <c r="S750" s="570"/>
      <c r="T750" s="578"/>
      <c r="U750" s="579"/>
      <c r="V750" s="580"/>
      <c r="W750" s="580"/>
      <c r="X750" s="580"/>
      <c r="Y750" s="580"/>
      <c r="Z750" s="581"/>
      <c r="AA750" s="159"/>
      <c r="AC750" s="603"/>
      <c r="AD750" s="604"/>
      <c r="AE750" s="604"/>
      <c r="AF750" s="605"/>
      <c r="AG750" s="606"/>
      <c r="AH750" s="606"/>
      <c r="AI750" s="606"/>
      <c r="AJ750" s="606"/>
      <c r="AK750" s="606"/>
      <c r="AL750" s="606"/>
      <c r="AM750" s="607"/>
      <c r="AN750" s="161"/>
    </row>
    <row r="751" spans="1:40" s="160" customFormat="1" ht="30" customHeight="1">
      <c r="A751" s="431"/>
      <c r="B751" s="245">
        <f t="shared" si="124"/>
        <v>25</v>
      </c>
      <c r="C751" s="168" t="e">
        <f>VLOOKUP(D751,Coverag!A:E,5,FALSE)</f>
        <v>#N/A</v>
      </c>
      <c r="D751" s="135"/>
      <c r="E751" s="344" t="e">
        <f>VLOOKUP(D751,Coverag!A:E,2,FALSE)</f>
        <v>#N/A</v>
      </c>
      <c r="F751" s="344" t="e">
        <f>VLOOKUP(D751,#REF!,2,FALSE)</f>
        <v>#REF!</v>
      </c>
      <c r="G751" s="345" t="e">
        <f>VLOOKUP(E751,#REF!,2,FALSE)</f>
        <v>#N/A</v>
      </c>
      <c r="H751" s="138"/>
      <c r="I751" s="174"/>
      <c r="J751" s="346" t="e">
        <f>VLOOKUP(D751,Coverag!A:E,3,FALSE)</f>
        <v>#N/A</v>
      </c>
      <c r="K751" s="344" t="e">
        <f>VLOOKUP(L751,#REF!,5,FALSE)</f>
        <v>#N/A</v>
      </c>
      <c r="L751" s="263" t="e">
        <f>VLOOKUP(D751,Coverag!A:H,4,FALSE)</f>
        <v>#N/A</v>
      </c>
      <c r="M751" s="574"/>
      <c r="N751" s="570"/>
      <c r="O751" s="570"/>
      <c r="P751" s="570"/>
      <c r="Q751" s="570"/>
      <c r="R751" s="570"/>
      <c r="S751" s="570"/>
      <c r="T751" s="578"/>
      <c r="U751" s="579"/>
      <c r="V751" s="580"/>
      <c r="W751" s="580"/>
      <c r="X751" s="580"/>
      <c r="Y751" s="580"/>
      <c r="Z751" s="581"/>
      <c r="AA751" s="159"/>
      <c r="AC751" s="603"/>
      <c r="AD751" s="604"/>
      <c r="AE751" s="604"/>
      <c r="AF751" s="605"/>
      <c r="AG751" s="606"/>
      <c r="AH751" s="606"/>
      <c r="AI751" s="606"/>
      <c r="AJ751" s="606"/>
      <c r="AK751" s="606"/>
      <c r="AL751" s="606"/>
      <c r="AM751" s="607"/>
      <c r="AN751" s="161"/>
    </row>
    <row r="752" spans="1:40" s="160" customFormat="1" ht="30" customHeight="1" thickBot="1">
      <c r="A752" s="431"/>
      <c r="B752" s="246">
        <f t="shared" si="124"/>
        <v>25</v>
      </c>
      <c r="C752" s="180" t="e">
        <f>VLOOKUP(D752,Coverag!A:E,5,FALSE)</f>
        <v>#N/A</v>
      </c>
      <c r="D752" s="183"/>
      <c r="E752" s="347" t="e">
        <f>VLOOKUP(D752,Coverag!A:E,2,FALSE)</f>
        <v>#N/A</v>
      </c>
      <c r="F752" s="347" t="e">
        <f>VLOOKUP(D752,#REF!,2,FALSE)</f>
        <v>#REF!</v>
      </c>
      <c r="G752" s="348" t="e">
        <f>VLOOKUP(E752,#REF!,2,FALSE)</f>
        <v>#N/A</v>
      </c>
      <c r="H752" s="181"/>
      <c r="I752" s="182"/>
      <c r="J752" s="382" t="e">
        <f>VLOOKUP(D752,Coverag!A:E,3,FALSE)</f>
        <v>#N/A</v>
      </c>
      <c r="K752" s="347" t="e">
        <f>VLOOKUP(L752,#REF!,5,FALSE)</f>
        <v>#N/A</v>
      </c>
      <c r="L752" s="263" t="e">
        <f>VLOOKUP(D752,Coverag!A:H,4,FALSE)</f>
        <v>#N/A</v>
      </c>
      <c r="M752" s="575"/>
      <c r="N752" s="576"/>
      <c r="O752" s="576"/>
      <c r="P752" s="576"/>
      <c r="Q752" s="570"/>
      <c r="R752" s="570"/>
      <c r="S752" s="570"/>
      <c r="T752" s="582"/>
      <c r="U752" s="583"/>
      <c r="V752" s="584"/>
      <c r="W752" s="584"/>
      <c r="X752" s="584"/>
      <c r="Y752" s="584"/>
      <c r="Z752" s="585"/>
      <c r="AA752" s="159"/>
      <c r="AC752" s="608"/>
      <c r="AD752" s="609"/>
      <c r="AE752" s="609"/>
      <c r="AF752" s="610"/>
      <c r="AG752" s="611"/>
      <c r="AH752" s="611"/>
      <c r="AI752" s="611"/>
      <c r="AJ752" s="611"/>
      <c r="AK752" s="611"/>
      <c r="AL752" s="611"/>
      <c r="AM752" s="612"/>
      <c r="AN752" s="161"/>
    </row>
    <row r="753" spans="1:40" s="208" customFormat="1" ht="30" customHeight="1" thickTop="1" thickBot="1">
      <c r="A753" s="431"/>
      <c r="B753" s="202">
        <f t="shared" si="124"/>
        <v>25</v>
      </c>
      <c r="C753" s="184"/>
      <c r="D753" s="368" t="s">
        <v>12</v>
      </c>
      <c r="E753" s="368"/>
      <c r="F753" s="368"/>
      <c r="G753" s="369"/>
      <c r="H753" s="203">
        <f>SUM(H735:H752)</f>
        <v>0</v>
      </c>
      <c r="I753" s="204">
        <f>SUM(I735:I752)</f>
        <v>0</v>
      </c>
      <c r="J753" s="370"/>
      <c r="K753" s="371"/>
      <c r="L753" s="205"/>
      <c r="M753" s="203">
        <f>SUM(M735:M752)</f>
        <v>0</v>
      </c>
      <c r="N753" s="206">
        <f>SUM(N735:N752)</f>
        <v>0</v>
      </c>
      <c r="O753" s="206">
        <f>SUM(O735:O752)</f>
        <v>0</v>
      </c>
      <c r="P753" s="206">
        <f>SUM(P735:P752)</f>
        <v>0</v>
      </c>
      <c r="Q753" s="206">
        <f t="shared" ref="Q753:T753" si="125">SUM(Q735:Q752)</f>
        <v>0</v>
      </c>
      <c r="R753" s="206">
        <f t="shared" si="125"/>
        <v>0</v>
      </c>
      <c r="S753" s="206">
        <f t="shared" si="125"/>
        <v>0</v>
      </c>
      <c r="T753" s="206">
        <f t="shared" si="125"/>
        <v>0</v>
      </c>
      <c r="U753" s="365"/>
      <c r="V753" s="366"/>
      <c r="W753" s="366"/>
      <c r="X753" s="366"/>
      <c r="Y753" s="366"/>
      <c r="Z753" s="367"/>
      <c r="AA753" s="207"/>
      <c r="AC753" s="273"/>
      <c r="AD753" s="274"/>
      <c r="AE753" s="275"/>
      <c r="AF753" s="276">
        <f t="shared" ref="AF753:AM753" si="126">SUM(AF735:AF752)</f>
        <v>0</v>
      </c>
      <c r="AG753" s="276">
        <f t="shared" si="126"/>
        <v>0</v>
      </c>
      <c r="AH753" s="276">
        <f t="shared" si="126"/>
        <v>0</v>
      </c>
      <c r="AI753" s="276">
        <f t="shared" si="126"/>
        <v>0</v>
      </c>
      <c r="AJ753" s="276">
        <f t="shared" si="126"/>
        <v>0</v>
      </c>
      <c r="AK753" s="276">
        <f t="shared" si="126"/>
        <v>0</v>
      </c>
      <c r="AL753" s="276">
        <f t="shared" si="126"/>
        <v>0</v>
      </c>
      <c r="AM753" s="277">
        <f t="shared" si="126"/>
        <v>0</v>
      </c>
      <c r="AN753" s="209"/>
    </row>
    <row r="754" spans="1:40" s="160" customFormat="1" ht="30" customHeight="1" thickTop="1" thickBot="1">
      <c r="A754" s="431"/>
      <c r="B754" s="210">
        <f t="shared" si="124"/>
        <v>25</v>
      </c>
      <c r="C754" s="189"/>
      <c r="D754" s="190"/>
      <c r="E754" s="190"/>
      <c r="F754" s="190"/>
      <c r="G754" s="190"/>
      <c r="H754" s="190"/>
      <c r="I754" s="190"/>
      <c r="J754" s="38"/>
      <c r="K754" s="38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349"/>
      <c r="Z754" s="349"/>
      <c r="AA754" s="159"/>
      <c r="AC754" s="70"/>
      <c r="AD754" s="70"/>
      <c r="AE754" s="70"/>
      <c r="AF754" s="70"/>
      <c r="AG754" s="70"/>
      <c r="AH754" s="70"/>
      <c r="AI754" s="70"/>
      <c r="AJ754" s="70"/>
      <c r="AK754" s="70"/>
      <c r="AL754" s="70"/>
      <c r="AM754" s="70"/>
      <c r="AN754" s="161"/>
    </row>
    <row r="755" spans="1:40" s="160" customFormat="1" ht="30" customHeight="1" thickTop="1" thickBot="1">
      <c r="A755" s="431"/>
      <c r="B755" s="192">
        <f t="shared" si="124"/>
        <v>25</v>
      </c>
      <c r="C755" s="334" t="s">
        <v>11</v>
      </c>
      <c r="D755" s="335"/>
      <c r="E755" s="335"/>
      <c r="F755" s="335"/>
      <c r="G755" s="335"/>
      <c r="H755" s="335"/>
      <c r="I755" s="335"/>
      <c r="J755" s="335"/>
      <c r="K755" s="335"/>
      <c r="L755" s="335"/>
      <c r="M755" s="335"/>
      <c r="N755" s="335"/>
      <c r="O755" s="350" t="s">
        <v>10</v>
      </c>
      <c r="P755" s="351"/>
      <c r="Q755" s="351"/>
      <c r="R755" s="351"/>
      <c r="S755" s="351"/>
      <c r="T755" s="352"/>
      <c r="U755" s="350" t="s">
        <v>667</v>
      </c>
      <c r="V755" s="351"/>
      <c r="W755" s="351"/>
      <c r="X755" s="351"/>
      <c r="Y755" s="351"/>
      <c r="Z755" s="352"/>
      <c r="AA755" s="159"/>
      <c r="AC755" s="589" t="s">
        <v>677</v>
      </c>
      <c r="AD755" s="590"/>
      <c r="AE755" s="590"/>
      <c r="AF755" s="590"/>
      <c r="AG755" s="590"/>
      <c r="AH755" s="590"/>
      <c r="AI755" s="590"/>
      <c r="AJ755" s="590"/>
      <c r="AK755" s="590"/>
      <c r="AL755" s="590"/>
      <c r="AM755" s="591"/>
      <c r="AN755" s="161"/>
    </row>
    <row r="756" spans="1:40" s="160" customFormat="1" ht="30" customHeight="1" thickTop="1">
      <c r="A756" s="431"/>
      <c r="B756" s="193">
        <f t="shared" si="124"/>
        <v>25</v>
      </c>
      <c r="C756" s="542"/>
      <c r="D756" s="542"/>
      <c r="E756" s="542"/>
      <c r="F756" s="542"/>
      <c r="G756" s="542"/>
      <c r="H756" s="542"/>
      <c r="I756" s="542"/>
      <c r="J756" s="542"/>
      <c r="K756" s="542"/>
      <c r="L756" s="542"/>
      <c r="M756" s="542"/>
      <c r="N756" s="542"/>
      <c r="O756" s="543"/>
      <c r="P756" s="544"/>
      <c r="Q756" s="544"/>
      <c r="R756" s="544"/>
      <c r="S756" s="544"/>
      <c r="T756" s="545"/>
      <c r="U756" s="546"/>
      <c r="V756" s="547"/>
      <c r="W756" s="547"/>
      <c r="X756" s="547"/>
      <c r="Y756" s="547"/>
      <c r="Z756" s="548"/>
      <c r="AA756" s="159"/>
      <c r="AC756" s="592"/>
      <c r="AD756" s="593"/>
      <c r="AE756" s="593"/>
      <c r="AF756" s="593"/>
      <c r="AG756" s="593"/>
      <c r="AH756" s="593"/>
      <c r="AI756" s="593"/>
      <c r="AJ756" s="593"/>
      <c r="AK756" s="593"/>
      <c r="AL756" s="593"/>
      <c r="AM756" s="594"/>
      <c r="AN756" s="161"/>
    </row>
    <row r="757" spans="1:40" s="160" customFormat="1" ht="30" customHeight="1">
      <c r="A757" s="431"/>
      <c r="B757" s="194">
        <f t="shared" si="124"/>
        <v>25</v>
      </c>
      <c r="C757" s="549"/>
      <c r="D757" s="549"/>
      <c r="E757" s="549"/>
      <c r="F757" s="549"/>
      <c r="G757" s="549"/>
      <c r="H757" s="549"/>
      <c r="I757" s="549"/>
      <c r="J757" s="549"/>
      <c r="K757" s="549"/>
      <c r="L757" s="549"/>
      <c r="M757" s="549"/>
      <c r="N757" s="549"/>
      <c r="O757" s="550"/>
      <c r="P757" s="551"/>
      <c r="Q757" s="551"/>
      <c r="R757" s="551"/>
      <c r="S757" s="551"/>
      <c r="T757" s="552"/>
      <c r="U757" s="553"/>
      <c r="V757" s="551"/>
      <c r="W757" s="551"/>
      <c r="X757" s="551"/>
      <c r="Y757" s="551"/>
      <c r="Z757" s="552"/>
      <c r="AA757" s="159"/>
      <c r="AC757" s="592"/>
      <c r="AD757" s="593"/>
      <c r="AE757" s="593"/>
      <c r="AF757" s="593"/>
      <c r="AG757" s="593"/>
      <c r="AH757" s="593"/>
      <c r="AI757" s="593"/>
      <c r="AJ757" s="593"/>
      <c r="AK757" s="593"/>
      <c r="AL757" s="593"/>
      <c r="AM757" s="594"/>
      <c r="AN757" s="161"/>
    </row>
    <row r="758" spans="1:40" s="160" customFormat="1" ht="30" customHeight="1">
      <c r="A758" s="431"/>
      <c r="B758" s="194">
        <f t="shared" si="124"/>
        <v>25</v>
      </c>
      <c r="C758" s="549"/>
      <c r="D758" s="549"/>
      <c r="E758" s="549"/>
      <c r="F758" s="549"/>
      <c r="G758" s="549"/>
      <c r="H758" s="549"/>
      <c r="I758" s="549"/>
      <c r="J758" s="549"/>
      <c r="K758" s="549"/>
      <c r="L758" s="549"/>
      <c r="M758" s="549"/>
      <c r="N758" s="549"/>
      <c r="O758" s="550"/>
      <c r="P758" s="551"/>
      <c r="Q758" s="551"/>
      <c r="R758" s="551"/>
      <c r="S758" s="551"/>
      <c r="T758" s="552"/>
      <c r="U758" s="553"/>
      <c r="V758" s="551"/>
      <c r="W758" s="551"/>
      <c r="X758" s="551"/>
      <c r="Y758" s="551"/>
      <c r="Z758" s="552"/>
      <c r="AA758" s="159"/>
      <c r="AC758" s="592"/>
      <c r="AD758" s="593"/>
      <c r="AE758" s="593"/>
      <c r="AF758" s="593"/>
      <c r="AG758" s="593"/>
      <c r="AH758" s="593"/>
      <c r="AI758" s="593"/>
      <c r="AJ758" s="593"/>
      <c r="AK758" s="593"/>
      <c r="AL758" s="593"/>
      <c r="AM758" s="594"/>
      <c r="AN758" s="161"/>
    </row>
    <row r="759" spans="1:40" s="160" customFormat="1" ht="30" customHeight="1" thickBot="1">
      <c r="A759" s="431"/>
      <c r="B759" s="195">
        <f t="shared" si="124"/>
        <v>25</v>
      </c>
      <c r="C759" s="554"/>
      <c r="D759" s="554"/>
      <c r="E759" s="554"/>
      <c r="F759" s="554"/>
      <c r="G759" s="554"/>
      <c r="H759" s="554"/>
      <c r="I759" s="554"/>
      <c r="J759" s="554"/>
      <c r="K759" s="554"/>
      <c r="L759" s="554"/>
      <c r="M759" s="554"/>
      <c r="N759" s="554"/>
      <c r="O759" s="555"/>
      <c r="P759" s="556"/>
      <c r="Q759" s="556"/>
      <c r="R759" s="556"/>
      <c r="S759" s="556"/>
      <c r="T759" s="557"/>
      <c r="U759" s="558"/>
      <c r="V759" s="556"/>
      <c r="W759" s="556"/>
      <c r="X759" s="556"/>
      <c r="Y759" s="556"/>
      <c r="Z759" s="557"/>
      <c r="AA759" s="159"/>
      <c r="AC759" s="592"/>
      <c r="AD759" s="593"/>
      <c r="AE759" s="593"/>
      <c r="AF759" s="593"/>
      <c r="AG759" s="593"/>
      <c r="AH759" s="593"/>
      <c r="AI759" s="593"/>
      <c r="AJ759" s="593"/>
      <c r="AK759" s="593"/>
      <c r="AL759" s="593"/>
      <c r="AM759" s="594"/>
      <c r="AN759" s="161"/>
    </row>
    <row r="760" spans="1:40" s="2" customFormat="1" ht="30" customHeight="1" thickTop="1" thickBot="1">
      <c r="A760" s="431"/>
      <c r="B760" s="124">
        <f t="shared" si="124"/>
        <v>25</v>
      </c>
      <c r="C760" s="336" t="s">
        <v>8</v>
      </c>
      <c r="D760" s="337"/>
      <c r="E760" s="337"/>
      <c r="F760" s="337"/>
      <c r="G760" s="353" t="str">
        <f>+F$3</f>
        <v>amr mostafa</v>
      </c>
      <c r="H760" s="354"/>
      <c r="I760" s="354"/>
      <c r="J760" s="354"/>
      <c r="K760" s="354"/>
      <c r="L760" s="354"/>
      <c r="M760" s="354"/>
      <c r="N760" s="355"/>
      <c r="O760" s="356" t="s">
        <v>7</v>
      </c>
      <c r="P760" s="357"/>
      <c r="Q760" s="357"/>
      <c r="R760" s="357"/>
      <c r="S760" s="358"/>
      <c r="T760" s="353" t="str">
        <f>+O$3</f>
        <v>wael</v>
      </c>
      <c r="U760" s="354"/>
      <c r="V760" s="354"/>
      <c r="W760" s="354"/>
      <c r="X760" s="354"/>
      <c r="Y760" s="354"/>
      <c r="Z760" s="354"/>
      <c r="AA760" s="3"/>
      <c r="AC760" s="592"/>
      <c r="AD760" s="593"/>
      <c r="AE760" s="593"/>
      <c r="AF760" s="593"/>
      <c r="AG760" s="593"/>
      <c r="AH760" s="593"/>
      <c r="AI760" s="593"/>
      <c r="AJ760" s="593"/>
      <c r="AK760" s="593"/>
      <c r="AL760" s="593"/>
      <c r="AM760" s="594"/>
      <c r="AN760" s="21"/>
    </row>
    <row r="761" spans="1:40" s="2" customFormat="1" ht="30" customHeight="1" thickTop="1" thickBot="1">
      <c r="A761" s="432"/>
      <c r="B761" s="24">
        <f t="shared" si="124"/>
        <v>25</v>
      </c>
      <c r="C761" s="338" t="s">
        <v>6</v>
      </c>
      <c r="D761" s="339"/>
      <c r="E761" s="339"/>
      <c r="F761" s="340"/>
      <c r="G761" s="379" t="str">
        <f>F$3</f>
        <v>amr mostafa</v>
      </c>
      <c r="H761" s="380"/>
      <c r="I761" s="380"/>
      <c r="J761" s="380"/>
      <c r="K761" s="380"/>
      <c r="L761" s="380"/>
      <c r="M761" s="380"/>
      <c r="N761" s="381"/>
      <c r="O761" s="359" t="s">
        <v>6</v>
      </c>
      <c r="P761" s="359"/>
      <c r="Q761" s="360" t="str">
        <f>+O$3</f>
        <v>wael</v>
      </c>
      <c r="R761" s="361"/>
      <c r="S761" s="361"/>
      <c r="T761" s="362"/>
      <c r="U761" s="362"/>
      <c r="V761" s="125" t="s">
        <v>5</v>
      </c>
      <c r="W761" s="125">
        <f>+B734</f>
        <v>25</v>
      </c>
      <c r="X761" s="125">
        <f>+F$2</f>
        <v>9</v>
      </c>
      <c r="Y761" s="363">
        <f>+J$2</f>
        <v>2015</v>
      </c>
      <c r="Z761" s="364"/>
      <c r="AA761" s="3"/>
      <c r="AC761" s="595"/>
      <c r="AD761" s="596"/>
      <c r="AE761" s="596"/>
      <c r="AF761" s="596"/>
      <c r="AG761" s="596"/>
      <c r="AH761" s="596"/>
      <c r="AI761" s="596"/>
      <c r="AJ761" s="596"/>
      <c r="AK761" s="596"/>
      <c r="AL761" s="596"/>
      <c r="AM761" s="597"/>
      <c r="AN761" s="21"/>
    </row>
    <row r="762" spans="1:40" s="2" customFormat="1" ht="30" customHeight="1" thickTop="1" thickBot="1">
      <c r="A762" s="431">
        <v>26</v>
      </c>
      <c r="B762" s="242"/>
      <c r="C762" s="11"/>
      <c r="D762" s="38"/>
      <c r="E762" s="3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9"/>
      <c r="R762" s="50"/>
      <c r="S762" s="39"/>
      <c r="T762" s="51"/>
      <c r="U762" s="39"/>
      <c r="V762" s="254" t="s">
        <v>24</v>
      </c>
      <c r="W762" s="254" t="s">
        <v>19</v>
      </c>
      <c r="X762" s="254" t="s">
        <v>20</v>
      </c>
      <c r="Y762" s="254" t="s">
        <v>22</v>
      </c>
      <c r="Z762" s="254" t="s">
        <v>21</v>
      </c>
      <c r="AA762" s="3"/>
      <c r="AC762" s="69"/>
      <c r="AD762" s="69"/>
      <c r="AE762" s="69"/>
      <c r="AF762" s="69"/>
      <c r="AG762" s="69"/>
      <c r="AH762" s="69"/>
      <c r="AI762" s="69"/>
      <c r="AJ762" s="69"/>
      <c r="AK762" s="69"/>
      <c r="AL762" s="69"/>
      <c r="AM762" s="69"/>
      <c r="AN762" s="21"/>
    </row>
    <row r="763" spans="1:40" s="2" customFormat="1" ht="30" customHeight="1" thickBot="1">
      <c r="A763" s="431"/>
      <c r="B763" s="241">
        <v>26</v>
      </c>
      <c r="C763" s="12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25" t="s">
        <v>27</v>
      </c>
      <c r="V763" s="16"/>
      <c r="W763" s="17"/>
      <c r="X763" s="17"/>
      <c r="Y763" s="17"/>
      <c r="Z763" s="18"/>
      <c r="AA763" s="3"/>
      <c r="AC763" s="69"/>
      <c r="AD763" s="69"/>
      <c r="AE763" s="69"/>
      <c r="AF763" s="69"/>
      <c r="AG763" s="69"/>
      <c r="AH763" s="69"/>
      <c r="AI763" s="69"/>
      <c r="AJ763" s="69"/>
      <c r="AK763" s="69"/>
      <c r="AL763" s="69"/>
      <c r="AM763" s="69"/>
      <c r="AN763" s="21"/>
    </row>
    <row r="764" spans="1:40" s="163" customFormat="1" ht="30" customHeight="1" thickTop="1" thickBot="1">
      <c r="A764" s="431"/>
      <c r="B764" s="243">
        <v>26</v>
      </c>
      <c r="C764" s="142" t="s">
        <v>16</v>
      </c>
      <c r="D764" s="143" t="s">
        <v>4</v>
      </c>
      <c r="E764" s="341" t="s">
        <v>15</v>
      </c>
      <c r="F764" s="341"/>
      <c r="G764" s="342"/>
      <c r="H764" s="144" t="s">
        <v>663</v>
      </c>
      <c r="I764" s="145" t="s">
        <v>662</v>
      </c>
      <c r="J764" s="343" t="s">
        <v>14</v>
      </c>
      <c r="K764" s="341"/>
      <c r="L764" s="146" t="s">
        <v>28</v>
      </c>
      <c r="M764" s="147" t="str">
        <f t="shared" ref="M764:U764" si="127">M14</f>
        <v>Trendo</v>
      </c>
      <c r="N764" s="148" t="str">
        <f t="shared" si="127"/>
        <v>P50</v>
      </c>
      <c r="O764" s="148" t="str">
        <f t="shared" si="127"/>
        <v>P100</v>
      </c>
      <c r="P764" s="148" t="str">
        <f t="shared" si="127"/>
        <v>PROS</v>
      </c>
      <c r="Q764" s="158" t="str">
        <f t="shared" si="127"/>
        <v>AVO</v>
      </c>
      <c r="R764" s="158" t="str">
        <f t="shared" si="127"/>
        <v>ASPA</v>
      </c>
      <c r="S764" s="158" t="str">
        <f t="shared" si="127"/>
        <v>VAIL</v>
      </c>
      <c r="T764" s="158" t="str">
        <f t="shared" si="127"/>
        <v>STAZO</v>
      </c>
      <c r="U764" s="377" t="str">
        <f t="shared" si="127"/>
        <v>COMMENT</v>
      </c>
      <c r="V764" s="378"/>
      <c r="W764" s="378"/>
      <c r="X764" s="378"/>
      <c r="Y764" s="378"/>
      <c r="Z764" s="378"/>
      <c r="AA764" s="162"/>
      <c r="AC764" s="271" t="s">
        <v>656</v>
      </c>
      <c r="AD764" s="271" t="s">
        <v>36</v>
      </c>
      <c r="AE764" s="271" t="s">
        <v>37</v>
      </c>
      <c r="AF764" s="149" t="str">
        <f t="shared" ref="AF764:AM764" si="128">M764</f>
        <v>Trendo</v>
      </c>
      <c r="AG764" s="148" t="str">
        <f t="shared" si="128"/>
        <v>P50</v>
      </c>
      <c r="AH764" s="148" t="str">
        <f t="shared" si="128"/>
        <v>P100</v>
      </c>
      <c r="AI764" s="148" t="str">
        <f t="shared" si="128"/>
        <v>PROS</v>
      </c>
      <c r="AJ764" s="148" t="str">
        <f t="shared" si="128"/>
        <v>AVO</v>
      </c>
      <c r="AK764" s="148" t="str">
        <f t="shared" si="128"/>
        <v>ASPA</v>
      </c>
      <c r="AL764" s="148" t="str">
        <f t="shared" si="128"/>
        <v>VAIL</v>
      </c>
      <c r="AM764" s="278" t="str">
        <f t="shared" si="128"/>
        <v>STAZO</v>
      </c>
      <c r="AN764" s="164"/>
    </row>
    <row r="765" spans="1:40" s="160" customFormat="1" ht="30" customHeight="1" thickTop="1">
      <c r="A765" s="431"/>
      <c r="B765" s="244">
        <f t="shared" ref="B765:B791" si="129">+B764</f>
        <v>26</v>
      </c>
      <c r="C765" s="134" t="e">
        <f>VLOOKUP(D765,Coverag!A:E,5,FALSE)</f>
        <v>#N/A</v>
      </c>
      <c r="D765" s="173"/>
      <c r="E765" s="372" t="e">
        <f>VLOOKUP(D765,Coverag!A:E,2,FALSE)</f>
        <v>#N/A</v>
      </c>
      <c r="F765" s="372" t="e">
        <f>VLOOKUP(D765,#REF!,2,FALSE)</f>
        <v>#REF!</v>
      </c>
      <c r="G765" s="373" t="e">
        <f>VLOOKUP(E765,#REF!,2,FALSE)</f>
        <v>#N/A</v>
      </c>
      <c r="H765" s="136"/>
      <c r="I765" s="137"/>
      <c r="J765" s="383" t="e">
        <f>VLOOKUP(D765,Coverag!A:E,3,FALSE)</f>
        <v>#N/A</v>
      </c>
      <c r="K765" s="372" t="e">
        <f>VLOOKUP(L765,#REF!,5,FALSE)</f>
        <v>#N/A</v>
      </c>
      <c r="L765" s="263" t="e">
        <f>VLOOKUP(D765,Coverag!A:H,4,FALSE)</f>
        <v>#N/A</v>
      </c>
      <c r="M765" s="568"/>
      <c r="N765" s="569"/>
      <c r="O765" s="569"/>
      <c r="P765" s="569"/>
      <c r="Q765" s="570"/>
      <c r="R765" s="570"/>
      <c r="S765" s="570"/>
      <c r="T765" s="577"/>
      <c r="U765" s="563"/>
      <c r="V765" s="531"/>
      <c r="W765" s="531"/>
      <c r="X765" s="531"/>
      <c r="Y765" s="531"/>
      <c r="Z765" s="532"/>
      <c r="AA765" s="159"/>
      <c r="AC765" s="603"/>
      <c r="AD765" s="604"/>
      <c r="AE765" s="604"/>
      <c r="AF765" s="605"/>
      <c r="AG765" s="606"/>
      <c r="AH765" s="606"/>
      <c r="AI765" s="606"/>
      <c r="AJ765" s="606"/>
      <c r="AK765" s="606"/>
      <c r="AL765" s="606"/>
      <c r="AM765" s="607"/>
      <c r="AN765" s="161"/>
    </row>
    <row r="766" spans="1:40" s="160" customFormat="1" ht="30" customHeight="1">
      <c r="A766" s="431"/>
      <c r="B766" s="245">
        <f t="shared" si="129"/>
        <v>26</v>
      </c>
      <c r="C766" s="168" t="e">
        <f>VLOOKUP(D766,Coverag!A:E,5,FALSE)</f>
        <v>#N/A</v>
      </c>
      <c r="D766" s="135"/>
      <c r="E766" s="344" t="e">
        <f>VLOOKUP(D766,Coverag!A:E,2,FALSE)</f>
        <v>#N/A</v>
      </c>
      <c r="F766" s="344" t="e">
        <f>VLOOKUP(D766,#REF!,2,FALSE)</f>
        <v>#REF!</v>
      </c>
      <c r="G766" s="345" t="e">
        <f>VLOOKUP(E766,#REF!,2,FALSE)</f>
        <v>#N/A</v>
      </c>
      <c r="H766" s="138"/>
      <c r="I766" s="174"/>
      <c r="J766" s="346" t="e">
        <f>VLOOKUP(D766,Coverag!A:E,3,FALSE)</f>
        <v>#N/A</v>
      </c>
      <c r="K766" s="344" t="e">
        <f>VLOOKUP(L766,#REF!,5,FALSE)</f>
        <v>#N/A</v>
      </c>
      <c r="L766" s="263" t="e">
        <f>VLOOKUP(D766,Coverag!A:H,4,FALSE)</f>
        <v>#N/A</v>
      </c>
      <c r="M766" s="574"/>
      <c r="N766" s="570"/>
      <c r="O766" s="570"/>
      <c r="P766" s="570"/>
      <c r="Q766" s="570"/>
      <c r="R766" s="570"/>
      <c r="S766" s="570"/>
      <c r="T766" s="578"/>
      <c r="U766" s="565"/>
      <c r="V766" s="535"/>
      <c r="W766" s="535"/>
      <c r="X766" s="535"/>
      <c r="Y766" s="535"/>
      <c r="Z766" s="536"/>
      <c r="AA766" s="159"/>
      <c r="AC766" s="603"/>
      <c r="AD766" s="604"/>
      <c r="AE766" s="604"/>
      <c r="AF766" s="605"/>
      <c r="AG766" s="606"/>
      <c r="AH766" s="606"/>
      <c r="AI766" s="606"/>
      <c r="AJ766" s="606"/>
      <c r="AK766" s="606"/>
      <c r="AL766" s="606"/>
      <c r="AM766" s="607"/>
      <c r="AN766" s="161"/>
    </row>
    <row r="767" spans="1:40" s="160" customFormat="1" ht="30" customHeight="1">
      <c r="A767" s="431"/>
      <c r="B767" s="245">
        <f t="shared" si="129"/>
        <v>26</v>
      </c>
      <c r="C767" s="168" t="e">
        <f>VLOOKUP(D767,Coverag!A:E,5,FALSE)</f>
        <v>#N/A</v>
      </c>
      <c r="D767" s="135"/>
      <c r="E767" s="344" t="e">
        <f>VLOOKUP(D767,Coverag!A:E,2,FALSE)</f>
        <v>#N/A</v>
      </c>
      <c r="F767" s="344" t="e">
        <f>VLOOKUP(D767,#REF!,2,FALSE)</f>
        <v>#REF!</v>
      </c>
      <c r="G767" s="345" t="e">
        <f>VLOOKUP(E767,#REF!,2,FALSE)</f>
        <v>#N/A</v>
      </c>
      <c r="H767" s="138"/>
      <c r="I767" s="174"/>
      <c r="J767" s="346" t="e">
        <f>VLOOKUP(D767,Coverag!A:E,3,FALSE)</f>
        <v>#N/A</v>
      </c>
      <c r="K767" s="344" t="e">
        <f>VLOOKUP(L767,#REF!,5,FALSE)</f>
        <v>#N/A</v>
      </c>
      <c r="L767" s="263" t="e">
        <f>VLOOKUP(D767,Coverag!A:H,4,FALSE)</f>
        <v>#N/A</v>
      </c>
      <c r="M767" s="574"/>
      <c r="N767" s="570"/>
      <c r="O767" s="570"/>
      <c r="P767" s="570"/>
      <c r="Q767" s="570"/>
      <c r="R767" s="570"/>
      <c r="S767" s="570"/>
      <c r="T767" s="578"/>
      <c r="U767" s="565"/>
      <c r="V767" s="535"/>
      <c r="W767" s="535"/>
      <c r="X767" s="535"/>
      <c r="Y767" s="535"/>
      <c r="Z767" s="536"/>
      <c r="AA767" s="159"/>
      <c r="AC767" s="603"/>
      <c r="AD767" s="604"/>
      <c r="AE767" s="604"/>
      <c r="AF767" s="605"/>
      <c r="AG767" s="606"/>
      <c r="AH767" s="606"/>
      <c r="AI767" s="606"/>
      <c r="AJ767" s="606"/>
      <c r="AK767" s="606"/>
      <c r="AL767" s="606"/>
      <c r="AM767" s="607"/>
      <c r="AN767" s="161"/>
    </row>
    <row r="768" spans="1:40" s="160" customFormat="1" ht="30" customHeight="1">
      <c r="A768" s="431"/>
      <c r="B768" s="245">
        <f t="shared" si="129"/>
        <v>26</v>
      </c>
      <c r="C768" s="168" t="e">
        <f>VLOOKUP(D768,Coverag!A:E,5,FALSE)</f>
        <v>#N/A</v>
      </c>
      <c r="D768" s="135"/>
      <c r="E768" s="344" t="e">
        <f>VLOOKUP(D768,Coverag!A:E,2,FALSE)</f>
        <v>#N/A</v>
      </c>
      <c r="F768" s="344" t="e">
        <f>VLOOKUP(D768,#REF!,2,FALSE)</f>
        <v>#REF!</v>
      </c>
      <c r="G768" s="345" t="e">
        <f>VLOOKUP(E768,#REF!,2,FALSE)</f>
        <v>#N/A</v>
      </c>
      <c r="H768" s="138"/>
      <c r="I768" s="174"/>
      <c r="J768" s="346" t="e">
        <f>VLOOKUP(D768,Coverag!A:E,3,FALSE)</f>
        <v>#N/A</v>
      </c>
      <c r="K768" s="344" t="e">
        <f>VLOOKUP(L768,#REF!,5,FALSE)</f>
        <v>#N/A</v>
      </c>
      <c r="L768" s="263" t="e">
        <f>VLOOKUP(D768,Coverag!A:H,4,FALSE)</f>
        <v>#N/A</v>
      </c>
      <c r="M768" s="574"/>
      <c r="N768" s="570"/>
      <c r="O768" s="570"/>
      <c r="P768" s="570"/>
      <c r="Q768" s="570"/>
      <c r="R768" s="570"/>
      <c r="S768" s="570"/>
      <c r="T768" s="578"/>
      <c r="U768" s="565"/>
      <c r="V768" s="535"/>
      <c r="W768" s="535"/>
      <c r="X768" s="535"/>
      <c r="Y768" s="535"/>
      <c r="Z768" s="536"/>
      <c r="AA768" s="159"/>
      <c r="AC768" s="603"/>
      <c r="AD768" s="604"/>
      <c r="AE768" s="604"/>
      <c r="AF768" s="605"/>
      <c r="AG768" s="606"/>
      <c r="AH768" s="606"/>
      <c r="AI768" s="606"/>
      <c r="AJ768" s="606"/>
      <c r="AK768" s="606"/>
      <c r="AL768" s="606"/>
      <c r="AM768" s="607"/>
      <c r="AN768" s="161"/>
    </row>
    <row r="769" spans="1:40" s="160" customFormat="1" ht="30" customHeight="1">
      <c r="A769" s="431"/>
      <c r="B769" s="245">
        <f t="shared" si="129"/>
        <v>26</v>
      </c>
      <c r="C769" s="168" t="e">
        <f>VLOOKUP(D769,Coverag!A:E,5,FALSE)</f>
        <v>#N/A</v>
      </c>
      <c r="D769" s="135"/>
      <c r="E769" s="344" t="e">
        <f>VLOOKUP(D769,Coverag!A:E,2,FALSE)</f>
        <v>#N/A</v>
      </c>
      <c r="F769" s="344" t="e">
        <f>VLOOKUP(D769,#REF!,2,FALSE)</f>
        <v>#REF!</v>
      </c>
      <c r="G769" s="345" t="e">
        <f>VLOOKUP(E769,#REF!,2,FALSE)</f>
        <v>#N/A</v>
      </c>
      <c r="H769" s="138"/>
      <c r="I769" s="174"/>
      <c r="J769" s="346" t="e">
        <f>VLOOKUP(D769,Coverag!A:E,3,FALSE)</f>
        <v>#N/A</v>
      </c>
      <c r="K769" s="344" t="e">
        <f>VLOOKUP(L769,#REF!,5,FALSE)</f>
        <v>#N/A</v>
      </c>
      <c r="L769" s="263" t="e">
        <f>VLOOKUP(D769,Coverag!A:H,4,FALSE)</f>
        <v>#N/A</v>
      </c>
      <c r="M769" s="574"/>
      <c r="N769" s="570"/>
      <c r="O769" s="570"/>
      <c r="P769" s="570"/>
      <c r="Q769" s="570"/>
      <c r="R769" s="570"/>
      <c r="S769" s="570"/>
      <c r="T769" s="578"/>
      <c r="U769" s="579"/>
      <c r="V769" s="580"/>
      <c r="W769" s="580"/>
      <c r="X769" s="580"/>
      <c r="Y769" s="580"/>
      <c r="Z769" s="581"/>
      <c r="AA769" s="159"/>
      <c r="AC769" s="603"/>
      <c r="AD769" s="604"/>
      <c r="AE769" s="604"/>
      <c r="AF769" s="605"/>
      <c r="AG769" s="606"/>
      <c r="AH769" s="606"/>
      <c r="AI769" s="606"/>
      <c r="AJ769" s="606"/>
      <c r="AK769" s="606"/>
      <c r="AL769" s="606"/>
      <c r="AM769" s="607"/>
      <c r="AN769" s="161"/>
    </row>
    <row r="770" spans="1:40" s="160" customFormat="1" ht="30" customHeight="1">
      <c r="A770" s="431"/>
      <c r="B770" s="245">
        <f t="shared" si="129"/>
        <v>26</v>
      </c>
      <c r="C770" s="168" t="e">
        <f>VLOOKUP(D770,Coverag!A:E,5,FALSE)</f>
        <v>#N/A</v>
      </c>
      <c r="D770" s="135"/>
      <c r="E770" s="344" t="e">
        <f>VLOOKUP(D770,Coverag!A:E,2,FALSE)</f>
        <v>#N/A</v>
      </c>
      <c r="F770" s="344" t="e">
        <f>VLOOKUP(D770,#REF!,2,FALSE)</f>
        <v>#REF!</v>
      </c>
      <c r="G770" s="345" t="e">
        <f>VLOOKUP(E770,#REF!,2,FALSE)</f>
        <v>#N/A</v>
      </c>
      <c r="H770" s="138"/>
      <c r="I770" s="174"/>
      <c r="J770" s="346" t="e">
        <f>VLOOKUP(D770,Coverag!A:E,3,FALSE)</f>
        <v>#N/A</v>
      </c>
      <c r="K770" s="344" t="e">
        <f>VLOOKUP(L770,#REF!,5,FALSE)</f>
        <v>#N/A</v>
      </c>
      <c r="L770" s="263" t="e">
        <f>VLOOKUP(D770,Coverag!A:H,4,FALSE)</f>
        <v>#N/A</v>
      </c>
      <c r="M770" s="574"/>
      <c r="N770" s="570"/>
      <c r="O770" s="570"/>
      <c r="P770" s="570"/>
      <c r="Q770" s="570"/>
      <c r="R770" s="570"/>
      <c r="S770" s="570"/>
      <c r="T770" s="578"/>
      <c r="U770" s="579"/>
      <c r="V770" s="580"/>
      <c r="W770" s="580"/>
      <c r="X770" s="580"/>
      <c r="Y770" s="580"/>
      <c r="Z770" s="581"/>
      <c r="AA770" s="159"/>
      <c r="AC770" s="603"/>
      <c r="AD770" s="604"/>
      <c r="AE770" s="604"/>
      <c r="AF770" s="605"/>
      <c r="AG770" s="606"/>
      <c r="AH770" s="606"/>
      <c r="AI770" s="606"/>
      <c r="AJ770" s="606"/>
      <c r="AK770" s="606"/>
      <c r="AL770" s="606"/>
      <c r="AM770" s="607"/>
      <c r="AN770" s="161"/>
    </row>
    <row r="771" spans="1:40" s="160" customFormat="1" ht="30" customHeight="1">
      <c r="A771" s="431"/>
      <c r="B771" s="245">
        <f t="shared" si="129"/>
        <v>26</v>
      </c>
      <c r="C771" s="168" t="e">
        <f>VLOOKUP(D771,Coverag!A:E,5,FALSE)</f>
        <v>#N/A</v>
      </c>
      <c r="D771" s="135"/>
      <c r="E771" s="344" t="e">
        <f>VLOOKUP(D771,Coverag!A:E,2,FALSE)</f>
        <v>#N/A</v>
      </c>
      <c r="F771" s="344" t="e">
        <f>VLOOKUP(D771,#REF!,2,FALSE)</f>
        <v>#REF!</v>
      </c>
      <c r="G771" s="345" t="e">
        <f>VLOOKUP(E771,#REF!,2,FALSE)</f>
        <v>#N/A</v>
      </c>
      <c r="H771" s="138"/>
      <c r="I771" s="174"/>
      <c r="J771" s="346" t="e">
        <f>VLOOKUP(D771,Coverag!A:E,3,FALSE)</f>
        <v>#N/A</v>
      </c>
      <c r="K771" s="344" t="e">
        <f>VLOOKUP(L771,#REF!,5,FALSE)</f>
        <v>#N/A</v>
      </c>
      <c r="L771" s="263" t="e">
        <f>VLOOKUP(D771,Coverag!A:H,4,FALSE)</f>
        <v>#N/A</v>
      </c>
      <c r="M771" s="574"/>
      <c r="N771" s="570"/>
      <c r="O771" s="570"/>
      <c r="P771" s="570"/>
      <c r="Q771" s="570"/>
      <c r="R771" s="570"/>
      <c r="S771" s="570"/>
      <c r="T771" s="578"/>
      <c r="U771" s="586"/>
      <c r="V771" s="587"/>
      <c r="W771" s="587"/>
      <c r="X771" s="587"/>
      <c r="Y771" s="587"/>
      <c r="Z771" s="588"/>
      <c r="AA771" s="159"/>
      <c r="AC771" s="603"/>
      <c r="AD771" s="604"/>
      <c r="AE771" s="604"/>
      <c r="AF771" s="605"/>
      <c r="AG771" s="606"/>
      <c r="AH771" s="606"/>
      <c r="AI771" s="606"/>
      <c r="AJ771" s="606"/>
      <c r="AK771" s="606"/>
      <c r="AL771" s="606"/>
      <c r="AM771" s="607"/>
      <c r="AN771" s="161"/>
    </row>
    <row r="772" spans="1:40" s="160" customFormat="1" ht="30" customHeight="1">
      <c r="A772" s="431"/>
      <c r="B772" s="245">
        <f t="shared" si="129"/>
        <v>26</v>
      </c>
      <c r="C772" s="168" t="e">
        <f>VLOOKUP(D772,Coverag!A:E,5,FALSE)</f>
        <v>#N/A</v>
      </c>
      <c r="D772" s="135"/>
      <c r="E772" s="344" t="e">
        <f>VLOOKUP(D772,Coverag!A:E,2,FALSE)</f>
        <v>#N/A</v>
      </c>
      <c r="F772" s="344" t="e">
        <f>VLOOKUP(D772,#REF!,2,FALSE)</f>
        <v>#REF!</v>
      </c>
      <c r="G772" s="345" t="e">
        <f>VLOOKUP(E772,#REF!,2,FALSE)</f>
        <v>#N/A</v>
      </c>
      <c r="H772" s="138"/>
      <c r="I772" s="174"/>
      <c r="J772" s="346" t="e">
        <f>VLOOKUP(D772,Coverag!A:E,3,FALSE)</f>
        <v>#N/A</v>
      </c>
      <c r="K772" s="344" t="e">
        <f>VLOOKUP(L772,#REF!,5,FALSE)</f>
        <v>#N/A</v>
      </c>
      <c r="L772" s="263" t="e">
        <f>VLOOKUP(D772,Coverag!A:H,4,FALSE)</f>
        <v>#N/A</v>
      </c>
      <c r="M772" s="574"/>
      <c r="N772" s="570"/>
      <c r="O772" s="570"/>
      <c r="P772" s="570"/>
      <c r="Q772" s="570"/>
      <c r="R772" s="570"/>
      <c r="S772" s="570"/>
      <c r="T772" s="578"/>
      <c r="U772" s="586"/>
      <c r="V772" s="587"/>
      <c r="W772" s="587"/>
      <c r="X772" s="587"/>
      <c r="Y772" s="587"/>
      <c r="Z772" s="588"/>
      <c r="AA772" s="159"/>
      <c r="AC772" s="603"/>
      <c r="AD772" s="604"/>
      <c r="AE772" s="604"/>
      <c r="AF772" s="605"/>
      <c r="AG772" s="606"/>
      <c r="AH772" s="606"/>
      <c r="AI772" s="606"/>
      <c r="AJ772" s="606"/>
      <c r="AK772" s="606"/>
      <c r="AL772" s="606"/>
      <c r="AM772" s="607"/>
      <c r="AN772" s="161"/>
    </row>
    <row r="773" spans="1:40" s="160" customFormat="1" ht="30" customHeight="1">
      <c r="A773" s="431"/>
      <c r="B773" s="245">
        <f t="shared" si="129"/>
        <v>26</v>
      </c>
      <c r="C773" s="168" t="e">
        <f>VLOOKUP(D773,Coverag!A:E,5,FALSE)</f>
        <v>#N/A</v>
      </c>
      <c r="D773" s="135"/>
      <c r="E773" s="344" t="e">
        <f>VLOOKUP(D773,Coverag!A:E,2,FALSE)</f>
        <v>#N/A</v>
      </c>
      <c r="F773" s="344" t="e">
        <f>VLOOKUP(D773,#REF!,2,FALSE)</f>
        <v>#REF!</v>
      </c>
      <c r="G773" s="345" t="e">
        <f>VLOOKUP(E773,#REF!,2,FALSE)</f>
        <v>#N/A</v>
      </c>
      <c r="H773" s="138"/>
      <c r="I773" s="174"/>
      <c r="J773" s="346" t="e">
        <f>VLOOKUP(D773,Coverag!A:E,3,FALSE)</f>
        <v>#N/A</v>
      </c>
      <c r="K773" s="344" t="e">
        <f>VLOOKUP(L773,#REF!,5,FALSE)</f>
        <v>#N/A</v>
      </c>
      <c r="L773" s="263" t="e">
        <f>VLOOKUP(D773,Coverag!A:H,4,FALSE)</f>
        <v>#N/A</v>
      </c>
      <c r="M773" s="574"/>
      <c r="N773" s="570"/>
      <c r="O773" s="570"/>
      <c r="P773" s="570"/>
      <c r="Q773" s="570"/>
      <c r="R773" s="570"/>
      <c r="S773" s="570"/>
      <c r="T773" s="578"/>
      <c r="U773" s="586"/>
      <c r="V773" s="587"/>
      <c r="W773" s="587"/>
      <c r="X773" s="587"/>
      <c r="Y773" s="587"/>
      <c r="Z773" s="588"/>
      <c r="AA773" s="159"/>
      <c r="AC773" s="603"/>
      <c r="AD773" s="604"/>
      <c r="AE773" s="604"/>
      <c r="AF773" s="605"/>
      <c r="AG773" s="606"/>
      <c r="AH773" s="606"/>
      <c r="AI773" s="606"/>
      <c r="AJ773" s="606"/>
      <c r="AK773" s="606"/>
      <c r="AL773" s="606"/>
      <c r="AM773" s="607"/>
      <c r="AN773" s="161"/>
    </row>
    <row r="774" spans="1:40" s="160" customFormat="1" ht="30" customHeight="1">
      <c r="A774" s="431"/>
      <c r="B774" s="245">
        <f t="shared" si="129"/>
        <v>26</v>
      </c>
      <c r="C774" s="168" t="e">
        <f>VLOOKUP(D774,Coverag!A:E,5,FALSE)</f>
        <v>#N/A</v>
      </c>
      <c r="D774" s="135"/>
      <c r="E774" s="344" t="e">
        <f>VLOOKUP(D774,Coverag!A:E,2,FALSE)</f>
        <v>#N/A</v>
      </c>
      <c r="F774" s="344" t="e">
        <f>VLOOKUP(D774,#REF!,2,FALSE)</f>
        <v>#REF!</v>
      </c>
      <c r="G774" s="345" t="e">
        <f>VLOOKUP(E774,#REF!,2,FALSE)</f>
        <v>#N/A</v>
      </c>
      <c r="H774" s="138"/>
      <c r="I774" s="174"/>
      <c r="J774" s="346" t="e">
        <f>VLOOKUP(D774,Coverag!A:E,3,FALSE)</f>
        <v>#N/A</v>
      </c>
      <c r="K774" s="344" t="e">
        <f>VLOOKUP(L774,#REF!,5,FALSE)</f>
        <v>#N/A</v>
      </c>
      <c r="L774" s="263" t="e">
        <f>VLOOKUP(D774,Coverag!A:H,4,FALSE)</f>
        <v>#N/A</v>
      </c>
      <c r="M774" s="574"/>
      <c r="N774" s="570"/>
      <c r="O774" s="570"/>
      <c r="P774" s="570"/>
      <c r="Q774" s="570"/>
      <c r="R774" s="570"/>
      <c r="S774" s="570"/>
      <c r="T774" s="578"/>
      <c r="U774" s="586"/>
      <c r="V774" s="587"/>
      <c r="W774" s="587"/>
      <c r="X774" s="587"/>
      <c r="Y774" s="587"/>
      <c r="Z774" s="588"/>
      <c r="AA774" s="159"/>
      <c r="AC774" s="603"/>
      <c r="AD774" s="604"/>
      <c r="AE774" s="604"/>
      <c r="AF774" s="605"/>
      <c r="AG774" s="606"/>
      <c r="AH774" s="606"/>
      <c r="AI774" s="606"/>
      <c r="AJ774" s="606"/>
      <c r="AK774" s="606"/>
      <c r="AL774" s="606"/>
      <c r="AM774" s="607"/>
      <c r="AN774" s="161"/>
    </row>
    <row r="775" spans="1:40" s="160" customFormat="1" ht="30" customHeight="1">
      <c r="A775" s="431"/>
      <c r="B775" s="245">
        <f t="shared" si="129"/>
        <v>26</v>
      </c>
      <c r="C775" s="168" t="e">
        <f>VLOOKUP(D775,Coverag!A:E,5,FALSE)</f>
        <v>#N/A</v>
      </c>
      <c r="D775" s="135"/>
      <c r="E775" s="344" t="e">
        <f>VLOOKUP(D775,Coverag!A:E,2,FALSE)</f>
        <v>#N/A</v>
      </c>
      <c r="F775" s="344" t="e">
        <f>VLOOKUP(D775,#REF!,2,FALSE)</f>
        <v>#REF!</v>
      </c>
      <c r="G775" s="345" t="e">
        <f>VLOOKUP(E775,#REF!,2,FALSE)</f>
        <v>#N/A</v>
      </c>
      <c r="H775" s="138"/>
      <c r="I775" s="174"/>
      <c r="J775" s="346" t="e">
        <f>VLOOKUP(D775,Coverag!A:E,3,FALSE)</f>
        <v>#N/A</v>
      </c>
      <c r="K775" s="344" t="e">
        <f>VLOOKUP(L775,#REF!,5,FALSE)</f>
        <v>#N/A</v>
      </c>
      <c r="L775" s="263" t="e">
        <f>VLOOKUP(D775,Coverag!A:H,4,FALSE)</f>
        <v>#N/A</v>
      </c>
      <c r="M775" s="574"/>
      <c r="N775" s="570"/>
      <c r="O775" s="570"/>
      <c r="P775" s="570"/>
      <c r="Q775" s="570"/>
      <c r="R775" s="570"/>
      <c r="S775" s="570"/>
      <c r="T775" s="578"/>
      <c r="U775" s="586"/>
      <c r="V775" s="587"/>
      <c r="W775" s="587"/>
      <c r="X775" s="587"/>
      <c r="Y775" s="587"/>
      <c r="Z775" s="588"/>
      <c r="AA775" s="159"/>
      <c r="AC775" s="603"/>
      <c r="AD775" s="604"/>
      <c r="AE775" s="604"/>
      <c r="AF775" s="605"/>
      <c r="AG775" s="606"/>
      <c r="AH775" s="606"/>
      <c r="AI775" s="606"/>
      <c r="AJ775" s="606"/>
      <c r="AK775" s="606"/>
      <c r="AL775" s="606"/>
      <c r="AM775" s="607"/>
      <c r="AN775" s="161"/>
    </row>
    <row r="776" spans="1:40" s="160" customFormat="1" ht="30" customHeight="1">
      <c r="A776" s="431"/>
      <c r="B776" s="245">
        <f t="shared" si="129"/>
        <v>26</v>
      </c>
      <c r="C776" s="168" t="e">
        <f>VLOOKUP(D776,Coverag!A:E,5,FALSE)</f>
        <v>#N/A</v>
      </c>
      <c r="D776" s="135"/>
      <c r="E776" s="344" t="e">
        <f>VLOOKUP(D776,Coverag!A:E,2,FALSE)</f>
        <v>#N/A</v>
      </c>
      <c r="F776" s="344" t="e">
        <f>VLOOKUP(D776,#REF!,2,FALSE)</f>
        <v>#REF!</v>
      </c>
      <c r="G776" s="345" t="e">
        <f>VLOOKUP(E776,#REF!,2,FALSE)</f>
        <v>#N/A</v>
      </c>
      <c r="H776" s="138"/>
      <c r="I776" s="174"/>
      <c r="J776" s="346" t="e">
        <f>VLOOKUP(D776,Coverag!A:E,3,FALSE)</f>
        <v>#N/A</v>
      </c>
      <c r="K776" s="344" t="e">
        <f>VLOOKUP(L776,#REF!,5,FALSE)</f>
        <v>#N/A</v>
      </c>
      <c r="L776" s="263" t="e">
        <f>VLOOKUP(D776,Coverag!A:H,4,FALSE)</f>
        <v>#N/A</v>
      </c>
      <c r="M776" s="574"/>
      <c r="N776" s="570"/>
      <c r="O776" s="570"/>
      <c r="P776" s="570"/>
      <c r="Q776" s="570"/>
      <c r="R776" s="570"/>
      <c r="S776" s="570"/>
      <c r="T776" s="578"/>
      <c r="U776" s="586"/>
      <c r="V776" s="587"/>
      <c r="W776" s="587"/>
      <c r="X776" s="587"/>
      <c r="Y776" s="587"/>
      <c r="Z776" s="588"/>
      <c r="AA776" s="159"/>
      <c r="AC776" s="603"/>
      <c r="AD776" s="604"/>
      <c r="AE776" s="604"/>
      <c r="AF776" s="605"/>
      <c r="AG776" s="606"/>
      <c r="AH776" s="606"/>
      <c r="AI776" s="606"/>
      <c r="AJ776" s="606"/>
      <c r="AK776" s="606"/>
      <c r="AL776" s="606"/>
      <c r="AM776" s="607"/>
      <c r="AN776" s="161"/>
    </row>
    <row r="777" spans="1:40" s="160" customFormat="1" ht="30" customHeight="1">
      <c r="A777" s="431"/>
      <c r="B777" s="245">
        <f t="shared" si="129"/>
        <v>26</v>
      </c>
      <c r="C777" s="168" t="e">
        <f>VLOOKUP(D777,Coverag!A:E,5,FALSE)</f>
        <v>#N/A</v>
      </c>
      <c r="D777" s="135"/>
      <c r="E777" s="344" t="e">
        <f>VLOOKUP(D777,Coverag!A:E,2,FALSE)</f>
        <v>#N/A</v>
      </c>
      <c r="F777" s="344" t="e">
        <f>VLOOKUP(D777,#REF!,2,FALSE)</f>
        <v>#REF!</v>
      </c>
      <c r="G777" s="345" t="e">
        <f>VLOOKUP(E777,#REF!,2,FALSE)</f>
        <v>#N/A</v>
      </c>
      <c r="H777" s="138"/>
      <c r="I777" s="174"/>
      <c r="J777" s="346" t="e">
        <f>VLOOKUP(D777,Coverag!A:E,3,FALSE)</f>
        <v>#N/A</v>
      </c>
      <c r="K777" s="344" t="e">
        <f>VLOOKUP(L777,#REF!,5,FALSE)</f>
        <v>#N/A</v>
      </c>
      <c r="L777" s="263" t="e">
        <f>VLOOKUP(D777,Coverag!A:H,4,FALSE)</f>
        <v>#N/A</v>
      </c>
      <c r="M777" s="574"/>
      <c r="N777" s="570"/>
      <c r="O777" s="570"/>
      <c r="P777" s="570"/>
      <c r="Q777" s="570"/>
      <c r="R777" s="570"/>
      <c r="S777" s="570"/>
      <c r="T777" s="578"/>
      <c r="U777" s="586"/>
      <c r="V777" s="587"/>
      <c r="W777" s="587"/>
      <c r="X777" s="587"/>
      <c r="Y777" s="587"/>
      <c r="Z777" s="588"/>
      <c r="AA777" s="159"/>
      <c r="AC777" s="603"/>
      <c r="AD777" s="604"/>
      <c r="AE777" s="604"/>
      <c r="AF777" s="605"/>
      <c r="AG777" s="606"/>
      <c r="AH777" s="606"/>
      <c r="AI777" s="606"/>
      <c r="AJ777" s="606"/>
      <c r="AK777" s="606"/>
      <c r="AL777" s="606"/>
      <c r="AM777" s="607"/>
      <c r="AN777" s="161"/>
    </row>
    <row r="778" spans="1:40" s="160" customFormat="1" ht="30" customHeight="1">
      <c r="A778" s="431"/>
      <c r="B778" s="245">
        <f t="shared" si="129"/>
        <v>26</v>
      </c>
      <c r="C778" s="168" t="e">
        <f>VLOOKUP(D778,Coverag!A:E,5,FALSE)</f>
        <v>#N/A</v>
      </c>
      <c r="D778" s="135"/>
      <c r="E778" s="344" t="e">
        <f>VLOOKUP(D778,Coverag!A:E,2,FALSE)</f>
        <v>#N/A</v>
      </c>
      <c r="F778" s="344" t="e">
        <f>VLOOKUP(D778,#REF!,2,FALSE)</f>
        <v>#REF!</v>
      </c>
      <c r="G778" s="345" t="e">
        <f>VLOOKUP(E778,#REF!,2,FALSE)</f>
        <v>#N/A</v>
      </c>
      <c r="H778" s="138"/>
      <c r="I778" s="174"/>
      <c r="J778" s="346" t="e">
        <f>VLOOKUP(D778,Coverag!A:E,3,FALSE)</f>
        <v>#N/A</v>
      </c>
      <c r="K778" s="344" t="e">
        <f>VLOOKUP(L778,#REF!,5,FALSE)</f>
        <v>#N/A</v>
      </c>
      <c r="L778" s="263" t="e">
        <f>VLOOKUP(D778,Coverag!A:H,4,FALSE)</f>
        <v>#N/A</v>
      </c>
      <c r="M778" s="574"/>
      <c r="N778" s="570"/>
      <c r="O778" s="570"/>
      <c r="P778" s="570"/>
      <c r="Q778" s="570"/>
      <c r="R778" s="570"/>
      <c r="S778" s="570"/>
      <c r="T778" s="578"/>
      <c r="U778" s="565"/>
      <c r="V778" s="535"/>
      <c r="W778" s="535"/>
      <c r="X778" s="535"/>
      <c r="Y778" s="535"/>
      <c r="Z778" s="536"/>
      <c r="AA778" s="159"/>
      <c r="AC778" s="603"/>
      <c r="AD778" s="604"/>
      <c r="AE778" s="604"/>
      <c r="AF778" s="605"/>
      <c r="AG778" s="606"/>
      <c r="AH778" s="606"/>
      <c r="AI778" s="606"/>
      <c r="AJ778" s="606"/>
      <c r="AK778" s="606"/>
      <c r="AL778" s="606"/>
      <c r="AM778" s="607"/>
      <c r="AN778" s="161"/>
    </row>
    <row r="779" spans="1:40" s="160" customFormat="1" ht="30" customHeight="1">
      <c r="A779" s="431"/>
      <c r="B779" s="245">
        <f t="shared" si="129"/>
        <v>26</v>
      </c>
      <c r="C779" s="168" t="e">
        <f>VLOOKUP(D779,Coverag!A:E,5,FALSE)</f>
        <v>#N/A</v>
      </c>
      <c r="D779" s="135"/>
      <c r="E779" s="344" t="e">
        <f>VLOOKUP(D779,Coverag!A:E,2,FALSE)</f>
        <v>#N/A</v>
      </c>
      <c r="F779" s="344" t="e">
        <f>VLOOKUP(D779,#REF!,2,FALSE)</f>
        <v>#REF!</v>
      </c>
      <c r="G779" s="345" t="e">
        <f>VLOOKUP(E779,#REF!,2,FALSE)</f>
        <v>#N/A</v>
      </c>
      <c r="H779" s="138"/>
      <c r="I779" s="174"/>
      <c r="J779" s="346" t="e">
        <f>VLOOKUP(D779,Coverag!A:E,3,FALSE)</f>
        <v>#N/A</v>
      </c>
      <c r="K779" s="344" t="e">
        <f>VLOOKUP(L779,#REF!,5,FALSE)</f>
        <v>#N/A</v>
      </c>
      <c r="L779" s="263" t="e">
        <f>VLOOKUP(D779,Coverag!A:H,4,FALSE)</f>
        <v>#N/A</v>
      </c>
      <c r="M779" s="574"/>
      <c r="N779" s="570"/>
      <c r="O779" s="570"/>
      <c r="P779" s="570"/>
      <c r="Q779" s="570"/>
      <c r="R779" s="570"/>
      <c r="S779" s="570"/>
      <c r="T779" s="578"/>
      <c r="U779" s="565"/>
      <c r="V779" s="535"/>
      <c r="W779" s="535"/>
      <c r="X779" s="535"/>
      <c r="Y779" s="535"/>
      <c r="Z779" s="536"/>
      <c r="AA779" s="159"/>
      <c r="AC779" s="603"/>
      <c r="AD779" s="604"/>
      <c r="AE779" s="604"/>
      <c r="AF779" s="605"/>
      <c r="AG779" s="606"/>
      <c r="AH779" s="606"/>
      <c r="AI779" s="606"/>
      <c r="AJ779" s="606"/>
      <c r="AK779" s="606"/>
      <c r="AL779" s="606"/>
      <c r="AM779" s="607"/>
      <c r="AN779" s="161"/>
    </row>
    <row r="780" spans="1:40" s="160" customFormat="1" ht="30" customHeight="1">
      <c r="A780" s="431"/>
      <c r="B780" s="245">
        <f t="shared" si="129"/>
        <v>26</v>
      </c>
      <c r="C780" s="168" t="e">
        <f>VLOOKUP(D780,Coverag!A:E,5,FALSE)</f>
        <v>#N/A</v>
      </c>
      <c r="D780" s="135"/>
      <c r="E780" s="344" t="e">
        <f>VLOOKUP(D780,Coverag!A:E,2,FALSE)</f>
        <v>#N/A</v>
      </c>
      <c r="F780" s="344" t="e">
        <f>VLOOKUP(D780,#REF!,2,FALSE)</f>
        <v>#REF!</v>
      </c>
      <c r="G780" s="345" t="e">
        <f>VLOOKUP(E780,#REF!,2,FALSE)</f>
        <v>#N/A</v>
      </c>
      <c r="H780" s="138"/>
      <c r="I780" s="174"/>
      <c r="J780" s="346" t="e">
        <f>VLOOKUP(D780,Coverag!A:E,3,FALSE)</f>
        <v>#N/A</v>
      </c>
      <c r="K780" s="344" t="e">
        <f>VLOOKUP(L780,#REF!,5,FALSE)</f>
        <v>#N/A</v>
      </c>
      <c r="L780" s="263" t="e">
        <f>VLOOKUP(D780,Coverag!A:H,4,FALSE)</f>
        <v>#N/A</v>
      </c>
      <c r="M780" s="574"/>
      <c r="N780" s="570"/>
      <c r="O780" s="570"/>
      <c r="P780" s="570"/>
      <c r="Q780" s="570"/>
      <c r="R780" s="570"/>
      <c r="S780" s="570"/>
      <c r="T780" s="578"/>
      <c r="U780" s="579"/>
      <c r="V780" s="580"/>
      <c r="W780" s="580"/>
      <c r="X780" s="580"/>
      <c r="Y780" s="580"/>
      <c r="Z780" s="581"/>
      <c r="AA780" s="159"/>
      <c r="AC780" s="603"/>
      <c r="AD780" s="604"/>
      <c r="AE780" s="604"/>
      <c r="AF780" s="605"/>
      <c r="AG780" s="606"/>
      <c r="AH780" s="606"/>
      <c r="AI780" s="606"/>
      <c r="AJ780" s="606"/>
      <c r="AK780" s="606"/>
      <c r="AL780" s="606"/>
      <c r="AM780" s="607"/>
      <c r="AN780" s="161"/>
    </row>
    <row r="781" spans="1:40" s="160" customFormat="1" ht="30" customHeight="1">
      <c r="A781" s="431"/>
      <c r="B781" s="245">
        <f t="shared" si="129"/>
        <v>26</v>
      </c>
      <c r="C781" s="168" t="e">
        <f>VLOOKUP(D781,Coverag!A:E,5,FALSE)</f>
        <v>#N/A</v>
      </c>
      <c r="D781" s="135"/>
      <c r="E781" s="344" t="e">
        <f>VLOOKUP(D781,Coverag!A:E,2,FALSE)</f>
        <v>#N/A</v>
      </c>
      <c r="F781" s="344" t="e">
        <f>VLOOKUP(D781,#REF!,2,FALSE)</f>
        <v>#REF!</v>
      </c>
      <c r="G781" s="345" t="e">
        <f>VLOOKUP(E781,#REF!,2,FALSE)</f>
        <v>#N/A</v>
      </c>
      <c r="H781" s="138"/>
      <c r="I781" s="174"/>
      <c r="J781" s="346" t="e">
        <f>VLOOKUP(D781,Coverag!A:E,3,FALSE)</f>
        <v>#N/A</v>
      </c>
      <c r="K781" s="344" t="e">
        <f>VLOOKUP(L781,#REF!,5,FALSE)</f>
        <v>#N/A</v>
      </c>
      <c r="L781" s="263" t="e">
        <f>VLOOKUP(D781,Coverag!A:H,4,FALSE)</f>
        <v>#N/A</v>
      </c>
      <c r="M781" s="574"/>
      <c r="N781" s="570"/>
      <c r="O781" s="570"/>
      <c r="P781" s="570"/>
      <c r="Q781" s="570"/>
      <c r="R781" s="570"/>
      <c r="S781" s="570"/>
      <c r="T781" s="578"/>
      <c r="U781" s="579"/>
      <c r="V781" s="580"/>
      <c r="W781" s="580"/>
      <c r="X781" s="580"/>
      <c r="Y781" s="580"/>
      <c r="Z781" s="581"/>
      <c r="AA781" s="159"/>
      <c r="AC781" s="603"/>
      <c r="AD781" s="604"/>
      <c r="AE781" s="604"/>
      <c r="AF781" s="605"/>
      <c r="AG781" s="606"/>
      <c r="AH781" s="606"/>
      <c r="AI781" s="606"/>
      <c r="AJ781" s="606"/>
      <c r="AK781" s="606"/>
      <c r="AL781" s="606"/>
      <c r="AM781" s="607"/>
      <c r="AN781" s="161"/>
    </row>
    <row r="782" spans="1:40" s="160" customFormat="1" ht="30" customHeight="1" thickBot="1">
      <c r="A782" s="431"/>
      <c r="B782" s="246">
        <f t="shared" si="129"/>
        <v>26</v>
      </c>
      <c r="C782" s="180" t="e">
        <f>VLOOKUP(D782,Coverag!A:E,5,FALSE)</f>
        <v>#N/A</v>
      </c>
      <c r="D782" s="183"/>
      <c r="E782" s="347" t="e">
        <f>VLOOKUP(D782,Coverag!A:E,2,FALSE)</f>
        <v>#N/A</v>
      </c>
      <c r="F782" s="347" t="e">
        <f>VLOOKUP(D782,#REF!,2,FALSE)</f>
        <v>#REF!</v>
      </c>
      <c r="G782" s="348" t="e">
        <f>VLOOKUP(E782,#REF!,2,FALSE)</f>
        <v>#N/A</v>
      </c>
      <c r="H782" s="181"/>
      <c r="I782" s="182"/>
      <c r="J782" s="382" t="e">
        <f>VLOOKUP(D782,Coverag!A:E,3,FALSE)</f>
        <v>#N/A</v>
      </c>
      <c r="K782" s="347" t="e">
        <f>VLOOKUP(L782,#REF!,5,FALSE)</f>
        <v>#N/A</v>
      </c>
      <c r="L782" s="263" t="e">
        <f>VLOOKUP(D782,Coverag!A:H,4,FALSE)</f>
        <v>#N/A</v>
      </c>
      <c r="M782" s="575"/>
      <c r="N782" s="576"/>
      <c r="O782" s="576"/>
      <c r="P782" s="576"/>
      <c r="Q782" s="570"/>
      <c r="R782" s="570"/>
      <c r="S782" s="570"/>
      <c r="T782" s="582"/>
      <c r="U782" s="583"/>
      <c r="V782" s="584"/>
      <c r="W782" s="584"/>
      <c r="X782" s="584"/>
      <c r="Y782" s="584"/>
      <c r="Z782" s="585"/>
      <c r="AA782" s="159"/>
      <c r="AC782" s="608"/>
      <c r="AD782" s="609"/>
      <c r="AE782" s="609"/>
      <c r="AF782" s="610"/>
      <c r="AG782" s="611"/>
      <c r="AH782" s="611"/>
      <c r="AI782" s="611"/>
      <c r="AJ782" s="611"/>
      <c r="AK782" s="611"/>
      <c r="AL782" s="611"/>
      <c r="AM782" s="612"/>
      <c r="AN782" s="161"/>
    </row>
    <row r="783" spans="1:40" s="208" customFormat="1" ht="30" customHeight="1" thickTop="1" thickBot="1">
      <c r="A783" s="431"/>
      <c r="B783" s="202">
        <f t="shared" si="129"/>
        <v>26</v>
      </c>
      <c r="C783" s="184"/>
      <c r="D783" s="368" t="s">
        <v>12</v>
      </c>
      <c r="E783" s="368"/>
      <c r="F783" s="368"/>
      <c r="G783" s="369"/>
      <c r="H783" s="203">
        <f>SUM(H765:H782)</f>
        <v>0</v>
      </c>
      <c r="I783" s="204">
        <f>SUM(I765:I782)</f>
        <v>0</v>
      </c>
      <c r="J783" s="370"/>
      <c r="K783" s="371"/>
      <c r="L783" s="205"/>
      <c r="M783" s="203">
        <f>SUM(M765:M782)</f>
        <v>0</v>
      </c>
      <c r="N783" s="206">
        <f>SUM(N765:N782)</f>
        <v>0</v>
      </c>
      <c r="O783" s="206">
        <f>SUM(O765:O782)</f>
        <v>0</v>
      </c>
      <c r="P783" s="206">
        <f>SUM(P765:P782)</f>
        <v>0</v>
      </c>
      <c r="Q783" s="206">
        <f t="shared" ref="Q783:T783" si="130">SUM(Q765:Q782)</f>
        <v>0</v>
      </c>
      <c r="R783" s="206">
        <f t="shared" si="130"/>
        <v>0</v>
      </c>
      <c r="S783" s="206">
        <f t="shared" si="130"/>
        <v>0</v>
      </c>
      <c r="T783" s="206">
        <f t="shared" si="130"/>
        <v>0</v>
      </c>
      <c r="U783" s="374"/>
      <c r="V783" s="375"/>
      <c r="W783" s="375"/>
      <c r="X783" s="375"/>
      <c r="Y783" s="375"/>
      <c r="Z783" s="413"/>
      <c r="AA783" s="207"/>
      <c r="AC783" s="273"/>
      <c r="AD783" s="274"/>
      <c r="AE783" s="275"/>
      <c r="AF783" s="276">
        <f t="shared" ref="AF783:AM783" si="131">SUM(AF765:AF782)</f>
        <v>0</v>
      </c>
      <c r="AG783" s="276">
        <f t="shared" si="131"/>
        <v>0</v>
      </c>
      <c r="AH783" s="276">
        <f t="shared" si="131"/>
        <v>0</v>
      </c>
      <c r="AI783" s="276">
        <f t="shared" si="131"/>
        <v>0</v>
      </c>
      <c r="AJ783" s="276">
        <f t="shared" si="131"/>
        <v>0</v>
      </c>
      <c r="AK783" s="276">
        <f t="shared" si="131"/>
        <v>0</v>
      </c>
      <c r="AL783" s="276">
        <f t="shared" si="131"/>
        <v>0</v>
      </c>
      <c r="AM783" s="277">
        <f t="shared" si="131"/>
        <v>0</v>
      </c>
      <c r="AN783" s="209"/>
    </row>
    <row r="784" spans="1:40" s="160" customFormat="1" ht="30" customHeight="1" thickTop="1" thickBot="1">
      <c r="A784" s="431"/>
      <c r="B784" s="210">
        <f t="shared" si="129"/>
        <v>26</v>
      </c>
      <c r="C784" s="189"/>
      <c r="D784" s="190"/>
      <c r="E784" s="190"/>
      <c r="F784" s="190"/>
      <c r="G784" s="190"/>
      <c r="H784" s="190"/>
      <c r="I784" s="190"/>
      <c r="J784" s="38"/>
      <c r="K784" s="38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349"/>
      <c r="Z784" s="349"/>
      <c r="AA784" s="159"/>
      <c r="AC784" s="70"/>
      <c r="AD784" s="70"/>
      <c r="AE784" s="70"/>
      <c r="AF784" s="70"/>
      <c r="AG784" s="70"/>
      <c r="AH784" s="70"/>
      <c r="AI784" s="70"/>
      <c r="AJ784" s="70"/>
      <c r="AK784" s="70"/>
      <c r="AL784" s="70"/>
      <c r="AM784" s="70"/>
      <c r="AN784" s="161"/>
    </row>
    <row r="785" spans="1:40" s="160" customFormat="1" ht="30" customHeight="1" thickTop="1" thickBot="1">
      <c r="A785" s="431"/>
      <c r="B785" s="192">
        <f t="shared" si="129"/>
        <v>26</v>
      </c>
      <c r="C785" s="334" t="s">
        <v>11</v>
      </c>
      <c r="D785" s="335"/>
      <c r="E785" s="335"/>
      <c r="F785" s="335"/>
      <c r="G785" s="335"/>
      <c r="H785" s="335"/>
      <c r="I785" s="335"/>
      <c r="J785" s="335"/>
      <c r="K785" s="335"/>
      <c r="L785" s="335"/>
      <c r="M785" s="335"/>
      <c r="N785" s="335"/>
      <c r="O785" s="350" t="s">
        <v>10</v>
      </c>
      <c r="P785" s="351"/>
      <c r="Q785" s="351"/>
      <c r="R785" s="351"/>
      <c r="S785" s="351"/>
      <c r="T785" s="352"/>
      <c r="U785" s="350" t="s">
        <v>667</v>
      </c>
      <c r="V785" s="351"/>
      <c r="W785" s="351"/>
      <c r="X785" s="351"/>
      <c r="Y785" s="351"/>
      <c r="Z785" s="352"/>
      <c r="AA785" s="159"/>
      <c r="AC785" s="589" t="s">
        <v>39</v>
      </c>
      <c r="AD785" s="590"/>
      <c r="AE785" s="590"/>
      <c r="AF785" s="590"/>
      <c r="AG785" s="590"/>
      <c r="AH785" s="590"/>
      <c r="AI785" s="590"/>
      <c r="AJ785" s="590"/>
      <c r="AK785" s="590"/>
      <c r="AL785" s="590"/>
      <c r="AM785" s="591"/>
      <c r="AN785" s="161"/>
    </row>
    <row r="786" spans="1:40" s="160" customFormat="1" ht="30" customHeight="1" thickTop="1">
      <c r="A786" s="431"/>
      <c r="B786" s="193">
        <f t="shared" si="129"/>
        <v>26</v>
      </c>
      <c r="C786" s="542"/>
      <c r="D786" s="542"/>
      <c r="E786" s="542"/>
      <c r="F786" s="542"/>
      <c r="G786" s="542"/>
      <c r="H786" s="542"/>
      <c r="I786" s="542"/>
      <c r="J786" s="542"/>
      <c r="K786" s="542"/>
      <c r="L786" s="542"/>
      <c r="M786" s="542"/>
      <c r="N786" s="542"/>
      <c r="O786" s="543"/>
      <c r="P786" s="544"/>
      <c r="Q786" s="544"/>
      <c r="R786" s="544"/>
      <c r="S786" s="544"/>
      <c r="T786" s="545"/>
      <c r="U786" s="546"/>
      <c r="V786" s="547"/>
      <c r="W786" s="547"/>
      <c r="X786" s="547"/>
      <c r="Y786" s="547"/>
      <c r="Z786" s="548"/>
      <c r="AA786" s="159"/>
      <c r="AC786" s="592"/>
      <c r="AD786" s="593"/>
      <c r="AE786" s="593"/>
      <c r="AF786" s="593"/>
      <c r="AG786" s="593"/>
      <c r="AH786" s="593"/>
      <c r="AI786" s="593"/>
      <c r="AJ786" s="593"/>
      <c r="AK786" s="593"/>
      <c r="AL786" s="593"/>
      <c r="AM786" s="594"/>
      <c r="AN786" s="161"/>
    </row>
    <row r="787" spans="1:40" s="160" customFormat="1" ht="30" customHeight="1">
      <c r="A787" s="431"/>
      <c r="B787" s="194">
        <f t="shared" si="129"/>
        <v>26</v>
      </c>
      <c r="C787" s="549"/>
      <c r="D787" s="549"/>
      <c r="E787" s="549"/>
      <c r="F787" s="549"/>
      <c r="G787" s="549"/>
      <c r="H787" s="549"/>
      <c r="I787" s="549"/>
      <c r="J787" s="549"/>
      <c r="K787" s="549"/>
      <c r="L787" s="549"/>
      <c r="M787" s="549"/>
      <c r="N787" s="549"/>
      <c r="O787" s="550"/>
      <c r="P787" s="551"/>
      <c r="Q787" s="551"/>
      <c r="R787" s="551"/>
      <c r="S787" s="551"/>
      <c r="T787" s="552"/>
      <c r="U787" s="553"/>
      <c r="V787" s="551"/>
      <c r="W787" s="551"/>
      <c r="X787" s="551"/>
      <c r="Y787" s="551"/>
      <c r="Z787" s="552"/>
      <c r="AA787" s="159"/>
      <c r="AC787" s="592"/>
      <c r="AD787" s="593"/>
      <c r="AE787" s="593"/>
      <c r="AF787" s="593"/>
      <c r="AG787" s="593"/>
      <c r="AH787" s="593"/>
      <c r="AI787" s="593"/>
      <c r="AJ787" s="593"/>
      <c r="AK787" s="593"/>
      <c r="AL787" s="593"/>
      <c r="AM787" s="594"/>
      <c r="AN787" s="161"/>
    </row>
    <row r="788" spans="1:40" s="160" customFormat="1" ht="30" customHeight="1">
      <c r="A788" s="431"/>
      <c r="B788" s="194">
        <f t="shared" si="129"/>
        <v>26</v>
      </c>
      <c r="C788" s="549"/>
      <c r="D788" s="549"/>
      <c r="E788" s="549"/>
      <c r="F788" s="549"/>
      <c r="G788" s="549"/>
      <c r="H788" s="549"/>
      <c r="I788" s="549"/>
      <c r="J788" s="549"/>
      <c r="K788" s="549"/>
      <c r="L788" s="549"/>
      <c r="M788" s="549"/>
      <c r="N788" s="549"/>
      <c r="O788" s="550"/>
      <c r="P788" s="551"/>
      <c r="Q788" s="551"/>
      <c r="R788" s="551"/>
      <c r="S788" s="551"/>
      <c r="T788" s="552"/>
      <c r="U788" s="553"/>
      <c r="V788" s="551"/>
      <c r="W788" s="551"/>
      <c r="X788" s="551"/>
      <c r="Y788" s="551"/>
      <c r="Z788" s="552"/>
      <c r="AA788" s="159"/>
      <c r="AC788" s="592"/>
      <c r="AD788" s="593"/>
      <c r="AE788" s="593"/>
      <c r="AF788" s="593"/>
      <c r="AG788" s="593"/>
      <c r="AH788" s="593"/>
      <c r="AI788" s="593"/>
      <c r="AJ788" s="593"/>
      <c r="AK788" s="593"/>
      <c r="AL788" s="593"/>
      <c r="AM788" s="594"/>
      <c r="AN788" s="161"/>
    </row>
    <row r="789" spans="1:40" s="160" customFormat="1" ht="30" customHeight="1" thickBot="1">
      <c r="A789" s="431"/>
      <c r="B789" s="195">
        <f t="shared" si="129"/>
        <v>26</v>
      </c>
      <c r="C789" s="554"/>
      <c r="D789" s="554"/>
      <c r="E789" s="554"/>
      <c r="F789" s="554"/>
      <c r="G789" s="554"/>
      <c r="H789" s="554"/>
      <c r="I789" s="554"/>
      <c r="J789" s="554"/>
      <c r="K789" s="554"/>
      <c r="L789" s="554"/>
      <c r="M789" s="554"/>
      <c r="N789" s="554"/>
      <c r="O789" s="555"/>
      <c r="P789" s="556"/>
      <c r="Q789" s="556"/>
      <c r="R789" s="556"/>
      <c r="S789" s="556"/>
      <c r="T789" s="557"/>
      <c r="U789" s="558"/>
      <c r="V789" s="556"/>
      <c r="W789" s="556"/>
      <c r="X789" s="556"/>
      <c r="Y789" s="556"/>
      <c r="Z789" s="557"/>
      <c r="AA789" s="159"/>
      <c r="AC789" s="592"/>
      <c r="AD789" s="593"/>
      <c r="AE789" s="593"/>
      <c r="AF789" s="593"/>
      <c r="AG789" s="593"/>
      <c r="AH789" s="593"/>
      <c r="AI789" s="593"/>
      <c r="AJ789" s="593"/>
      <c r="AK789" s="593"/>
      <c r="AL789" s="593"/>
      <c r="AM789" s="594"/>
      <c r="AN789" s="161"/>
    </row>
    <row r="790" spans="1:40" s="2" customFormat="1" ht="30" customHeight="1" thickTop="1" thickBot="1">
      <c r="A790" s="431"/>
      <c r="B790" s="124">
        <f t="shared" si="129"/>
        <v>26</v>
      </c>
      <c r="C790" s="336" t="s">
        <v>8</v>
      </c>
      <c r="D790" s="337"/>
      <c r="E790" s="337"/>
      <c r="F790" s="337"/>
      <c r="G790" s="353" t="str">
        <f>+F$3</f>
        <v>amr mostafa</v>
      </c>
      <c r="H790" s="354"/>
      <c r="I790" s="354"/>
      <c r="J790" s="354"/>
      <c r="K790" s="354"/>
      <c r="L790" s="354"/>
      <c r="M790" s="354"/>
      <c r="N790" s="355"/>
      <c r="O790" s="356" t="s">
        <v>7</v>
      </c>
      <c r="P790" s="357"/>
      <c r="Q790" s="357"/>
      <c r="R790" s="357"/>
      <c r="S790" s="358"/>
      <c r="T790" s="353" t="str">
        <f>+O$3</f>
        <v>wael</v>
      </c>
      <c r="U790" s="354"/>
      <c r="V790" s="354"/>
      <c r="W790" s="354"/>
      <c r="X790" s="354"/>
      <c r="Y790" s="354"/>
      <c r="Z790" s="354"/>
      <c r="AA790" s="3"/>
      <c r="AC790" s="592"/>
      <c r="AD790" s="593"/>
      <c r="AE790" s="593"/>
      <c r="AF790" s="593"/>
      <c r="AG790" s="593"/>
      <c r="AH790" s="593"/>
      <c r="AI790" s="593"/>
      <c r="AJ790" s="593"/>
      <c r="AK790" s="593"/>
      <c r="AL790" s="593"/>
      <c r="AM790" s="594"/>
      <c r="AN790" s="21"/>
    </row>
    <row r="791" spans="1:40" s="2" customFormat="1" ht="30" customHeight="1" thickTop="1" thickBot="1">
      <c r="A791" s="432"/>
      <c r="B791" s="24">
        <f t="shared" si="129"/>
        <v>26</v>
      </c>
      <c r="C791" s="338" t="s">
        <v>6</v>
      </c>
      <c r="D791" s="339"/>
      <c r="E791" s="339"/>
      <c r="F791" s="340"/>
      <c r="G791" s="379" t="str">
        <f>F$3</f>
        <v>amr mostafa</v>
      </c>
      <c r="H791" s="380"/>
      <c r="I791" s="380"/>
      <c r="J791" s="380"/>
      <c r="K791" s="380"/>
      <c r="L791" s="380"/>
      <c r="M791" s="380"/>
      <c r="N791" s="381"/>
      <c r="O791" s="359" t="s">
        <v>6</v>
      </c>
      <c r="P791" s="359"/>
      <c r="Q791" s="360" t="str">
        <f>+O$3</f>
        <v>wael</v>
      </c>
      <c r="R791" s="361"/>
      <c r="S791" s="361"/>
      <c r="T791" s="362"/>
      <c r="U791" s="362"/>
      <c r="V791" s="125" t="s">
        <v>5</v>
      </c>
      <c r="W791" s="125">
        <f>+B764</f>
        <v>26</v>
      </c>
      <c r="X791" s="125">
        <f>+F$2</f>
        <v>9</v>
      </c>
      <c r="Y791" s="363">
        <f>+J$2</f>
        <v>2015</v>
      </c>
      <c r="Z791" s="364"/>
      <c r="AA791" s="3"/>
      <c r="AC791" s="595"/>
      <c r="AD791" s="596"/>
      <c r="AE791" s="596"/>
      <c r="AF791" s="596"/>
      <c r="AG791" s="596"/>
      <c r="AH791" s="596"/>
      <c r="AI791" s="596"/>
      <c r="AJ791" s="596"/>
      <c r="AK791" s="596"/>
      <c r="AL791" s="596"/>
      <c r="AM791" s="597"/>
      <c r="AN791" s="21"/>
    </row>
    <row r="792" spans="1:40" s="2" customFormat="1" ht="30" customHeight="1" thickTop="1" thickBot="1">
      <c r="A792" s="431">
        <v>27</v>
      </c>
      <c r="B792" s="242"/>
      <c r="C792" s="242"/>
      <c r="D792" s="255"/>
      <c r="E792" s="255"/>
      <c r="F792" s="256"/>
      <c r="G792" s="256"/>
      <c r="H792" s="256"/>
      <c r="I792" s="256"/>
      <c r="J792" s="256"/>
      <c r="K792" s="256"/>
      <c r="L792" s="256"/>
      <c r="M792" s="256"/>
      <c r="N792" s="256"/>
      <c r="O792" s="256"/>
      <c r="P792" s="256"/>
      <c r="Q792" s="257"/>
      <c r="R792" s="258"/>
      <c r="S792" s="259"/>
      <c r="T792" s="260"/>
      <c r="U792" s="259"/>
      <c r="V792" s="254" t="s">
        <v>24</v>
      </c>
      <c r="W792" s="254" t="s">
        <v>19</v>
      </c>
      <c r="X792" s="254" t="s">
        <v>20</v>
      </c>
      <c r="Y792" s="254" t="s">
        <v>22</v>
      </c>
      <c r="Z792" s="254" t="s">
        <v>21</v>
      </c>
      <c r="AA792" s="3"/>
      <c r="AC792" s="69"/>
      <c r="AD792" s="69"/>
      <c r="AE792" s="69"/>
      <c r="AF792" s="69"/>
      <c r="AG792" s="69"/>
      <c r="AH792" s="69"/>
      <c r="AI792" s="69"/>
      <c r="AJ792" s="69"/>
      <c r="AK792" s="69"/>
      <c r="AL792" s="69"/>
      <c r="AM792" s="69"/>
      <c r="AN792" s="21"/>
    </row>
    <row r="793" spans="1:40" s="2" customFormat="1" ht="30" customHeight="1" thickBot="1">
      <c r="A793" s="431"/>
      <c r="B793" s="241">
        <v>27</v>
      </c>
      <c r="C793" s="12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25" t="s">
        <v>27</v>
      </c>
      <c r="V793" s="16"/>
      <c r="W793" s="17"/>
      <c r="X793" s="17"/>
      <c r="Y793" s="17"/>
      <c r="Z793" s="18"/>
      <c r="AA793" s="3"/>
      <c r="AC793" s="69"/>
      <c r="AD793" s="69"/>
      <c r="AE793" s="69"/>
      <c r="AF793" s="69"/>
      <c r="AG793" s="69"/>
      <c r="AH793" s="69"/>
      <c r="AI793" s="69"/>
      <c r="AJ793" s="69"/>
      <c r="AK793" s="69"/>
      <c r="AL793" s="69"/>
      <c r="AM793" s="69"/>
      <c r="AN793" s="21"/>
    </row>
    <row r="794" spans="1:40" s="163" customFormat="1" ht="30" customHeight="1" thickTop="1" thickBot="1">
      <c r="A794" s="431"/>
      <c r="B794" s="243">
        <v>27</v>
      </c>
      <c r="C794" s="142" t="s">
        <v>16</v>
      </c>
      <c r="D794" s="143" t="s">
        <v>4</v>
      </c>
      <c r="E794" s="341" t="s">
        <v>15</v>
      </c>
      <c r="F794" s="341"/>
      <c r="G794" s="342"/>
      <c r="H794" s="144" t="s">
        <v>663</v>
      </c>
      <c r="I794" s="145" t="s">
        <v>662</v>
      </c>
      <c r="J794" s="343" t="s">
        <v>14</v>
      </c>
      <c r="K794" s="341"/>
      <c r="L794" s="146" t="s">
        <v>28</v>
      </c>
      <c r="M794" s="147" t="str">
        <f t="shared" ref="M794:U794" si="132">M14</f>
        <v>Trendo</v>
      </c>
      <c r="N794" s="148" t="str">
        <f t="shared" si="132"/>
        <v>P50</v>
      </c>
      <c r="O794" s="148" t="str">
        <f t="shared" si="132"/>
        <v>P100</v>
      </c>
      <c r="P794" s="148" t="str">
        <f t="shared" si="132"/>
        <v>PROS</v>
      </c>
      <c r="Q794" s="158" t="str">
        <f t="shared" si="132"/>
        <v>AVO</v>
      </c>
      <c r="R794" s="158" t="str">
        <f t="shared" si="132"/>
        <v>ASPA</v>
      </c>
      <c r="S794" s="158" t="str">
        <f t="shared" si="132"/>
        <v>VAIL</v>
      </c>
      <c r="T794" s="158" t="str">
        <f t="shared" si="132"/>
        <v>STAZO</v>
      </c>
      <c r="U794" s="377" t="str">
        <f t="shared" si="132"/>
        <v>COMMENT</v>
      </c>
      <c r="V794" s="378"/>
      <c r="W794" s="378"/>
      <c r="X794" s="378"/>
      <c r="Y794" s="378"/>
      <c r="Z794" s="378"/>
      <c r="AA794" s="162"/>
      <c r="AC794" s="271" t="s">
        <v>656</v>
      </c>
      <c r="AD794" s="271" t="s">
        <v>36</v>
      </c>
      <c r="AE794" s="271" t="s">
        <v>37</v>
      </c>
      <c r="AF794" s="149" t="str">
        <f t="shared" ref="AF794:AM794" si="133">M794</f>
        <v>Trendo</v>
      </c>
      <c r="AG794" s="148" t="str">
        <f t="shared" si="133"/>
        <v>P50</v>
      </c>
      <c r="AH794" s="148" t="str">
        <f t="shared" si="133"/>
        <v>P100</v>
      </c>
      <c r="AI794" s="148" t="str">
        <f t="shared" si="133"/>
        <v>PROS</v>
      </c>
      <c r="AJ794" s="148" t="str">
        <f t="shared" si="133"/>
        <v>AVO</v>
      </c>
      <c r="AK794" s="148" t="str">
        <f t="shared" si="133"/>
        <v>ASPA</v>
      </c>
      <c r="AL794" s="148" t="str">
        <f t="shared" si="133"/>
        <v>VAIL</v>
      </c>
      <c r="AM794" s="278" t="str">
        <f t="shared" si="133"/>
        <v>STAZO</v>
      </c>
      <c r="AN794" s="164"/>
    </row>
    <row r="795" spans="1:40" s="160" customFormat="1" ht="30" customHeight="1" thickTop="1">
      <c r="A795" s="431"/>
      <c r="B795" s="244">
        <f t="shared" ref="B795:B821" si="134">+B794</f>
        <v>27</v>
      </c>
      <c r="C795" s="134" t="e">
        <f>VLOOKUP(D795,Coverag!A:E,5,FALSE)</f>
        <v>#N/A</v>
      </c>
      <c r="D795" s="173"/>
      <c r="E795" s="372" t="e">
        <f>VLOOKUP(D795,Coverag!A:E,2,FALSE)</f>
        <v>#N/A</v>
      </c>
      <c r="F795" s="372" t="e">
        <f>VLOOKUP(D795,#REF!,2,FALSE)</f>
        <v>#REF!</v>
      </c>
      <c r="G795" s="373" t="e">
        <f>VLOOKUP(E795,#REF!,2,FALSE)</f>
        <v>#N/A</v>
      </c>
      <c r="H795" s="136"/>
      <c r="I795" s="137"/>
      <c r="J795" s="383" t="e">
        <f>VLOOKUP(D795,Coverag!A:E,3,FALSE)</f>
        <v>#N/A</v>
      </c>
      <c r="K795" s="372" t="e">
        <f>VLOOKUP(L795,#REF!,5,FALSE)</f>
        <v>#N/A</v>
      </c>
      <c r="L795" s="263" t="e">
        <f>VLOOKUP(D795,Coverag!A:H,4,FALSE)</f>
        <v>#N/A</v>
      </c>
      <c r="M795" s="568"/>
      <c r="N795" s="569"/>
      <c r="O795" s="569"/>
      <c r="P795" s="569"/>
      <c r="Q795" s="570"/>
      <c r="R795" s="570"/>
      <c r="S795" s="570"/>
      <c r="T795" s="577"/>
      <c r="U795" s="563"/>
      <c r="V795" s="531"/>
      <c r="W795" s="531"/>
      <c r="X795" s="531"/>
      <c r="Y795" s="531"/>
      <c r="Z795" s="532"/>
      <c r="AA795" s="159"/>
      <c r="AC795" s="598"/>
      <c r="AD795" s="599"/>
      <c r="AE795" s="599"/>
      <c r="AF795" s="600"/>
      <c r="AG795" s="601"/>
      <c r="AH795" s="601"/>
      <c r="AI795" s="601"/>
      <c r="AJ795" s="601"/>
      <c r="AK795" s="601"/>
      <c r="AL795" s="601"/>
      <c r="AM795" s="602"/>
      <c r="AN795" s="161"/>
    </row>
    <row r="796" spans="1:40" s="160" customFormat="1" ht="30" customHeight="1">
      <c r="A796" s="431"/>
      <c r="B796" s="245">
        <f t="shared" si="134"/>
        <v>27</v>
      </c>
      <c r="C796" s="168" t="e">
        <f>VLOOKUP(D796,Coverag!A:E,5,FALSE)</f>
        <v>#N/A</v>
      </c>
      <c r="D796" s="135"/>
      <c r="E796" s="344" t="e">
        <f>VLOOKUP(D796,Coverag!A:E,2,FALSE)</f>
        <v>#N/A</v>
      </c>
      <c r="F796" s="344" t="e">
        <f>VLOOKUP(D796,#REF!,2,FALSE)</f>
        <v>#REF!</v>
      </c>
      <c r="G796" s="345" t="e">
        <f>VLOOKUP(E796,#REF!,2,FALSE)</f>
        <v>#N/A</v>
      </c>
      <c r="H796" s="138"/>
      <c r="I796" s="174"/>
      <c r="J796" s="346" t="e">
        <f>VLOOKUP(D796,Coverag!A:E,3,FALSE)</f>
        <v>#N/A</v>
      </c>
      <c r="K796" s="344" t="e">
        <f>VLOOKUP(L796,#REF!,5,FALSE)</f>
        <v>#N/A</v>
      </c>
      <c r="L796" s="263" t="e">
        <f>VLOOKUP(D796,Coverag!A:H,4,FALSE)</f>
        <v>#N/A</v>
      </c>
      <c r="M796" s="574"/>
      <c r="N796" s="570"/>
      <c r="O796" s="570"/>
      <c r="P796" s="570"/>
      <c r="Q796" s="570"/>
      <c r="R796" s="570"/>
      <c r="S796" s="570"/>
      <c r="T796" s="578"/>
      <c r="U796" s="565"/>
      <c r="V796" s="535"/>
      <c r="W796" s="535"/>
      <c r="X796" s="535"/>
      <c r="Y796" s="535"/>
      <c r="Z796" s="536"/>
      <c r="AA796" s="159"/>
      <c r="AC796" s="603"/>
      <c r="AD796" s="604"/>
      <c r="AE796" s="604"/>
      <c r="AF796" s="605"/>
      <c r="AG796" s="606"/>
      <c r="AH796" s="606"/>
      <c r="AI796" s="606"/>
      <c r="AJ796" s="606"/>
      <c r="AK796" s="606"/>
      <c r="AL796" s="606"/>
      <c r="AM796" s="607"/>
      <c r="AN796" s="161"/>
    </row>
    <row r="797" spans="1:40" s="160" customFormat="1" ht="30" customHeight="1">
      <c r="A797" s="431"/>
      <c r="B797" s="245">
        <f t="shared" si="134"/>
        <v>27</v>
      </c>
      <c r="C797" s="168" t="e">
        <f>VLOOKUP(D797,Coverag!A:E,5,FALSE)</f>
        <v>#N/A</v>
      </c>
      <c r="D797" s="135"/>
      <c r="E797" s="344" t="e">
        <f>VLOOKUP(D797,Coverag!A:E,2,FALSE)</f>
        <v>#N/A</v>
      </c>
      <c r="F797" s="344" t="e">
        <f>VLOOKUP(D797,#REF!,2,FALSE)</f>
        <v>#REF!</v>
      </c>
      <c r="G797" s="345" t="e">
        <f>VLOOKUP(E797,#REF!,2,FALSE)</f>
        <v>#N/A</v>
      </c>
      <c r="H797" s="138"/>
      <c r="I797" s="174"/>
      <c r="J797" s="346" t="e">
        <f>VLOOKUP(D797,Coverag!A:E,3,FALSE)</f>
        <v>#N/A</v>
      </c>
      <c r="K797" s="344" t="e">
        <f>VLOOKUP(L797,#REF!,5,FALSE)</f>
        <v>#N/A</v>
      </c>
      <c r="L797" s="263" t="e">
        <f>VLOOKUP(D797,Coverag!A:H,4,FALSE)</f>
        <v>#N/A</v>
      </c>
      <c r="M797" s="574"/>
      <c r="N797" s="570"/>
      <c r="O797" s="570"/>
      <c r="P797" s="570"/>
      <c r="Q797" s="570"/>
      <c r="R797" s="570"/>
      <c r="S797" s="570"/>
      <c r="T797" s="578"/>
      <c r="U797" s="565"/>
      <c r="V797" s="535"/>
      <c r="W797" s="535"/>
      <c r="X797" s="535"/>
      <c r="Y797" s="535"/>
      <c r="Z797" s="536"/>
      <c r="AA797" s="159"/>
      <c r="AC797" s="603"/>
      <c r="AD797" s="604"/>
      <c r="AE797" s="604"/>
      <c r="AF797" s="605"/>
      <c r="AG797" s="606"/>
      <c r="AH797" s="606"/>
      <c r="AI797" s="606"/>
      <c r="AJ797" s="606"/>
      <c r="AK797" s="606"/>
      <c r="AL797" s="606"/>
      <c r="AM797" s="607"/>
      <c r="AN797" s="161"/>
    </row>
    <row r="798" spans="1:40" s="160" customFormat="1" ht="30" customHeight="1">
      <c r="A798" s="431"/>
      <c r="B798" s="245">
        <f t="shared" si="134"/>
        <v>27</v>
      </c>
      <c r="C798" s="168" t="e">
        <f>VLOOKUP(D798,Coverag!A:E,5,FALSE)</f>
        <v>#N/A</v>
      </c>
      <c r="D798" s="135"/>
      <c r="E798" s="344" t="e">
        <f>VLOOKUP(D798,Coverag!A:E,2,FALSE)</f>
        <v>#N/A</v>
      </c>
      <c r="F798" s="344" t="e">
        <f>VLOOKUP(D798,#REF!,2,FALSE)</f>
        <v>#REF!</v>
      </c>
      <c r="G798" s="345" t="e">
        <f>VLOOKUP(E798,#REF!,2,FALSE)</f>
        <v>#N/A</v>
      </c>
      <c r="H798" s="138"/>
      <c r="I798" s="174"/>
      <c r="J798" s="346" t="e">
        <f>VLOOKUP(D798,Coverag!A:E,3,FALSE)</f>
        <v>#N/A</v>
      </c>
      <c r="K798" s="344" t="e">
        <f>VLOOKUP(L798,#REF!,5,FALSE)</f>
        <v>#N/A</v>
      </c>
      <c r="L798" s="263" t="e">
        <f>VLOOKUP(D798,Coverag!A:H,4,FALSE)</f>
        <v>#N/A</v>
      </c>
      <c r="M798" s="574"/>
      <c r="N798" s="570"/>
      <c r="O798" s="570"/>
      <c r="P798" s="570"/>
      <c r="Q798" s="570"/>
      <c r="R798" s="570"/>
      <c r="S798" s="570"/>
      <c r="T798" s="578"/>
      <c r="U798" s="565"/>
      <c r="V798" s="535"/>
      <c r="W798" s="535"/>
      <c r="X798" s="535"/>
      <c r="Y798" s="535"/>
      <c r="Z798" s="536"/>
      <c r="AA798" s="159"/>
      <c r="AC798" s="603"/>
      <c r="AD798" s="604"/>
      <c r="AE798" s="604"/>
      <c r="AF798" s="605"/>
      <c r="AG798" s="606"/>
      <c r="AH798" s="606"/>
      <c r="AI798" s="606"/>
      <c r="AJ798" s="606"/>
      <c r="AK798" s="606"/>
      <c r="AL798" s="606"/>
      <c r="AM798" s="607"/>
      <c r="AN798" s="161"/>
    </row>
    <row r="799" spans="1:40" s="160" customFormat="1" ht="30" customHeight="1">
      <c r="A799" s="431"/>
      <c r="B799" s="245">
        <f t="shared" si="134"/>
        <v>27</v>
      </c>
      <c r="C799" s="168" t="e">
        <f>VLOOKUP(D799,Coverag!A:E,5,FALSE)</f>
        <v>#N/A</v>
      </c>
      <c r="D799" s="135"/>
      <c r="E799" s="344" t="e">
        <f>VLOOKUP(D799,Coverag!A:E,2,FALSE)</f>
        <v>#N/A</v>
      </c>
      <c r="F799" s="344" t="e">
        <f>VLOOKUP(D799,#REF!,2,FALSE)</f>
        <v>#REF!</v>
      </c>
      <c r="G799" s="345" t="e">
        <f>VLOOKUP(E799,#REF!,2,FALSE)</f>
        <v>#N/A</v>
      </c>
      <c r="H799" s="138"/>
      <c r="I799" s="174"/>
      <c r="J799" s="346" t="e">
        <f>VLOOKUP(D799,Coverag!A:E,3,FALSE)</f>
        <v>#N/A</v>
      </c>
      <c r="K799" s="344" t="e">
        <f>VLOOKUP(L799,#REF!,5,FALSE)</f>
        <v>#N/A</v>
      </c>
      <c r="L799" s="263" t="e">
        <f>VLOOKUP(D799,Coverag!A:H,4,FALSE)</f>
        <v>#N/A</v>
      </c>
      <c r="M799" s="574"/>
      <c r="N799" s="570"/>
      <c r="O799" s="570"/>
      <c r="P799" s="570"/>
      <c r="Q799" s="570"/>
      <c r="R799" s="570"/>
      <c r="S799" s="570"/>
      <c r="T799" s="578"/>
      <c r="U799" s="579"/>
      <c r="V799" s="580"/>
      <c r="W799" s="580"/>
      <c r="X799" s="580"/>
      <c r="Y799" s="580"/>
      <c r="Z799" s="581"/>
      <c r="AA799" s="159"/>
      <c r="AC799" s="603"/>
      <c r="AD799" s="604"/>
      <c r="AE799" s="604"/>
      <c r="AF799" s="605"/>
      <c r="AG799" s="606"/>
      <c r="AH799" s="606"/>
      <c r="AI799" s="606"/>
      <c r="AJ799" s="606"/>
      <c r="AK799" s="606"/>
      <c r="AL799" s="606"/>
      <c r="AM799" s="607"/>
      <c r="AN799" s="161"/>
    </row>
    <row r="800" spans="1:40" s="160" customFormat="1" ht="30" customHeight="1">
      <c r="A800" s="431"/>
      <c r="B800" s="245">
        <f t="shared" si="134"/>
        <v>27</v>
      </c>
      <c r="C800" s="168" t="e">
        <f>VLOOKUP(D800,Coverag!A:E,5,FALSE)</f>
        <v>#N/A</v>
      </c>
      <c r="D800" s="135"/>
      <c r="E800" s="344" t="e">
        <f>VLOOKUP(D800,Coverag!A:E,2,FALSE)</f>
        <v>#N/A</v>
      </c>
      <c r="F800" s="344" t="e">
        <f>VLOOKUP(D800,#REF!,2,FALSE)</f>
        <v>#REF!</v>
      </c>
      <c r="G800" s="345" t="e">
        <f>VLOOKUP(E800,#REF!,2,FALSE)</f>
        <v>#N/A</v>
      </c>
      <c r="H800" s="138"/>
      <c r="I800" s="174"/>
      <c r="J800" s="346" t="e">
        <f>VLOOKUP(D800,Coverag!A:E,3,FALSE)</f>
        <v>#N/A</v>
      </c>
      <c r="K800" s="344" t="e">
        <f>VLOOKUP(L800,#REF!,5,FALSE)</f>
        <v>#N/A</v>
      </c>
      <c r="L800" s="263" t="e">
        <f>VLOOKUP(D800,Coverag!A:H,4,FALSE)</f>
        <v>#N/A</v>
      </c>
      <c r="M800" s="574"/>
      <c r="N800" s="570"/>
      <c r="O800" s="570"/>
      <c r="P800" s="570"/>
      <c r="Q800" s="570"/>
      <c r="R800" s="570"/>
      <c r="S800" s="570"/>
      <c r="T800" s="578"/>
      <c r="U800" s="579"/>
      <c r="V800" s="580"/>
      <c r="W800" s="580"/>
      <c r="X800" s="580"/>
      <c r="Y800" s="580"/>
      <c r="Z800" s="581"/>
      <c r="AA800" s="159"/>
      <c r="AC800" s="603"/>
      <c r="AD800" s="604"/>
      <c r="AE800" s="604"/>
      <c r="AF800" s="605"/>
      <c r="AG800" s="606"/>
      <c r="AH800" s="606"/>
      <c r="AI800" s="606"/>
      <c r="AJ800" s="606"/>
      <c r="AK800" s="606"/>
      <c r="AL800" s="606"/>
      <c r="AM800" s="607"/>
      <c r="AN800" s="161"/>
    </row>
    <row r="801" spans="1:40" s="160" customFormat="1" ht="30" customHeight="1">
      <c r="A801" s="431"/>
      <c r="B801" s="245">
        <f t="shared" si="134"/>
        <v>27</v>
      </c>
      <c r="C801" s="168" t="e">
        <f>VLOOKUP(D801,Coverag!A:E,5,FALSE)</f>
        <v>#N/A</v>
      </c>
      <c r="D801" s="135"/>
      <c r="E801" s="344" t="e">
        <f>VLOOKUP(D801,Coverag!A:E,2,FALSE)</f>
        <v>#N/A</v>
      </c>
      <c r="F801" s="344" t="e">
        <f>VLOOKUP(D801,#REF!,2,FALSE)</f>
        <v>#REF!</v>
      </c>
      <c r="G801" s="345" t="e">
        <f>VLOOKUP(E801,#REF!,2,FALSE)</f>
        <v>#N/A</v>
      </c>
      <c r="H801" s="138"/>
      <c r="I801" s="174"/>
      <c r="J801" s="346" t="e">
        <f>VLOOKUP(D801,Coverag!A:E,3,FALSE)</f>
        <v>#N/A</v>
      </c>
      <c r="K801" s="344" t="e">
        <f>VLOOKUP(L801,#REF!,5,FALSE)</f>
        <v>#N/A</v>
      </c>
      <c r="L801" s="263" t="e">
        <f>VLOOKUP(D801,Coverag!A:H,4,FALSE)</f>
        <v>#N/A</v>
      </c>
      <c r="M801" s="574"/>
      <c r="N801" s="570"/>
      <c r="O801" s="570"/>
      <c r="P801" s="570"/>
      <c r="Q801" s="570"/>
      <c r="R801" s="570"/>
      <c r="S801" s="570"/>
      <c r="T801" s="578"/>
      <c r="U801" s="579"/>
      <c r="V801" s="580"/>
      <c r="W801" s="580"/>
      <c r="X801" s="580"/>
      <c r="Y801" s="580"/>
      <c r="Z801" s="581"/>
      <c r="AA801" s="159"/>
      <c r="AC801" s="603"/>
      <c r="AD801" s="604"/>
      <c r="AE801" s="604"/>
      <c r="AF801" s="605"/>
      <c r="AG801" s="606"/>
      <c r="AH801" s="606"/>
      <c r="AI801" s="606"/>
      <c r="AJ801" s="606"/>
      <c r="AK801" s="606"/>
      <c r="AL801" s="606"/>
      <c r="AM801" s="607"/>
      <c r="AN801" s="161"/>
    </row>
    <row r="802" spans="1:40" s="160" customFormat="1" ht="30" customHeight="1">
      <c r="A802" s="431"/>
      <c r="B802" s="245">
        <f t="shared" si="134"/>
        <v>27</v>
      </c>
      <c r="C802" s="168" t="e">
        <f>VLOOKUP(D802,Coverag!A:E,5,FALSE)</f>
        <v>#N/A</v>
      </c>
      <c r="D802" s="135"/>
      <c r="E802" s="344" t="e">
        <f>VLOOKUP(D802,Coverag!A:E,2,FALSE)</f>
        <v>#N/A</v>
      </c>
      <c r="F802" s="344" t="e">
        <f>VLOOKUP(D802,#REF!,2,FALSE)</f>
        <v>#REF!</v>
      </c>
      <c r="G802" s="345" t="e">
        <f>VLOOKUP(E802,#REF!,2,FALSE)</f>
        <v>#N/A</v>
      </c>
      <c r="H802" s="138"/>
      <c r="I802" s="174"/>
      <c r="J802" s="346" t="e">
        <f>VLOOKUP(D802,Coverag!A:E,3,FALSE)</f>
        <v>#N/A</v>
      </c>
      <c r="K802" s="344" t="e">
        <f>VLOOKUP(L802,#REF!,5,FALSE)</f>
        <v>#N/A</v>
      </c>
      <c r="L802" s="263" t="e">
        <f>VLOOKUP(D802,Coverag!A:H,4,FALSE)</f>
        <v>#N/A</v>
      </c>
      <c r="M802" s="574"/>
      <c r="N802" s="570"/>
      <c r="O802" s="570"/>
      <c r="P802" s="570"/>
      <c r="Q802" s="570"/>
      <c r="R802" s="570"/>
      <c r="S802" s="570"/>
      <c r="T802" s="578"/>
      <c r="U802" s="579"/>
      <c r="V802" s="580"/>
      <c r="W802" s="580"/>
      <c r="X802" s="580"/>
      <c r="Y802" s="580"/>
      <c r="Z802" s="581"/>
      <c r="AA802" s="159"/>
      <c r="AC802" s="603"/>
      <c r="AD802" s="604"/>
      <c r="AE802" s="604"/>
      <c r="AF802" s="605"/>
      <c r="AG802" s="606"/>
      <c r="AH802" s="606"/>
      <c r="AI802" s="606"/>
      <c r="AJ802" s="606"/>
      <c r="AK802" s="606"/>
      <c r="AL802" s="606"/>
      <c r="AM802" s="607"/>
      <c r="AN802" s="161"/>
    </row>
    <row r="803" spans="1:40" s="160" customFormat="1" ht="30" customHeight="1">
      <c r="A803" s="431"/>
      <c r="B803" s="245">
        <f t="shared" si="134"/>
        <v>27</v>
      </c>
      <c r="C803" s="168" t="e">
        <f>VLOOKUP(D803,Coverag!A:E,5,FALSE)</f>
        <v>#N/A</v>
      </c>
      <c r="D803" s="135"/>
      <c r="E803" s="344" t="e">
        <f>VLOOKUP(D803,Coverag!A:E,2,FALSE)</f>
        <v>#N/A</v>
      </c>
      <c r="F803" s="344" t="e">
        <f>VLOOKUP(D803,#REF!,2,FALSE)</f>
        <v>#REF!</v>
      </c>
      <c r="G803" s="345" t="e">
        <f>VLOOKUP(E803,#REF!,2,FALSE)</f>
        <v>#N/A</v>
      </c>
      <c r="H803" s="138"/>
      <c r="I803" s="174"/>
      <c r="J803" s="346" t="e">
        <f>VLOOKUP(D803,Coverag!A:E,3,FALSE)</f>
        <v>#N/A</v>
      </c>
      <c r="K803" s="344" t="e">
        <f>VLOOKUP(L803,#REF!,5,FALSE)</f>
        <v>#N/A</v>
      </c>
      <c r="L803" s="263" t="e">
        <f>VLOOKUP(D803,Coverag!A:H,4,FALSE)</f>
        <v>#N/A</v>
      </c>
      <c r="M803" s="574"/>
      <c r="N803" s="570"/>
      <c r="O803" s="570"/>
      <c r="P803" s="570"/>
      <c r="Q803" s="570"/>
      <c r="R803" s="570"/>
      <c r="S803" s="570"/>
      <c r="T803" s="578"/>
      <c r="U803" s="579"/>
      <c r="V803" s="580"/>
      <c r="W803" s="580"/>
      <c r="X803" s="580"/>
      <c r="Y803" s="580"/>
      <c r="Z803" s="581"/>
      <c r="AA803" s="159"/>
      <c r="AC803" s="603"/>
      <c r="AD803" s="604"/>
      <c r="AE803" s="604"/>
      <c r="AF803" s="605"/>
      <c r="AG803" s="606"/>
      <c r="AH803" s="606"/>
      <c r="AI803" s="606"/>
      <c r="AJ803" s="606"/>
      <c r="AK803" s="606"/>
      <c r="AL803" s="606"/>
      <c r="AM803" s="607"/>
      <c r="AN803" s="161"/>
    </row>
    <row r="804" spans="1:40" s="160" customFormat="1" ht="30" customHeight="1">
      <c r="A804" s="431"/>
      <c r="B804" s="245">
        <f t="shared" si="134"/>
        <v>27</v>
      </c>
      <c r="C804" s="168" t="e">
        <f>VLOOKUP(D804,Coverag!A:E,5,FALSE)</f>
        <v>#N/A</v>
      </c>
      <c r="D804" s="135"/>
      <c r="E804" s="344" t="e">
        <f>VLOOKUP(D804,Coverag!A:E,2,FALSE)</f>
        <v>#N/A</v>
      </c>
      <c r="F804" s="344" t="e">
        <f>VLOOKUP(D804,#REF!,2,FALSE)</f>
        <v>#REF!</v>
      </c>
      <c r="G804" s="345" t="e">
        <f>VLOOKUP(E804,#REF!,2,FALSE)</f>
        <v>#N/A</v>
      </c>
      <c r="H804" s="138"/>
      <c r="I804" s="174"/>
      <c r="J804" s="346" t="e">
        <f>VLOOKUP(D804,Coverag!A:E,3,FALSE)</f>
        <v>#N/A</v>
      </c>
      <c r="K804" s="344" t="e">
        <f>VLOOKUP(L804,#REF!,5,FALSE)</f>
        <v>#N/A</v>
      </c>
      <c r="L804" s="263" t="e">
        <f>VLOOKUP(D804,Coverag!A:H,4,FALSE)</f>
        <v>#N/A</v>
      </c>
      <c r="M804" s="574"/>
      <c r="N804" s="570"/>
      <c r="O804" s="570"/>
      <c r="P804" s="570"/>
      <c r="Q804" s="570"/>
      <c r="R804" s="570"/>
      <c r="S804" s="570"/>
      <c r="T804" s="578"/>
      <c r="U804" s="579"/>
      <c r="V804" s="580"/>
      <c r="W804" s="580"/>
      <c r="X804" s="580"/>
      <c r="Y804" s="580"/>
      <c r="Z804" s="581"/>
      <c r="AA804" s="159"/>
      <c r="AC804" s="603"/>
      <c r="AD804" s="604"/>
      <c r="AE804" s="604"/>
      <c r="AF804" s="605"/>
      <c r="AG804" s="606"/>
      <c r="AH804" s="606"/>
      <c r="AI804" s="606"/>
      <c r="AJ804" s="606"/>
      <c r="AK804" s="606"/>
      <c r="AL804" s="606"/>
      <c r="AM804" s="607"/>
      <c r="AN804" s="161"/>
    </row>
    <row r="805" spans="1:40" s="160" customFormat="1" ht="30" customHeight="1">
      <c r="A805" s="431"/>
      <c r="B805" s="245">
        <f t="shared" si="134"/>
        <v>27</v>
      </c>
      <c r="C805" s="168" t="e">
        <f>VLOOKUP(D805,Coverag!A:E,5,FALSE)</f>
        <v>#N/A</v>
      </c>
      <c r="D805" s="135"/>
      <c r="E805" s="344" t="e">
        <f>VLOOKUP(D805,Coverag!A:E,2,FALSE)</f>
        <v>#N/A</v>
      </c>
      <c r="F805" s="344" t="e">
        <f>VLOOKUP(D805,#REF!,2,FALSE)</f>
        <v>#REF!</v>
      </c>
      <c r="G805" s="345" t="e">
        <f>VLOOKUP(E805,#REF!,2,FALSE)</f>
        <v>#N/A</v>
      </c>
      <c r="H805" s="138"/>
      <c r="I805" s="174"/>
      <c r="J805" s="346" t="e">
        <f>VLOOKUP(D805,Coverag!A:E,3,FALSE)</f>
        <v>#N/A</v>
      </c>
      <c r="K805" s="344" t="e">
        <f>VLOOKUP(L805,#REF!,5,FALSE)</f>
        <v>#N/A</v>
      </c>
      <c r="L805" s="263" t="e">
        <f>VLOOKUP(D805,Coverag!A:H,4,FALSE)</f>
        <v>#N/A</v>
      </c>
      <c r="M805" s="574"/>
      <c r="N805" s="570"/>
      <c r="O805" s="570"/>
      <c r="P805" s="570"/>
      <c r="Q805" s="570"/>
      <c r="R805" s="570"/>
      <c r="S805" s="570"/>
      <c r="T805" s="578"/>
      <c r="U805" s="579"/>
      <c r="V805" s="580"/>
      <c r="W805" s="580"/>
      <c r="X805" s="580"/>
      <c r="Y805" s="580"/>
      <c r="Z805" s="581"/>
      <c r="AA805" s="159"/>
      <c r="AC805" s="603"/>
      <c r="AD805" s="604"/>
      <c r="AE805" s="604"/>
      <c r="AF805" s="605"/>
      <c r="AG805" s="606"/>
      <c r="AH805" s="606"/>
      <c r="AI805" s="606"/>
      <c r="AJ805" s="606"/>
      <c r="AK805" s="606"/>
      <c r="AL805" s="606"/>
      <c r="AM805" s="607"/>
      <c r="AN805" s="161"/>
    </row>
    <row r="806" spans="1:40" s="160" customFormat="1" ht="30" customHeight="1">
      <c r="A806" s="431"/>
      <c r="B806" s="245">
        <f t="shared" si="134"/>
        <v>27</v>
      </c>
      <c r="C806" s="168" t="e">
        <f>VLOOKUP(D806,Coverag!A:E,5,FALSE)</f>
        <v>#N/A</v>
      </c>
      <c r="D806" s="135"/>
      <c r="E806" s="344" t="e">
        <f>VLOOKUP(D806,Coverag!A:E,2,FALSE)</f>
        <v>#N/A</v>
      </c>
      <c r="F806" s="344" t="e">
        <f>VLOOKUP(D806,#REF!,2,FALSE)</f>
        <v>#REF!</v>
      </c>
      <c r="G806" s="345" t="e">
        <f>VLOOKUP(E806,#REF!,2,FALSE)</f>
        <v>#N/A</v>
      </c>
      <c r="H806" s="138"/>
      <c r="I806" s="174"/>
      <c r="J806" s="346" t="e">
        <f>VLOOKUP(D806,Coverag!A:E,3,FALSE)</f>
        <v>#N/A</v>
      </c>
      <c r="K806" s="344" t="e">
        <f>VLOOKUP(L806,#REF!,5,FALSE)</f>
        <v>#N/A</v>
      </c>
      <c r="L806" s="263" t="e">
        <f>VLOOKUP(D806,Coverag!A:H,4,FALSE)</f>
        <v>#N/A</v>
      </c>
      <c r="M806" s="574"/>
      <c r="N806" s="570"/>
      <c r="O806" s="570"/>
      <c r="P806" s="570"/>
      <c r="Q806" s="570"/>
      <c r="R806" s="570"/>
      <c r="S806" s="570"/>
      <c r="T806" s="578"/>
      <c r="U806" s="579"/>
      <c r="V806" s="580"/>
      <c r="W806" s="580"/>
      <c r="X806" s="580"/>
      <c r="Y806" s="580"/>
      <c r="Z806" s="581"/>
      <c r="AA806" s="159"/>
      <c r="AC806" s="603"/>
      <c r="AD806" s="604"/>
      <c r="AE806" s="604"/>
      <c r="AF806" s="605"/>
      <c r="AG806" s="606"/>
      <c r="AH806" s="606"/>
      <c r="AI806" s="606"/>
      <c r="AJ806" s="606"/>
      <c r="AK806" s="606"/>
      <c r="AL806" s="606"/>
      <c r="AM806" s="607"/>
      <c r="AN806" s="161"/>
    </row>
    <row r="807" spans="1:40" s="160" customFormat="1" ht="30" customHeight="1">
      <c r="A807" s="431"/>
      <c r="B807" s="245">
        <f t="shared" si="134"/>
        <v>27</v>
      </c>
      <c r="C807" s="168" t="e">
        <f>VLOOKUP(D807,Coverag!A:E,5,FALSE)</f>
        <v>#N/A</v>
      </c>
      <c r="D807" s="135"/>
      <c r="E807" s="344" t="e">
        <f>VLOOKUP(D807,Coverag!A:E,2,FALSE)</f>
        <v>#N/A</v>
      </c>
      <c r="F807" s="344" t="e">
        <f>VLOOKUP(D807,#REF!,2,FALSE)</f>
        <v>#REF!</v>
      </c>
      <c r="G807" s="345" t="e">
        <f>VLOOKUP(E807,#REF!,2,FALSE)</f>
        <v>#N/A</v>
      </c>
      <c r="H807" s="138"/>
      <c r="I807" s="174"/>
      <c r="J807" s="346" t="e">
        <f>VLOOKUP(D807,Coverag!A:E,3,FALSE)</f>
        <v>#N/A</v>
      </c>
      <c r="K807" s="344" t="e">
        <f>VLOOKUP(L807,#REF!,5,FALSE)</f>
        <v>#N/A</v>
      </c>
      <c r="L807" s="263" t="e">
        <f>VLOOKUP(D807,Coverag!A:H,4,FALSE)</f>
        <v>#N/A</v>
      </c>
      <c r="M807" s="574"/>
      <c r="N807" s="570"/>
      <c r="O807" s="570"/>
      <c r="P807" s="570"/>
      <c r="Q807" s="570"/>
      <c r="R807" s="570"/>
      <c r="S807" s="570"/>
      <c r="T807" s="578"/>
      <c r="U807" s="565"/>
      <c r="V807" s="535"/>
      <c r="W807" s="535"/>
      <c r="X807" s="535"/>
      <c r="Y807" s="535"/>
      <c r="Z807" s="536"/>
      <c r="AA807" s="159"/>
      <c r="AC807" s="603"/>
      <c r="AD807" s="604"/>
      <c r="AE807" s="604"/>
      <c r="AF807" s="605"/>
      <c r="AG807" s="606"/>
      <c r="AH807" s="606"/>
      <c r="AI807" s="606"/>
      <c r="AJ807" s="606"/>
      <c r="AK807" s="606"/>
      <c r="AL807" s="606"/>
      <c r="AM807" s="607"/>
      <c r="AN807" s="161"/>
    </row>
    <row r="808" spans="1:40" s="160" customFormat="1" ht="30" customHeight="1">
      <c r="A808" s="431"/>
      <c r="B808" s="245">
        <f t="shared" si="134"/>
        <v>27</v>
      </c>
      <c r="C808" s="168" t="e">
        <f>VLOOKUP(D808,Coverag!A:E,5,FALSE)</f>
        <v>#N/A</v>
      </c>
      <c r="D808" s="135"/>
      <c r="E808" s="344" t="e">
        <f>VLOOKUP(D808,Coverag!A:E,2,FALSE)</f>
        <v>#N/A</v>
      </c>
      <c r="F808" s="344" t="e">
        <f>VLOOKUP(D808,#REF!,2,FALSE)</f>
        <v>#REF!</v>
      </c>
      <c r="G808" s="345" t="e">
        <f>VLOOKUP(E808,#REF!,2,FALSE)</f>
        <v>#N/A</v>
      </c>
      <c r="H808" s="138"/>
      <c r="I808" s="174"/>
      <c r="J808" s="346" t="e">
        <f>VLOOKUP(D808,Coverag!A:E,3,FALSE)</f>
        <v>#N/A</v>
      </c>
      <c r="K808" s="344" t="e">
        <f>VLOOKUP(L808,#REF!,5,FALSE)</f>
        <v>#N/A</v>
      </c>
      <c r="L808" s="263" t="e">
        <f>VLOOKUP(D808,Coverag!A:H,4,FALSE)</f>
        <v>#N/A</v>
      </c>
      <c r="M808" s="574"/>
      <c r="N808" s="570"/>
      <c r="O808" s="570"/>
      <c r="P808" s="570"/>
      <c r="Q808" s="570"/>
      <c r="R808" s="570"/>
      <c r="S808" s="570"/>
      <c r="T808" s="578"/>
      <c r="U808" s="565"/>
      <c r="V808" s="535"/>
      <c r="W808" s="535"/>
      <c r="X808" s="535"/>
      <c r="Y808" s="535"/>
      <c r="Z808" s="536"/>
      <c r="AA808" s="159"/>
      <c r="AC808" s="603"/>
      <c r="AD808" s="604"/>
      <c r="AE808" s="604"/>
      <c r="AF808" s="605"/>
      <c r="AG808" s="606"/>
      <c r="AH808" s="606"/>
      <c r="AI808" s="606"/>
      <c r="AJ808" s="606"/>
      <c r="AK808" s="606"/>
      <c r="AL808" s="606"/>
      <c r="AM808" s="607"/>
      <c r="AN808" s="161"/>
    </row>
    <row r="809" spans="1:40" s="160" customFormat="1" ht="30" customHeight="1">
      <c r="A809" s="431"/>
      <c r="B809" s="245">
        <f t="shared" si="134"/>
        <v>27</v>
      </c>
      <c r="C809" s="168" t="e">
        <f>VLOOKUP(D809,Coverag!A:E,5,FALSE)</f>
        <v>#N/A</v>
      </c>
      <c r="D809" s="135"/>
      <c r="E809" s="344" t="e">
        <f>VLOOKUP(D809,Coverag!A:E,2,FALSE)</f>
        <v>#N/A</v>
      </c>
      <c r="F809" s="344" t="e">
        <f>VLOOKUP(D809,#REF!,2,FALSE)</f>
        <v>#REF!</v>
      </c>
      <c r="G809" s="345" t="e">
        <f>VLOOKUP(E809,#REF!,2,FALSE)</f>
        <v>#N/A</v>
      </c>
      <c r="H809" s="138"/>
      <c r="I809" s="174"/>
      <c r="J809" s="346" t="e">
        <f>VLOOKUP(D809,Coverag!A:E,3,FALSE)</f>
        <v>#N/A</v>
      </c>
      <c r="K809" s="344" t="e">
        <f>VLOOKUP(L809,#REF!,5,FALSE)</f>
        <v>#N/A</v>
      </c>
      <c r="L809" s="263" t="e">
        <f>VLOOKUP(D809,Coverag!A:H,4,FALSE)</f>
        <v>#N/A</v>
      </c>
      <c r="M809" s="574"/>
      <c r="N809" s="570"/>
      <c r="O809" s="570"/>
      <c r="P809" s="570"/>
      <c r="Q809" s="570"/>
      <c r="R809" s="570"/>
      <c r="S809" s="570"/>
      <c r="T809" s="578"/>
      <c r="U809" s="565"/>
      <c r="V809" s="535"/>
      <c r="W809" s="535"/>
      <c r="X809" s="535"/>
      <c r="Y809" s="535"/>
      <c r="Z809" s="536"/>
      <c r="AA809" s="159"/>
      <c r="AC809" s="603"/>
      <c r="AD809" s="604"/>
      <c r="AE809" s="604"/>
      <c r="AF809" s="605"/>
      <c r="AG809" s="606"/>
      <c r="AH809" s="606"/>
      <c r="AI809" s="606"/>
      <c r="AJ809" s="606"/>
      <c r="AK809" s="606"/>
      <c r="AL809" s="606"/>
      <c r="AM809" s="607"/>
      <c r="AN809" s="161"/>
    </row>
    <row r="810" spans="1:40" s="160" customFormat="1" ht="30" customHeight="1">
      <c r="A810" s="431"/>
      <c r="B810" s="245">
        <f t="shared" si="134"/>
        <v>27</v>
      </c>
      <c r="C810" s="168" t="e">
        <f>VLOOKUP(D810,Coverag!A:E,5,FALSE)</f>
        <v>#N/A</v>
      </c>
      <c r="D810" s="135"/>
      <c r="E810" s="344" t="e">
        <f>VLOOKUP(D810,Coverag!A:E,2,FALSE)</f>
        <v>#N/A</v>
      </c>
      <c r="F810" s="344" t="e">
        <f>VLOOKUP(D810,#REF!,2,FALSE)</f>
        <v>#REF!</v>
      </c>
      <c r="G810" s="345" t="e">
        <f>VLOOKUP(E810,#REF!,2,FALSE)</f>
        <v>#N/A</v>
      </c>
      <c r="H810" s="138"/>
      <c r="I810" s="174"/>
      <c r="J810" s="346" t="e">
        <f>VLOOKUP(D810,Coverag!A:E,3,FALSE)</f>
        <v>#N/A</v>
      </c>
      <c r="K810" s="344" t="e">
        <f>VLOOKUP(L810,#REF!,5,FALSE)</f>
        <v>#N/A</v>
      </c>
      <c r="L810" s="263" t="e">
        <f>VLOOKUP(D810,Coverag!A:H,4,FALSE)</f>
        <v>#N/A</v>
      </c>
      <c r="M810" s="574"/>
      <c r="N810" s="570"/>
      <c r="O810" s="570"/>
      <c r="P810" s="570"/>
      <c r="Q810" s="570"/>
      <c r="R810" s="570"/>
      <c r="S810" s="570"/>
      <c r="T810" s="578"/>
      <c r="U810" s="579"/>
      <c r="V810" s="580"/>
      <c r="W810" s="580"/>
      <c r="X810" s="580"/>
      <c r="Y810" s="580"/>
      <c r="Z810" s="581"/>
      <c r="AA810" s="159"/>
      <c r="AC810" s="603"/>
      <c r="AD810" s="604"/>
      <c r="AE810" s="604"/>
      <c r="AF810" s="605"/>
      <c r="AG810" s="606"/>
      <c r="AH810" s="606"/>
      <c r="AI810" s="606"/>
      <c r="AJ810" s="606"/>
      <c r="AK810" s="606"/>
      <c r="AL810" s="606"/>
      <c r="AM810" s="607"/>
      <c r="AN810" s="161"/>
    </row>
    <row r="811" spans="1:40" s="160" customFormat="1" ht="30" customHeight="1">
      <c r="A811" s="431"/>
      <c r="B811" s="245">
        <f t="shared" si="134"/>
        <v>27</v>
      </c>
      <c r="C811" s="168" t="e">
        <f>VLOOKUP(D811,Coverag!A:E,5,FALSE)</f>
        <v>#N/A</v>
      </c>
      <c r="D811" s="135"/>
      <c r="E811" s="344" t="e">
        <f>VLOOKUP(D811,Coverag!A:E,2,FALSE)</f>
        <v>#N/A</v>
      </c>
      <c r="F811" s="344" t="e">
        <f>VLOOKUP(D811,#REF!,2,FALSE)</f>
        <v>#REF!</v>
      </c>
      <c r="G811" s="345" t="e">
        <f>VLOOKUP(E811,#REF!,2,FALSE)</f>
        <v>#N/A</v>
      </c>
      <c r="H811" s="138"/>
      <c r="I811" s="174"/>
      <c r="J811" s="346" t="e">
        <f>VLOOKUP(D811,Coverag!A:E,3,FALSE)</f>
        <v>#N/A</v>
      </c>
      <c r="K811" s="344" t="e">
        <f>VLOOKUP(L811,#REF!,5,FALSE)</f>
        <v>#N/A</v>
      </c>
      <c r="L811" s="263" t="e">
        <f>VLOOKUP(D811,Coverag!A:H,4,FALSE)</f>
        <v>#N/A</v>
      </c>
      <c r="M811" s="574"/>
      <c r="N811" s="570"/>
      <c r="O811" s="570"/>
      <c r="P811" s="570"/>
      <c r="Q811" s="570"/>
      <c r="R811" s="570"/>
      <c r="S811" s="570"/>
      <c r="T811" s="578"/>
      <c r="U811" s="579"/>
      <c r="V811" s="580"/>
      <c r="W811" s="580"/>
      <c r="X811" s="580"/>
      <c r="Y811" s="580"/>
      <c r="Z811" s="581"/>
      <c r="AA811" s="159"/>
      <c r="AC811" s="603"/>
      <c r="AD811" s="604"/>
      <c r="AE811" s="604"/>
      <c r="AF811" s="605"/>
      <c r="AG811" s="606"/>
      <c r="AH811" s="606"/>
      <c r="AI811" s="606"/>
      <c r="AJ811" s="606"/>
      <c r="AK811" s="606"/>
      <c r="AL811" s="606"/>
      <c r="AM811" s="607"/>
      <c r="AN811" s="161"/>
    </row>
    <row r="812" spans="1:40" s="160" customFormat="1" ht="30" customHeight="1" thickBot="1">
      <c r="A812" s="431"/>
      <c r="B812" s="246">
        <f t="shared" si="134"/>
        <v>27</v>
      </c>
      <c r="C812" s="180" t="e">
        <f>VLOOKUP(D812,Coverag!A:E,5,FALSE)</f>
        <v>#N/A</v>
      </c>
      <c r="D812" s="183"/>
      <c r="E812" s="347" t="e">
        <f>VLOOKUP(D812,Coverag!A:E,2,FALSE)</f>
        <v>#N/A</v>
      </c>
      <c r="F812" s="347" t="e">
        <f>VLOOKUP(D812,#REF!,2,FALSE)</f>
        <v>#REF!</v>
      </c>
      <c r="G812" s="348" t="e">
        <f>VLOOKUP(E812,#REF!,2,FALSE)</f>
        <v>#N/A</v>
      </c>
      <c r="H812" s="181"/>
      <c r="I812" s="182"/>
      <c r="J812" s="382" t="e">
        <f>VLOOKUP(D812,Coverag!A:E,3,FALSE)</f>
        <v>#N/A</v>
      </c>
      <c r="K812" s="347" t="e">
        <f>VLOOKUP(L812,#REF!,5,FALSE)</f>
        <v>#N/A</v>
      </c>
      <c r="L812" s="263" t="e">
        <f>VLOOKUP(D812,Coverag!A:H,4,FALSE)</f>
        <v>#N/A</v>
      </c>
      <c r="M812" s="575"/>
      <c r="N812" s="576"/>
      <c r="O812" s="576"/>
      <c r="P812" s="576"/>
      <c r="Q812" s="570"/>
      <c r="R812" s="570"/>
      <c r="S812" s="570"/>
      <c r="T812" s="582"/>
      <c r="U812" s="583"/>
      <c r="V812" s="584"/>
      <c r="W812" s="584"/>
      <c r="X812" s="584"/>
      <c r="Y812" s="584"/>
      <c r="Z812" s="585"/>
      <c r="AA812" s="159"/>
      <c r="AC812" s="608"/>
      <c r="AD812" s="609"/>
      <c r="AE812" s="609"/>
      <c r="AF812" s="610"/>
      <c r="AG812" s="611"/>
      <c r="AH812" s="611"/>
      <c r="AI812" s="611"/>
      <c r="AJ812" s="611"/>
      <c r="AK812" s="611"/>
      <c r="AL812" s="611"/>
      <c r="AM812" s="612"/>
      <c r="AN812" s="161"/>
    </row>
    <row r="813" spans="1:40" s="208" customFormat="1" ht="30" customHeight="1" thickTop="1" thickBot="1">
      <c r="A813" s="431"/>
      <c r="B813" s="202">
        <f t="shared" si="134"/>
        <v>27</v>
      </c>
      <c r="C813" s="184"/>
      <c r="D813" s="368" t="s">
        <v>12</v>
      </c>
      <c r="E813" s="368"/>
      <c r="F813" s="368"/>
      <c r="G813" s="369"/>
      <c r="H813" s="203">
        <f>SUM(H795:H812)</f>
        <v>0</v>
      </c>
      <c r="I813" s="204">
        <f>SUM(I795:I812)</f>
        <v>0</v>
      </c>
      <c r="J813" s="370"/>
      <c r="K813" s="371"/>
      <c r="L813" s="205"/>
      <c r="M813" s="203">
        <f>SUM(M795:M812)</f>
        <v>0</v>
      </c>
      <c r="N813" s="206">
        <f>SUM(N795:N812)</f>
        <v>0</v>
      </c>
      <c r="O813" s="206">
        <f>SUM(O795:O812)</f>
        <v>0</v>
      </c>
      <c r="P813" s="206">
        <f>SUM(P795:P812)</f>
        <v>0</v>
      </c>
      <c r="Q813" s="206">
        <f t="shared" ref="Q813:T813" si="135">SUM(Q795:Q812)</f>
        <v>0</v>
      </c>
      <c r="R813" s="206">
        <f t="shared" si="135"/>
        <v>0</v>
      </c>
      <c r="S813" s="206">
        <f t="shared" si="135"/>
        <v>0</v>
      </c>
      <c r="T813" s="206">
        <f t="shared" si="135"/>
        <v>0</v>
      </c>
      <c r="U813" s="374"/>
      <c r="V813" s="375"/>
      <c r="W813" s="375"/>
      <c r="X813" s="375"/>
      <c r="Y813" s="375"/>
      <c r="Z813" s="413"/>
      <c r="AA813" s="207"/>
      <c r="AC813" s="273"/>
      <c r="AD813" s="274"/>
      <c r="AE813" s="275"/>
      <c r="AF813" s="276">
        <f t="shared" ref="AF813:AM813" si="136">SUM(AF795:AF812)</f>
        <v>0</v>
      </c>
      <c r="AG813" s="276">
        <f t="shared" si="136"/>
        <v>0</v>
      </c>
      <c r="AH813" s="276">
        <f t="shared" si="136"/>
        <v>0</v>
      </c>
      <c r="AI813" s="276">
        <f t="shared" si="136"/>
        <v>0</v>
      </c>
      <c r="AJ813" s="276">
        <f t="shared" si="136"/>
        <v>0</v>
      </c>
      <c r="AK813" s="276">
        <f t="shared" si="136"/>
        <v>0</v>
      </c>
      <c r="AL813" s="276">
        <f t="shared" si="136"/>
        <v>0</v>
      </c>
      <c r="AM813" s="277">
        <f t="shared" si="136"/>
        <v>0</v>
      </c>
      <c r="AN813" s="209"/>
    </row>
    <row r="814" spans="1:40" s="160" customFormat="1" ht="30" customHeight="1" thickTop="1" thickBot="1">
      <c r="A814" s="431"/>
      <c r="B814" s="210">
        <f t="shared" si="134"/>
        <v>27</v>
      </c>
      <c r="C814" s="189"/>
      <c r="D814" s="190"/>
      <c r="E814" s="190"/>
      <c r="F814" s="190"/>
      <c r="G814" s="190"/>
      <c r="H814" s="190"/>
      <c r="I814" s="190"/>
      <c r="J814" s="38"/>
      <c r="K814" s="38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349"/>
      <c r="Z814" s="349"/>
      <c r="AA814" s="159"/>
      <c r="AC814" s="70"/>
      <c r="AD814" s="70"/>
      <c r="AE814" s="70"/>
      <c r="AF814" s="70"/>
      <c r="AG814" s="70"/>
      <c r="AH814" s="70"/>
      <c r="AI814" s="70"/>
      <c r="AJ814" s="70"/>
      <c r="AK814" s="70"/>
      <c r="AL814" s="70"/>
      <c r="AM814" s="70"/>
      <c r="AN814" s="161"/>
    </row>
    <row r="815" spans="1:40" s="160" customFormat="1" ht="30" customHeight="1" thickTop="1" thickBot="1">
      <c r="A815" s="431"/>
      <c r="B815" s="192">
        <f t="shared" si="134"/>
        <v>27</v>
      </c>
      <c r="C815" s="334" t="s">
        <v>11</v>
      </c>
      <c r="D815" s="335"/>
      <c r="E815" s="335"/>
      <c r="F815" s="335"/>
      <c r="G815" s="335"/>
      <c r="H815" s="335"/>
      <c r="I815" s="335"/>
      <c r="J815" s="335"/>
      <c r="K815" s="335"/>
      <c r="L815" s="335"/>
      <c r="M815" s="335"/>
      <c r="N815" s="335"/>
      <c r="O815" s="350" t="s">
        <v>10</v>
      </c>
      <c r="P815" s="351"/>
      <c r="Q815" s="351"/>
      <c r="R815" s="351"/>
      <c r="S815" s="351"/>
      <c r="T815" s="352"/>
      <c r="U815" s="350" t="s">
        <v>667</v>
      </c>
      <c r="V815" s="351"/>
      <c r="W815" s="351"/>
      <c r="X815" s="351"/>
      <c r="Y815" s="351"/>
      <c r="Z815" s="352"/>
      <c r="AA815" s="159"/>
      <c r="AC815" s="589" t="s">
        <v>39</v>
      </c>
      <c r="AD815" s="590"/>
      <c r="AE815" s="590"/>
      <c r="AF815" s="590"/>
      <c r="AG815" s="590"/>
      <c r="AH815" s="590"/>
      <c r="AI815" s="590"/>
      <c r="AJ815" s="590"/>
      <c r="AK815" s="590"/>
      <c r="AL815" s="590"/>
      <c r="AM815" s="591"/>
      <c r="AN815" s="161"/>
    </row>
    <row r="816" spans="1:40" s="160" customFormat="1" ht="30" customHeight="1" thickTop="1">
      <c r="A816" s="431"/>
      <c r="B816" s="193">
        <f t="shared" si="134"/>
        <v>27</v>
      </c>
      <c r="C816" s="542"/>
      <c r="D816" s="542"/>
      <c r="E816" s="542"/>
      <c r="F816" s="542"/>
      <c r="G816" s="542"/>
      <c r="H816" s="542"/>
      <c r="I816" s="542"/>
      <c r="J816" s="542"/>
      <c r="K816" s="542"/>
      <c r="L816" s="542"/>
      <c r="M816" s="542"/>
      <c r="N816" s="542"/>
      <c r="O816" s="543"/>
      <c r="P816" s="544"/>
      <c r="Q816" s="544"/>
      <c r="R816" s="544"/>
      <c r="S816" s="544"/>
      <c r="T816" s="545"/>
      <c r="U816" s="546"/>
      <c r="V816" s="547"/>
      <c r="W816" s="547"/>
      <c r="X816" s="547"/>
      <c r="Y816" s="547"/>
      <c r="Z816" s="548"/>
      <c r="AA816" s="159"/>
      <c r="AC816" s="592"/>
      <c r="AD816" s="593"/>
      <c r="AE816" s="593"/>
      <c r="AF816" s="593"/>
      <c r="AG816" s="593"/>
      <c r="AH816" s="593"/>
      <c r="AI816" s="593"/>
      <c r="AJ816" s="593"/>
      <c r="AK816" s="593"/>
      <c r="AL816" s="593"/>
      <c r="AM816" s="594"/>
      <c r="AN816" s="161"/>
    </row>
    <row r="817" spans="1:40" s="160" customFormat="1" ht="30" customHeight="1">
      <c r="A817" s="431"/>
      <c r="B817" s="194">
        <f t="shared" si="134"/>
        <v>27</v>
      </c>
      <c r="C817" s="549"/>
      <c r="D817" s="549"/>
      <c r="E817" s="549"/>
      <c r="F817" s="549"/>
      <c r="G817" s="549"/>
      <c r="H817" s="549"/>
      <c r="I817" s="549"/>
      <c r="J817" s="549"/>
      <c r="K817" s="549"/>
      <c r="L817" s="549"/>
      <c r="M817" s="549"/>
      <c r="N817" s="549"/>
      <c r="O817" s="550"/>
      <c r="P817" s="551"/>
      <c r="Q817" s="551"/>
      <c r="R817" s="551"/>
      <c r="S817" s="551"/>
      <c r="T817" s="552"/>
      <c r="U817" s="553"/>
      <c r="V817" s="551"/>
      <c r="W817" s="551"/>
      <c r="X817" s="551"/>
      <c r="Y817" s="551"/>
      <c r="Z817" s="552"/>
      <c r="AA817" s="159"/>
      <c r="AC817" s="592"/>
      <c r="AD817" s="593"/>
      <c r="AE817" s="593"/>
      <c r="AF817" s="593"/>
      <c r="AG817" s="593"/>
      <c r="AH817" s="593"/>
      <c r="AI817" s="593"/>
      <c r="AJ817" s="593"/>
      <c r="AK817" s="593"/>
      <c r="AL817" s="593"/>
      <c r="AM817" s="594"/>
      <c r="AN817" s="161"/>
    </row>
    <row r="818" spans="1:40" s="160" customFormat="1" ht="30" customHeight="1">
      <c r="A818" s="431"/>
      <c r="B818" s="194">
        <f t="shared" si="134"/>
        <v>27</v>
      </c>
      <c r="C818" s="549"/>
      <c r="D818" s="549"/>
      <c r="E818" s="549"/>
      <c r="F818" s="549"/>
      <c r="G818" s="549"/>
      <c r="H818" s="549"/>
      <c r="I818" s="549"/>
      <c r="J818" s="549"/>
      <c r="K818" s="549"/>
      <c r="L818" s="549"/>
      <c r="M818" s="549"/>
      <c r="N818" s="549"/>
      <c r="O818" s="550"/>
      <c r="P818" s="551"/>
      <c r="Q818" s="551"/>
      <c r="R818" s="551"/>
      <c r="S818" s="551"/>
      <c r="T818" s="552"/>
      <c r="U818" s="553"/>
      <c r="V818" s="551"/>
      <c r="W818" s="551"/>
      <c r="X818" s="551"/>
      <c r="Y818" s="551"/>
      <c r="Z818" s="552"/>
      <c r="AA818" s="159"/>
      <c r="AC818" s="592"/>
      <c r="AD818" s="593"/>
      <c r="AE818" s="593"/>
      <c r="AF818" s="593"/>
      <c r="AG818" s="593"/>
      <c r="AH818" s="593"/>
      <c r="AI818" s="593"/>
      <c r="AJ818" s="593"/>
      <c r="AK818" s="593"/>
      <c r="AL818" s="593"/>
      <c r="AM818" s="594"/>
      <c r="AN818" s="161"/>
    </row>
    <row r="819" spans="1:40" s="160" customFormat="1" ht="30" customHeight="1" thickBot="1">
      <c r="A819" s="431"/>
      <c r="B819" s="195">
        <f t="shared" si="134"/>
        <v>27</v>
      </c>
      <c r="C819" s="554"/>
      <c r="D819" s="554"/>
      <c r="E819" s="554"/>
      <c r="F819" s="554"/>
      <c r="G819" s="554"/>
      <c r="H819" s="554"/>
      <c r="I819" s="554"/>
      <c r="J819" s="554"/>
      <c r="K819" s="554"/>
      <c r="L819" s="554"/>
      <c r="M819" s="554"/>
      <c r="N819" s="554"/>
      <c r="O819" s="555"/>
      <c r="P819" s="556"/>
      <c r="Q819" s="556"/>
      <c r="R819" s="556"/>
      <c r="S819" s="556"/>
      <c r="T819" s="557"/>
      <c r="U819" s="558"/>
      <c r="V819" s="556"/>
      <c r="W819" s="556"/>
      <c r="X819" s="556"/>
      <c r="Y819" s="556"/>
      <c r="Z819" s="557"/>
      <c r="AA819" s="159"/>
      <c r="AC819" s="592"/>
      <c r="AD819" s="593"/>
      <c r="AE819" s="593"/>
      <c r="AF819" s="593"/>
      <c r="AG819" s="593"/>
      <c r="AH819" s="593"/>
      <c r="AI819" s="593"/>
      <c r="AJ819" s="593"/>
      <c r="AK819" s="593"/>
      <c r="AL819" s="593"/>
      <c r="AM819" s="594"/>
      <c r="AN819" s="161"/>
    </row>
    <row r="820" spans="1:40" s="2" customFormat="1" ht="30" customHeight="1" thickTop="1" thickBot="1">
      <c r="A820" s="431"/>
      <c r="B820" s="124">
        <f t="shared" si="134"/>
        <v>27</v>
      </c>
      <c r="C820" s="336" t="s">
        <v>8</v>
      </c>
      <c r="D820" s="337"/>
      <c r="E820" s="337"/>
      <c r="F820" s="337"/>
      <c r="G820" s="353" t="str">
        <f>+F$3</f>
        <v>amr mostafa</v>
      </c>
      <c r="H820" s="354"/>
      <c r="I820" s="354"/>
      <c r="J820" s="354"/>
      <c r="K820" s="354"/>
      <c r="L820" s="354"/>
      <c r="M820" s="354"/>
      <c r="N820" s="355"/>
      <c r="O820" s="356" t="s">
        <v>7</v>
      </c>
      <c r="P820" s="357"/>
      <c r="Q820" s="357"/>
      <c r="R820" s="357"/>
      <c r="S820" s="358"/>
      <c r="T820" s="353" t="str">
        <f>+O$3</f>
        <v>wael</v>
      </c>
      <c r="U820" s="354"/>
      <c r="V820" s="354"/>
      <c r="W820" s="354"/>
      <c r="X820" s="354"/>
      <c r="Y820" s="354"/>
      <c r="Z820" s="354"/>
      <c r="AA820" s="3"/>
      <c r="AC820" s="592"/>
      <c r="AD820" s="593"/>
      <c r="AE820" s="593"/>
      <c r="AF820" s="593"/>
      <c r="AG820" s="593"/>
      <c r="AH820" s="593"/>
      <c r="AI820" s="593"/>
      <c r="AJ820" s="593"/>
      <c r="AK820" s="593"/>
      <c r="AL820" s="593"/>
      <c r="AM820" s="594"/>
      <c r="AN820" s="21"/>
    </row>
    <row r="821" spans="1:40" s="2" customFormat="1" ht="30" customHeight="1" thickTop="1" thickBot="1">
      <c r="A821" s="432"/>
      <c r="B821" s="24">
        <f t="shared" si="134"/>
        <v>27</v>
      </c>
      <c r="C821" s="338" t="s">
        <v>6</v>
      </c>
      <c r="D821" s="339"/>
      <c r="E821" s="339"/>
      <c r="F821" s="340"/>
      <c r="G821" s="379" t="str">
        <f>F$3</f>
        <v>amr mostafa</v>
      </c>
      <c r="H821" s="380"/>
      <c r="I821" s="380"/>
      <c r="J821" s="380"/>
      <c r="K821" s="380"/>
      <c r="L821" s="380"/>
      <c r="M821" s="380"/>
      <c r="N821" s="381"/>
      <c r="O821" s="359" t="s">
        <v>6</v>
      </c>
      <c r="P821" s="359"/>
      <c r="Q821" s="360" t="str">
        <f>+O$3</f>
        <v>wael</v>
      </c>
      <c r="R821" s="361"/>
      <c r="S821" s="361"/>
      <c r="T821" s="362"/>
      <c r="U821" s="362"/>
      <c r="V821" s="125" t="s">
        <v>5</v>
      </c>
      <c r="W821" s="125">
        <f>+B794</f>
        <v>27</v>
      </c>
      <c r="X821" s="125">
        <f>+F$2</f>
        <v>9</v>
      </c>
      <c r="Y821" s="363">
        <f>+J$2</f>
        <v>2015</v>
      </c>
      <c r="Z821" s="364"/>
      <c r="AA821" s="3"/>
      <c r="AC821" s="595"/>
      <c r="AD821" s="596"/>
      <c r="AE821" s="596"/>
      <c r="AF821" s="596"/>
      <c r="AG821" s="596"/>
      <c r="AH821" s="596"/>
      <c r="AI821" s="596"/>
      <c r="AJ821" s="596"/>
      <c r="AK821" s="596"/>
      <c r="AL821" s="596"/>
      <c r="AM821" s="597"/>
      <c r="AN821" s="21"/>
    </row>
    <row r="822" spans="1:40" s="2" customFormat="1" ht="30" customHeight="1" thickTop="1" thickBot="1">
      <c r="A822" s="431">
        <v>28</v>
      </c>
      <c r="B822" s="242"/>
      <c r="C822" s="242"/>
      <c r="D822" s="255"/>
      <c r="E822" s="255"/>
      <c r="F822" s="256"/>
      <c r="G822" s="256"/>
      <c r="H822" s="256"/>
      <c r="I822" s="256"/>
      <c r="J822" s="256"/>
      <c r="K822" s="256"/>
      <c r="L822" s="256"/>
      <c r="M822" s="256"/>
      <c r="N822" s="256"/>
      <c r="O822" s="256"/>
      <c r="P822" s="256"/>
      <c r="Q822" s="257"/>
      <c r="R822" s="258"/>
      <c r="S822" s="259"/>
      <c r="T822" s="260"/>
      <c r="U822" s="259"/>
      <c r="V822" s="254" t="s">
        <v>24</v>
      </c>
      <c r="W822" s="254" t="s">
        <v>19</v>
      </c>
      <c r="X822" s="254" t="s">
        <v>20</v>
      </c>
      <c r="Y822" s="254" t="s">
        <v>22</v>
      </c>
      <c r="Z822" s="254" t="s">
        <v>21</v>
      </c>
      <c r="AA822" s="3"/>
      <c r="AC822" s="69"/>
      <c r="AD822" s="69"/>
      <c r="AE822" s="69"/>
      <c r="AF822" s="69"/>
      <c r="AG822" s="69"/>
      <c r="AH822" s="69"/>
      <c r="AI822" s="69"/>
      <c r="AJ822" s="69"/>
      <c r="AK822" s="69"/>
      <c r="AL822" s="69"/>
      <c r="AM822" s="69"/>
      <c r="AN822" s="21"/>
    </row>
    <row r="823" spans="1:40" s="2" customFormat="1" ht="30" customHeight="1" thickBot="1">
      <c r="A823" s="431"/>
      <c r="B823" s="241">
        <v>28</v>
      </c>
      <c r="C823" s="12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25" t="s">
        <v>27</v>
      </c>
      <c r="V823" s="16"/>
      <c r="W823" s="17"/>
      <c r="X823" s="17"/>
      <c r="Y823" s="17"/>
      <c r="Z823" s="18"/>
      <c r="AA823" s="3"/>
      <c r="AC823" s="69"/>
      <c r="AD823" s="69"/>
      <c r="AE823" s="69"/>
      <c r="AF823" s="69"/>
      <c r="AG823" s="69"/>
      <c r="AH823" s="69"/>
      <c r="AI823" s="69"/>
      <c r="AJ823" s="69"/>
      <c r="AK823" s="69"/>
      <c r="AL823" s="69"/>
      <c r="AM823" s="69"/>
      <c r="AN823" s="21"/>
    </row>
    <row r="824" spans="1:40" s="163" customFormat="1" ht="30" customHeight="1" thickTop="1" thickBot="1">
      <c r="A824" s="431"/>
      <c r="B824" s="243">
        <v>28</v>
      </c>
      <c r="C824" s="142" t="s">
        <v>16</v>
      </c>
      <c r="D824" s="143" t="s">
        <v>4</v>
      </c>
      <c r="E824" s="341" t="s">
        <v>15</v>
      </c>
      <c r="F824" s="341"/>
      <c r="G824" s="342"/>
      <c r="H824" s="144" t="s">
        <v>663</v>
      </c>
      <c r="I824" s="145" t="s">
        <v>662</v>
      </c>
      <c r="J824" s="343" t="s">
        <v>14</v>
      </c>
      <c r="K824" s="341"/>
      <c r="L824" s="146" t="s">
        <v>28</v>
      </c>
      <c r="M824" s="147" t="str">
        <f t="shared" ref="M824:U824" si="137">M14</f>
        <v>Trendo</v>
      </c>
      <c r="N824" s="148" t="str">
        <f t="shared" si="137"/>
        <v>P50</v>
      </c>
      <c r="O824" s="148" t="str">
        <f t="shared" si="137"/>
        <v>P100</v>
      </c>
      <c r="P824" s="148" t="str">
        <f t="shared" si="137"/>
        <v>PROS</v>
      </c>
      <c r="Q824" s="148" t="str">
        <f t="shared" si="137"/>
        <v>AVO</v>
      </c>
      <c r="R824" s="148" t="str">
        <f t="shared" si="137"/>
        <v>ASPA</v>
      </c>
      <c r="S824" s="148" t="str">
        <f t="shared" si="137"/>
        <v>VAIL</v>
      </c>
      <c r="T824" s="148" t="str">
        <f t="shared" si="137"/>
        <v>STAZO</v>
      </c>
      <c r="U824" s="377" t="str">
        <f t="shared" si="137"/>
        <v>COMMENT</v>
      </c>
      <c r="V824" s="378"/>
      <c r="W824" s="378"/>
      <c r="X824" s="378"/>
      <c r="Y824" s="378"/>
      <c r="Z824" s="409"/>
      <c r="AA824" s="162"/>
      <c r="AC824" s="271" t="s">
        <v>656</v>
      </c>
      <c r="AD824" s="271" t="s">
        <v>36</v>
      </c>
      <c r="AE824" s="271" t="s">
        <v>37</v>
      </c>
      <c r="AF824" s="149" t="str">
        <f t="shared" ref="AF824:AM824" si="138">M824</f>
        <v>Trendo</v>
      </c>
      <c r="AG824" s="148" t="str">
        <f t="shared" si="138"/>
        <v>P50</v>
      </c>
      <c r="AH824" s="148" t="str">
        <f t="shared" si="138"/>
        <v>P100</v>
      </c>
      <c r="AI824" s="148" t="str">
        <f t="shared" si="138"/>
        <v>PROS</v>
      </c>
      <c r="AJ824" s="148" t="str">
        <f t="shared" si="138"/>
        <v>AVO</v>
      </c>
      <c r="AK824" s="148" t="str">
        <f t="shared" si="138"/>
        <v>ASPA</v>
      </c>
      <c r="AL824" s="148" t="str">
        <f t="shared" si="138"/>
        <v>VAIL</v>
      </c>
      <c r="AM824" s="278" t="str">
        <f t="shared" si="138"/>
        <v>STAZO</v>
      </c>
      <c r="AN824" s="164"/>
    </row>
    <row r="825" spans="1:40" s="160" customFormat="1" ht="30" customHeight="1" thickTop="1">
      <c r="A825" s="431"/>
      <c r="B825" s="244">
        <f t="shared" ref="B825:B851" si="139">+B824</f>
        <v>28</v>
      </c>
      <c r="C825" s="134" t="e">
        <f>VLOOKUP(D825,Coverag!A:E,5,FALSE)</f>
        <v>#N/A</v>
      </c>
      <c r="D825" s="173"/>
      <c r="E825" s="372" t="e">
        <f>VLOOKUP(D825,Coverag!A:E,2,FALSE)</f>
        <v>#N/A</v>
      </c>
      <c r="F825" s="372" t="e">
        <f>VLOOKUP(D825,#REF!,2,FALSE)</f>
        <v>#REF!</v>
      </c>
      <c r="G825" s="373" t="e">
        <f>VLOOKUP(E825,#REF!,2,FALSE)</f>
        <v>#N/A</v>
      </c>
      <c r="H825" s="136"/>
      <c r="I825" s="137"/>
      <c r="J825" s="383" t="e">
        <f>VLOOKUP(D825,Coverag!A:E,3,FALSE)</f>
        <v>#N/A</v>
      </c>
      <c r="K825" s="372" t="e">
        <f>VLOOKUP(L825,#REF!,5,FALSE)</f>
        <v>#N/A</v>
      </c>
      <c r="L825" s="263" t="e">
        <f>VLOOKUP(D825,Coverag!A:H,4,FALSE)</f>
        <v>#N/A</v>
      </c>
      <c r="M825" s="568"/>
      <c r="N825" s="569"/>
      <c r="O825" s="569"/>
      <c r="P825" s="569"/>
      <c r="Q825" s="570"/>
      <c r="R825" s="570"/>
      <c r="S825" s="570"/>
      <c r="T825" s="577"/>
      <c r="U825" s="563"/>
      <c r="V825" s="531"/>
      <c r="W825" s="531"/>
      <c r="X825" s="531"/>
      <c r="Y825" s="531"/>
      <c r="Z825" s="532"/>
      <c r="AA825" s="159"/>
      <c r="AC825" s="598"/>
      <c r="AD825" s="599"/>
      <c r="AE825" s="599"/>
      <c r="AF825" s="600"/>
      <c r="AG825" s="601"/>
      <c r="AH825" s="601"/>
      <c r="AI825" s="601"/>
      <c r="AJ825" s="601"/>
      <c r="AK825" s="601"/>
      <c r="AL825" s="601"/>
      <c r="AM825" s="602"/>
      <c r="AN825" s="161"/>
    </row>
    <row r="826" spans="1:40" s="160" customFormat="1" ht="30" customHeight="1">
      <c r="A826" s="431"/>
      <c r="B826" s="245">
        <f t="shared" si="139"/>
        <v>28</v>
      </c>
      <c r="C826" s="168" t="e">
        <f>VLOOKUP(D826,Coverag!A:E,5,FALSE)</f>
        <v>#N/A</v>
      </c>
      <c r="D826" s="135"/>
      <c r="E826" s="344" t="e">
        <f>VLOOKUP(D826,Coverag!A:E,2,FALSE)</f>
        <v>#N/A</v>
      </c>
      <c r="F826" s="344" t="e">
        <f>VLOOKUP(D826,#REF!,2,FALSE)</f>
        <v>#REF!</v>
      </c>
      <c r="G826" s="345" t="e">
        <f>VLOOKUP(E826,#REF!,2,FALSE)</f>
        <v>#N/A</v>
      </c>
      <c r="H826" s="138"/>
      <c r="I826" s="174"/>
      <c r="J826" s="346" t="e">
        <f>VLOOKUP(D826,Coverag!A:E,3,FALSE)</f>
        <v>#N/A</v>
      </c>
      <c r="K826" s="344" t="e">
        <f>VLOOKUP(L826,#REF!,5,FALSE)</f>
        <v>#N/A</v>
      </c>
      <c r="L826" s="263" t="e">
        <f>VLOOKUP(D826,Coverag!A:H,4,FALSE)</f>
        <v>#N/A</v>
      </c>
      <c r="M826" s="574"/>
      <c r="N826" s="570"/>
      <c r="O826" s="570"/>
      <c r="P826" s="570"/>
      <c r="Q826" s="570"/>
      <c r="R826" s="570"/>
      <c r="S826" s="570"/>
      <c r="T826" s="578"/>
      <c r="U826" s="565"/>
      <c r="V826" s="535"/>
      <c r="W826" s="535"/>
      <c r="X826" s="535"/>
      <c r="Y826" s="535"/>
      <c r="Z826" s="536"/>
      <c r="AA826" s="159"/>
      <c r="AC826" s="603"/>
      <c r="AD826" s="604"/>
      <c r="AE826" s="604"/>
      <c r="AF826" s="605"/>
      <c r="AG826" s="606"/>
      <c r="AH826" s="606"/>
      <c r="AI826" s="606"/>
      <c r="AJ826" s="606"/>
      <c r="AK826" s="606"/>
      <c r="AL826" s="606"/>
      <c r="AM826" s="607"/>
      <c r="AN826" s="161"/>
    </row>
    <row r="827" spans="1:40" s="160" customFormat="1" ht="30" customHeight="1">
      <c r="A827" s="431"/>
      <c r="B827" s="245">
        <f t="shared" si="139"/>
        <v>28</v>
      </c>
      <c r="C827" s="168" t="e">
        <f>VLOOKUP(D827,Coverag!A:E,5,FALSE)</f>
        <v>#N/A</v>
      </c>
      <c r="D827" s="135"/>
      <c r="E827" s="344" t="e">
        <f>VLOOKUP(D827,Coverag!A:E,2,FALSE)</f>
        <v>#N/A</v>
      </c>
      <c r="F827" s="344" t="e">
        <f>VLOOKUP(D827,#REF!,2,FALSE)</f>
        <v>#REF!</v>
      </c>
      <c r="G827" s="345" t="e">
        <f>VLOOKUP(E827,#REF!,2,FALSE)</f>
        <v>#N/A</v>
      </c>
      <c r="H827" s="138"/>
      <c r="I827" s="174"/>
      <c r="J827" s="346" t="e">
        <f>VLOOKUP(D827,Coverag!A:E,3,FALSE)</f>
        <v>#N/A</v>
      </c>
      <c r="K827" s="344" t="e">
        <f>VLOOKUP(L827,#REF!,5,FALSE)</f>
        <v>#N/A</v>
      </c>
      <c r="L827" s="263" t="e">
        <f>VLOOKUP(D827,Coverag!A:H,4,FALSE)</f>
        <v>#N/A</v>
      </c>
      <c r="M827" s="574"/>
      <c r="N827" s="570"/>
      <c r="O827" s="570"/>
      <c r="P827" s="570"/>
      <c r="Q827" s="570"/>
      <c r="R827" s="570"/>
      <c r="S827" s="570"/>
      <c r="T827" s="578"/>
      <c r="U827" s="565"/>
      <c r="V827" s="535"/>
      <c r="W827" s="535"/>
      <c r="X827" s="535"/>
      <c r="Y827" s="535"/>
      <c r="Z827" s="536"/>
      <c r="AA827" s="159"/>
      <c r="AC827" s="603"/>
      <c r="AD827" s="604"/>
      <c r="AE827" s="604"/>
      <c r="AF827" s="605"/>
      <c r="AG827" s="606"/>
      <c r="AH827" s="606"/>
      <c r="AI827" s="606"/>
      <c r="AJ827" s="606"/>
      <c r="AK827" s="606"/>
      <c r="AL827" s="606"/>
      <c r="AM827" s="607"/>
      <c r="AN827" s="161"/>
    </row>
    <row r="828" spans="1:40" s="160" customFormat="1" ht="30" customHeight="1">
      <c r="A828" s="431"/>
      <c r="B828" s="245">
        <f t="shared" si="139"/>
        <v>28</v>
      </c>
      <c r="C828" s="168" t="e">
        <f>VLOOKUP(D828,Coverag!A:E,5,FALSE)</f>
        <v>#N/A</v>
      </c>
      <c r="D828" s="135"/>
      <c r="E828" s="344" t="e">
        <f>VLOOKUP(D828,Coverag!A:E,2,FALSE)</f>
        <v>#N/A</v>
      </c>
      <c r="F828" s="344" t="e">
        <f>VLOOKUP(D828,#REF!,2,FALSE)</f>
        <v>#REF!</v>
      </c>
      <c r="G828" s="345" t="e">
        <f>VLOOKUP(E828,#REF!,2,FALSE)</f>
        <v>#N/A</v>
      </c>
      <c r="H828" s="138"/>
      <c r="I828" s="174"/>
      <c r="J828" s="346" t="e">
        <f>VLOOKUP(D828,Coverag!A:E,3,FALSE)</f>
        <v>#N/A</v>
      </c>
      <c r="K828" s="344" t="e">
        <f>VLOOKUP(L828,#REF!,5,FALSE)</f>
        <v>#N/A</v>
      </c>
      <c r="L828" s="263" t="e">
        <f>VLOOKUP(D828,Coverag!A:H,4,FALSE)</f>
        <v>#N/A</v>
      </c>
      <c r="M828" s="574"/>
      <c r="N828" s="570"/>
      <c r="O828" s="570"/>
      <c r="P828" s="570"/>
      <c r="Q828" s="570"/>
      <c r="R828" s="570"/>
      <c r="S828" s="570"/>
      <c r="T828" s="578"/>
      <c r="U828" s="565"/>
      <c r="V828" s="535"/>
      <c r="W828" s="535"/>
      <c r="X828" s="535"/>
      <c r="Y828" s="535"/>
      <c r="Z828" s="536"/>
      <c r="AA828" s="159"/>
      <c r="AC828" s="603"/>
      <c r="AD828" s="604"/>
      <c r="AE828" s="604"/>
      <c r="AF828" s="605"/>
      <c r="AG828" s="606"/>
      <c r="AH828" s="606"/>
      <c r="AI828" s="606"/>
      <c r="AJ828" s="606"/>
      <c r="AK828" s="606"/>
      <c r="AL828" s="606"/>
      <c r="AM828" s="607"/>
      <c r="AN828" s="161"/>
    </row>
    <row r="829" spans="1:40" s="160" customFormat="1" ht="30" customHeight="1">
      <c r="A829" s="431"/>
      <c r="B829" s="245">
        <f t="shared" si="139"/>
        <v>28</v>
      </c>
      <c r="C829" s="168" t="e">
        <f>VLOOKUP(D829,Coverag!A:E,5,FALSE)</f>
        <v>#N/A</v>
      </c>
      <c r="D829" s="135"/>
      <c r="E829" s="344" t="e">
        <f>VLOOKUP(D829,Coverag!A:E,2,FALSE)</f>
        <v>#N/A</v>
      </c>
      <c r="F829" s="344" t="e">
        <f>VLOOKUP(D829,#REF!,2,FALSE)</f>
        <v>#REF!</v>
      </c>
      <c r="G829" s="345" t="e">
        <f>VLOOKUP(E829,#REF!,2,FALSE)</f>
        <v>#N/A</v>
      </c>
      <c r="H829" s="138"/>
      <c r="I829" s="174"/>
      <c r="J829" s="346" t="e">
        <f>VLOOKUP(D829,Coverag!A:E,3,FALSE)</f>
        <v>#N/A</v>
      </c>
      <c r="K829" s="344" t="e">
        <f>VLOOKUP(L829,#REF!,5,FALSE)</f>
        <v>#N/A</v>
      </c>
      <c r="L829" s="263" t="e">
        <f>VLOOKUP(D829,Coverag!A:H,4,FALSE)</f>
        <v>#N/A</v>
      </c>
      <c r="M829" s="574"/>
      <c r="N829" s="570"/>
      <c r="O829" s="570"/>
      <c r="P829" s="570"/>
      <c r="Q829" s="570"/>
      <c r="R829" s="570"/>
      <c r="S829" s="570"/>
      <c r="T829" s="578"/>
      <c r="U829" s="579"/>
      <c r="V829" s="580"/>
      <c r="W829" s="580"/>
      <c r="X829" s="580"/>
      <c r="Y829" s="580"/>
      <c r="Z829" s="581"/>
      <c r="AA829" s="159"/>
      <c r="AC829" s="603"/>
      <c r="AD829" s="604"/>
      <c r="AE829" s="604"/>
      <c r="AF829" s="605"/>
      <c r="AG829" s="606"/>
      <c r="AH829" s="606"/>
      <c r="AI829" s="606"/>
      <c r="AJ829" s="606"/>
      <c r="AK829" s="606"/>
      <c r="AL829" s="606"/>
      <c r="AM829" s="607"/>
      <c r="AN829" s="161"/>
    </row>
    <row r="830" spans="1:40" s="160" customFormat="1" ht="30" customHeight="1">
      <c r="A830" s="431"/>
      <c r="B830" s="245">
        <f t="shared" si="139"/>
        <v>28</v>
      </c>
      <c r="C830" s="168" t="e">
        <f>VLOOKUP(D830,Coverag!A:E,5,FALSE)</f>
        <v>#N/A</v>
      </c>
      <c r="D830" s="135"/>
      <c r="E830" s="344" t="e">
        <f>VLOOKUP(D830,Coverag!A:E,2,FALSE)</f>
        <v>#N/A</v>
      </c>
      <c r="F830" s="344" t="e">
        <f>VLOOKUP(D830,#REF!,2,FALSE)</f>
        <v>#REF!</v>
      </c>
      <c r="G830" s="345" t="e">
        <f>VLOOKUP(E830,#REF!,2,FALSE)</f>
        <v>#N/A</v>
      </c>
      <c r="H830" s="138"/>
      <c r="I830" s="174"/>
      <c r="J830" s="346" t="e">
        <f>VLOOKUP(D830,Coverag!A:E,3,FALSE)</f>
        <v>#N/A</v>
      </c>
      <c r="K830" s="344" t="e">
        <f>VLOOKUP(L830,#REF!,5,FALSE)</f>
        <v>#N/A</v>
      </c>
      <c r="L830" s="263" t="e">
        <f>VLOOKUP(D830,Coverag!A:H,4,FALSE)</f>
        <v>#N/A</v>
      </c>
      <c r="M830" s="574"/>
      <c r="N830" s="570"/>
      <c r="O830" s="570"/>
      <c r="P830" s="570"/>
      <c r="Q830" s="570"/>
      <c r="R830" s="570"/>
      <c r="S830" s="570"/>
      <c r="T830" s="578"/>
      <c r="U830" s="579"/>
      <c r="V830" s="580"/>
      <c r="W830" s="580"/>
      <c r="X830" s="580"/>
      <c r="Y830" s="580"/>
      <c r="Z830" s="581"/>
      <c r="AA830" s="159"/>
      <c r="AC830" s="603"/>
      <c r="AD830" s="604"/>
      <c r="AE830" s="604"/>
      <c r="AF830" s="605"/>
      <c r="AG830" s="606"/>
      <c r="AH830" s="606"/>
      <c r="AI830" s="606"/>
      <c r="AJ830" s="606"/>
      <c r="AK830" s="606"/>
      <c r="AL830" s="606"/>
      <c r="AM830" s="607"/>
      <c r="AN830" s="161"/>
    </row>
    <row r="831" spans="1:40" s="160" customFormat="1" ht="30" customHeight="1">
      <c r="A831" s="431"/>
      <c r="B831" s="245">
        <f t="shared" si="139"/>
        <v>28</v>
      </c>
      <c r="C831" s="168" t="e">
        <f>VLOOKUP(D831,Coverag!A:E,5,FALSE)</f>
        <v>#N/A</v>
      </c>
      <c r="D831" s="135"/>
      <c r="E831" s="344" t="e">
        <f>VLOOKUP(D831,Coverag!A:E,2,FALSE)</f>
        <v>#N/A</v>
      </c>
      <c r="F831" s="344" t="e">
        <f>VLOOKUP(D831,#REF!,2,FALSE)</f>
        <v>#REF!</v>
      </c>
      <c r="G831" s="345" t="e">
        <f>VLOOKUP(E831,#REF!,2,FALSE)</f>
        <v>#N/A</v>
      </c>
      <c r="H831" s="138"/>
      <c r="I831" s="174"/>
      <c r="J831" s="346" t="e">
        <f>VLOOKUP(D831,Coverag!A:E,3,FALSE)</f>
        <v>#N/A</v>
      </c>
      <c r="K831" s="344" t="e">
        <f>VLOOKUP(L831,#REF!,5,FALSE)</f>
        <v>#N/A</v>
      </c>
      <c r="L831" s="263" t="e">
        <f>VLOOKUP(D831,Coverag!A:H,4,FALSE)</f>
        <v>#N/A</v>
      </c>
      <c r="M831" s="574"/>
      <c r="N831" s="570"/>
      <c r="O831" s="570"/>
      <c r="P831" s="570"/>
      <c r="Q831" s="570"/>
      <c r="R831" s="570"/>
      <c r="S831" s="570"/>
      <c r="T831" s="578"/>
      <c r="U831" s="579"/>
      <c r="V831" s="580"/>
      <c r="W831" s="580"/>
      <c r="X831" s="580"/>
      <c r="Y831" s="580"/>
      <c r="Z831" s="581"/>
      <c r="AA831" s="159"/>
      <c r="AC831" s="603"/>
      <c r="AD831" s="604"/>
      <c r="AE831" s="604"/>
      <c r="AF831" s="605"/>
      <c r="AG831" s="606"/>
      <c r="AH831" s="606"/>
      <c r="AI831" s="606"/>
      <c r="AJ831" s="606"/>
      <c r="AK831" s="606"/>
      <c r="AL831" s="606"/>
      <c r="AM831" s="607"/>
      <c r="AN831" s="161"/>
    </row>
    <row r="832" spans="1:40" s="160" customFormat="1" ht="30" customHeight="1">
      <c r="A832" s="431"/>
      <c r="B832" s="245">
        <f t="shared" si="139"/>
        <v>28</v>
      </c>
      <c r="C832" s="168" t="e">
        <f>VLOOKUP(D832,Coverag!A:E,5,FALSE)</f>
        <v>#N/A</v>
      </c>
      <c r="D832" s="135"/>
      <c r="E832" s="344" t="e">
        <f>VLOOKUP(D832,Coverag!A:E,2,FALSE)</f>
        <v>#N/A</v>
      </c>
      <c r="F832" s="344" t="e">
        <f>VLOOKUP(D832,#REF!,2,FALSE)</f>
        <v>#REF!</v>
      </c>
      <c r="G832" s="345" t="e">
        <f>VLOOKUP(E832,#REF!,2,FALSE)</f>
        <v>#N/A</v>
      </c>
      <c r="H832" s="138"/>
      <c r="I832" s="174"/>
      <c r="J832" s="346" t="e">
        <f>VLOOKUP(D832,Coverag!A:E,3,FALSE)</f>
        <v>#N/A</v>
      </c>
      <c r="K832" s="344" t="e">
        <f>VLOOKUP(L832,#REF!,5,FALSE)</f>
        <v>#N/A</v>
      </c>
      <c r="L832" s="263" t="e">
        <f>VLOOKUP(D832,Coverag!A:H,4,FALSE)</f>
        <v>#N/A</v>
      </c>
      <c r="M832" s="574"/>
      <c r="N832" s="570"/>
      <c r="O832" s="570"/>
      <c r="P832" s="570"/>
      <c r="Q832" s="570"/>
      <c r="R832" s="570"/>
      <c r="S832" s="570"/>
      <c r="T832" s="578"/>
      <c r="U832" s="579"/>
      <c r="V832" s="580"/>
      <c r="W832" s="580"/>
      <c r="X832" s="580"/>
      <c r="Y832" s="580"/>
      <c r="Z832" s="581"/>
      <c r="AA832" s="159"/>
      <c r="AC832" s="603"/>
      <c r="AD832" s="604"/>
      <c r="AE832" s="604"/>
      <c r="AF832" s="605"/>
      <c r="AG832" s="606"/>
      <c r="AH832" s="606"/>
      <c r="AI832" s="606"/>
      <c r="AJ832" s="606"/>
      <c r="AK832" s="606"/>
      <c r="AL832" s="606"/>
      <c r="AM832" s="607"/>
      <c r="AN832" s="161"/>
    </row>
    <row r="833" spans="1:40" s="160" customFormat="1" ht="30" customHeight="1">
      <c r="A833" s="431"/>
      <c r="B833" s="245">
        <f t="shared" si="139"/>
        <v>28</v>
      </c>
      <c r="C833" s="168" t="e">
        <f>VLOOKUP(D833,Coverag!A:E,5,FALSE)</f>
        <v>#N/A</v>
      </c>
      <c r="D833" s="135"/>
      <c r="E833" s="344" t="e">
        <f>VLOOKUP(D833,Coverag!A:E,2,FALSE)</f>
        <v>#N/A</v>
      </c>
      <c r="F833" s="344" t="e">
        <f>VLOOKUP(D833,#REF!,2,FALSE)</f>
        <v>#REF!</v>
      </c>
      <c r="G833" s="345" t="e">
        <f>VLOOKUP(E833,#REF!,2,FALSE)</f>
        <v>#N/A</v>
      </c>
      <c r="H833" s="138"/>
      <c r="I833" s="174"/>
      <c r="J833" s="346" t="e">
        <f>VLOOKUP(D833,Coverag!A:E,3,FALSE)</f>
        <v>#N/A</v>
      </c>
      <c r="K833" s="344" t="e">
        <f>VLOOKUP(L833,#REF!,5,FALSE)</f>
        <v>#N/A</v>
      </c>
      <c r="L833" s="263" t="e">
        <f>VLOOKUP(D833,Coverag!A:H,4,FALSE)</f>
        <v>#N/A</v>
      </c>
      <c r="M833" s="574"/>
      <c r="N833" s="570"/>
      <c r="O833" s="570"/>
      <c r="P833" s="570"/>
      <c r="Q833" s="570"/>
      <c r="R833" s="570"/>
      <c r="S833" s="570"/>
      <c r="T833" s="578"/>
      <c r="U833" s="579"/>
      <c r="V833" s="580"/>
      <c r="W833" s="580"/>
      <c r="X833" s="580"/>
      <c r="Y833" s="580"/>
      <c r="Z833" s="581"/>
      <c r="AA833" s="159"/>
      <c r="AC833" s="603"/>
      <c r="AD833" s="604"/>
      <c r="AE833" s="604"/>
      <c r="AF833" s="605"/>
      <c r="AG833" s="606"/>
      <c r="AH833" s="606"/>
      <c r="AI833" s="606"/>
      <c r="AJ833" s="606"/>
      <c r="AK833" s="606"/>
      <c r="AL833" s="606"/>
      <c r="AM833" s="607"/>
      <c r="AN833" s="161"/>
    </row>
    <row r="834" spans="1:40" s="160" customFormat="1" ht="30" customHeight="1">
      <c r="A834" s="431"/>
      <c r="B834" s="245">
        <f t="shared" si="139"/>
        <v>28</v>
      </c>
      <c r="C834" s="168" t="e">
        <f>VLOOKUP(D834,Coverag!A:E,5,FALSE)</f>
        <v>#N/A</v>
      </c>
      <c r="D834" s="135"/>
      <c r="E834" s="344" t="e">
        <f>VLOOKUP(D834,Coverag!A:E,2,FALSE)</f>
        <v>#N/A</v>
      </c>
      <c r="F834" s="344" t="e">
        <f>VLOOKUP(D834,#REF!,2,FALSE)</f>
        <v>#REF!</v>
      </c>
      <c r="G834" s="345" t="e">
        <f>VLOOKUP(E834,#REF!,2,FALSE)</f>
        <v>#N/A</v>
      </c>
      <c r="H834" s="138"/>
      <c r="I834" s="174"/>
      <c r="J834" s="346" t="e">
        <f>VLOOKUP(D834,Coverag!A:E,3,FALSE)</f>
        <v>#N/A</v>
      </c>
      <c r="K834" s="344" t="e">
        <f>VLOOKUP(L834,#REF!,5,FALSE)</f>
        <v>#N/A</v>
      </c>
      <c r="L834" s="263" t="e">
        <f>VLOOKUP(D834,Coverag!A:H,4,FALSE)</f>
        <v>#N/A</v>
      </c>
      <c r="M834" s="574"/>
      <c r="N834" s="570"/>
      <c r="O834" s="570"/>
      <c r="P834" s="570"/>
      <c r="Q834" s="570"/>
      <c r="R834" s="570"/>
      <c r="S834" s="570"/>
      <c r="T834" s="578"/>
      <c r="U834" s="579"/>
      <c r="V834" s="580"/>
      <c r="W834" s="580"/>
      <c r="X834" s="580"/>
      <c r="Y834" s="580"/>
      <c r="Z834" s="581"/>
      <c r="AA834" s="159"/>
      <c r="AC834" s="603"/>
      <c r="AD834" s="604"/>
      <c r="AE834" s="604"/>
      <c r="AF834" s="605"/>
      <c r="AG834" s="606"/>
      <c r="AH834" s="606"/>
      <c r="AI834" s="606"/>
      <c r="AJ834" s="606"/>
      <c r="AK834" s="606"/>
      <c r="AL834" s="606"/>
      <c r="AM834" s="607"/>
      <c r="AN834" s="161"/>
    </row>
    <row r="835" spans="1:40" s="160" customFormat="1" ht="30" customHeight="1">
      <c r="A835" s="431"/>
      <c r="B835" s="245">
        <f t="shared" si="139"/>
        <v>28</v>
      </c>
      <c r="C835" s="168" t="e">
        <f>VLOOKUP(D835,Coverag!A:E,5,FALSE)</f>
        <v>#N/A</v>
      </c>
      <c r="D835" s="135"/>
      <c r="E835" s="344" t="e">
        <f>VLOOKUP(D835,Coverag!A:E,2,FALSE)</f>
        <v>#N/A</v>
      </c>
      <c r="F835" s="344" t="e">
        <f>VLOOKUP(D835,#REF!,2,FALSE)</f>
        <v>#REF!</v>
      </c>
      <c r="G835" s="345" t="e">
        <f>VLOOKUP(E835,#REF!,2,FALSE)</f>
        <v>#N/A</v>
      </c>
      <c r="H835" s="138"/>
      <c r="I835" s="174"/>
      <c r="J835" s="346" t="e">
        <f>VLOOKUP(D835,Coverag!A:E,3,FALSE)</f>
        <v>#N/A</v>
      </c>
      <c r="K835" s="344" t="e">
        <f>VLOOKUP(L835,#REF!,5,FALSE)</f>
        <v>#N/A</v>
      </c>
      <c r="L835" s="263" t="e">
        <f>VLOOKUP(D835,Coverag!A:H,4,FALSE)</f>
        <v>#N/A</v>
      </c>
      <c r="M835" s="574"/>
      <c r="N835" s="570"/>
      <c r="O835" s="570"/>
      <c r="P835" s="570"/>
      <c r="Q835" s="570"/>
      <c r="R835" s="570"/>
      <c r="S835" s="570"/>
      <c r="T835" s="578"/>
      <c r="U835" s="579"/>
      <c r="V835" s="580"/>
      <c r="W835" s="580"/>
      <c r="X835" s="580"/>
      <c r="Y835" s="580"/>
      <c r="Z835" s="581"/>
      <c r="AA835" s="159"/>
      <c r="AC835" s="603"/>
      <c r="AD835" s="604"/>
      <c r="AE835" s="604"/>
      <c r="AF835" s="605"/>
      <c r="AG835" s="606"/>
      <c r="AH835" s="606"/>
      <c r="AI835" s="606"/>
      <c r="AJ835" s="606"/>
      <c r="AK835" s="606"/>
      <c r="AL835" s="606"/>
      <c r="AM835" s="607"/>
      <c r="AN835" s="161"/>
    </row>
    <row r="836" spans="1:40" s="160" customFormat="1" ht="30" customHeight="1">
      <c r="A836" s="431"/>
      <c r="B836" s="245">
        <f t="shared" si="139"/>
        <v>28</v>
      </c>
      <c r="C836" s="168" t="e">
        <f>VLOOKUP(D836,Coverag!A:E,5,FALSE)</f>
        <v>#N/A</v>
      </c>
      <c r="D836" s="135"/>
      <c r="E836" s="344" t="e">
        <f>VLOOKUP(D836,Coverag!A:E,2,FALSE)</f>
        <v>#N/A</v>
      </c>
      <c r="F836" s="344" t="e">
        <f>VLOOKUP(D836,#REF!,2,FALSE)</f>
        <v>#REF!</v>
      </c>
      <c r="G836" s="345" t="e">
        <f>VLOOKUP(E836,#REF!,2,FALSE)</f>
        <v>#N/A</v>
      </c>
      <c r="H836" s="138"/>
      <c r="I836" s="174"/>
      <c r="J836" s="346" t="e">
        <f>VLOOKUP(D836,Coverag!A:E,3,FALSE)</f>
        <v>#N/A</v>
      </c>
      <c r="K836" s="344" t="e">
        <f>VLOOKUP(L836,#REF!,5,FALSE)</f>
        <v>#N/A</v>
      </c>
      <c r="L836" s="263" t="e">
        <f>VLOOKUP(D836,Coverag!A:H,4,FALSE)</f>
        <v>#N/A</v>
      </c>
      <c r="M836" s="574"/>
      <c r="N836" s="570"/>
      <c r="O836" s="570"/>
      <c r="P836" s="570"/>
      <c r="Q836" s="570"/>
      <c r="R836" s="570"/>
      <c r="S836" s="570"/>
      <c r="T836" s="578"/>
      <c r="U836" s="579"/>
      <c r="V836" s="580"/>
      <c r="W836" s="580"/>
      <c r="X836" s="580"/>
      <c r="Y836" s="580"/>
      <c r="Z836" s="581"/>
      <c r="AA836" s="159"/>
      <c r="AC836" s="603"/>
      <c r="AD836" s="604"/>
      <c r="AE836" s="604"/>
      <c r="AF836" s="605"/>
      <c r="AG836" s="606"/>
      <c r="AH836" s="606"/>
      <c r="AI836" s="606"/>
      <c r="AJ836" s="606"/>
      <c r="AK836" s="606"/>
      <c r="AL836" s="606"/>
      <c r="AM836" s="607"/>
      <c r="AN836" s="161"/>
    </row>
    <row r="837" spans="1:40" s="160" customFormat="1" ht="30" customHeight="1">
      <c r="A837" s="431"/>
      <c r="B837" s="245">
        <f t="shared" si="139"/>
        <v>28</v>
      </c>
      <c r="C837" s="168" t="e">
        <f>VLOOKUP(D837,Coverag!A:E,5,FALSE)</f>
        <v>#N/A</v>
      </c>
      <c r="D837" s="135"/>
      <c r="E837" s="344" t="e">
        <f>VLOOKUP(D837,Coverag!A:E,2,FALSE)</f>
        <v>#N/A</v>
      </c>
      <c r="F837" s="344" t="e">
        <f>VLOOKUP(D837,#REF!,2,FALSE)</f>
        <v>#REF!</v>
      </c>
      <c r="G837" s="345" t="e">
        <f>VLOOKUP(E837,#REF!,2,FALSE)</f>
        <v>#N/A</v>
      </c>
      <c r="H837" s="138"/>
      <c r="I837" s="174"/>
      <c r="J837" s="346" t="e">
        <f>VLOOKUP(D837,Coverag!A:E,3,FALSE)</f>
        <v>#N/A</v>
      </c>
      <c r="K837" s="344" t="e">
        <f>VLOOKUP(L837,#REF!,5,FALSE)</f>
        <v>#N/A</v>
      </c>
      <c r="L837" s="263" t="e">
        <f>VLOOKUP(D837,Coverag!A:H,4,FALSE)</f>
        <v>#N/A</v>
      </c>
      <c r="M837" s="574"/>
      <c r="N837" s="570"/>
      <c r="O837" s="570"/>
      <c r="P837" s="570"/>
      <c r="Q837" s="570"/>
      <c r="R837" s="570"/>
      <c r="S837" s="570"/>
      <c r="T837" s="578"/>
      <c r="U837" s="579"/>
      <c r="V837" s="580"/>
      <c r="W837" s="580"/>
      <c r="X837" s="580"/>
      <c r="Y837" s="580"/>
      <c r="Z837" s="581"/>
      <c r="AA837" s="159"/>
      <c r="AC837" s="603"/>
      <c r="AD837" s="604"/>
      <c r="AE837" s="604"/>
      <c r="AF837" s="605"/>
      <c r="AG837" s="606"/>
      <c r="AH837" s="606"/>
      <c r="AI837" s="606"/>
      <c r="AJ837" s="606"/>
      <c r="AK837" s="606"/>
      <c r="AL837" s="606"/>
      <c r="AM837" s="607"/>
      <c r="AN837" s="161"/>
    </row>
    <row r="838" spans="1:40" s="160" customFormat="1" ht="30" customHeight="1">
      <c r="A838" s="431"/>
      <c r="B838" s="245">
        <f t="shared" si="139"/>
        <v>28</v>
      </c>
      <c r="C838" s="168" t="e">
        <f>VLOOKUP(D838,Coverag!A:E,5,FALSE)</f>
        <v>#N/A</v>
      </c>
      <c r="D838" s="135"/>
      <c r="E838" s="344" t="e">
        <f>VLOOKUP(D838,Coverag!A:E,2,FALSE)</f>
        <v>#N/A</v>
      </c>
      <c r="F838" s="344" t="e">
        <f>VLOOKUP(D838,#REF!,2,FALSE)</f>
        <v>#REF!</v>
      </c>
      <c r="G838" s="345" t="e">
        <f>VLOOKUP(E838,#REF!,2,FALSE)</f>
        <v>#N/A</v>
      </c>
      <c r="H838" s="138"/>
      <c r="I838" s="174"/>
      <c r="J838" s="346" t="e">
        <f>VLOOKUP(D838,Coverag!A:E,3,FALSE)</f>
        <v>#N/A</v>
      </c>
      <c r="K838" s="344" t="e">
        <f>VLOOKUP(L838,#REF!,5,FALSE)</f>
        <v>#N/A</v>
      </c>
      <c r="L838" s="263" t="e">
        <f>VLOOKUP(D838,Coverag!A:H,4,FALSE)</f>
        <v>#N/A</v>
      </c>
      <c r="M838" s="574"/>
      <c r="N838" s="570"/>
      <c r="O838" s="570"/>
      <c r="P838" s="570"/>
      <c r="Q838" s="570"/>
      <c r="R838" s="570"/>
      <c r="S838" s="570"/>
      <c r="T838" s="578"/>
      <c r="U838" s="579"/>
      <c r="V838" s="580"/>
      <c r="W838" s="580"/>
      <c r="X838" s="580"/>
      <c r="Y838" s="580"/>
      <c r="Z838" s="581"/>
      <c r="AA838" s="159"/>
      <c r="AC838" s="603"/>
      <c r="AD838" s="604"/>
      <c r="AE838" s="604"/>
      <c r="AF838" s="605"/>
      <c r="AG838" s="606"/>
      <c r="AH838" s="606"/>
      <c r="AI838" s="606"/>
      <c r="AJ838" s="606"/>
      <c r="AK838" s="606"/>
      <c r="AL838" s="606"/>
      <c r="AM838" s="607"/>
      <c r="AN838" s="161"/>
    </row>
    <row r="839" spans="1:40" s="160" customFormat="1" ht="30" customHeight="1">
      <c r="A839" s="431"/>
      <c r="B839" s="245">
        <f t="shared" si="139"/>
        <v>28</v>
      </c>
      <c r="C839" s="168" t="e">
        <f>VLOOKUP(D839,Coverag!A:E,5,FALSE)</f>
        <v>#N/A</v>
      </c>
      <c r="D839" s="135"/>
      <c r="E839" s="344" t="e">
        <f>VLOOKUP(D839,Coverag!A:E,2,FALSE)</f>
        <v>#N/A</v>
      </c>
      <c r="F839" s="344" t="e">
        <f>VLOOKUP(D839,#REF!,2,FALSE)</f>
        <v>#REF!</v>
      </c>
      <c r="G839" s="345" t="e">
        <f>VLOOKUP(E839,#REF!,2,FALSE)</f>
        <v>#N/A</v>
      </c>
      <c r="H839" s="138"/>
      <c r="I839" s="174"/>
      <c r="J839" s="346" t="e">
        <f>VLOOKUP(D839,Coverag!A:E,3,FALSE)</f>
        <v>#N/A</v>
      </c>
      <c r="K839" s="344" t="e">
        <f>VLOOKUP(L839,#REF!,5,FALSE)</f>
        <v>#N/A</v>
      </c>
      <c r="L839" s="263" t="e">
        <f>VLOOKUP(D839,Coverag!A:H,4,FALSE)</f>
        <v>#N/A</v>
      </c>
      <c r="M839" s="574"/>
      <c r="N839" s="570"/>
      <c r="O839" s="570"/>
      <c r="P839" s="570"/>
      <c r="Q839" s="570"/>
      <c r="R839" s="570"/>
      <c r="S839" s="570"/>
      <c r="T839" s="578"/>
      <c r="U839" s="579"/>
      <c r="V839" s="580"/>
      <c r="W839" s="580"/>
      <c r="X839" s="580"/>
      <c r="Y839" s="580"/>
      <c r="Z839" s="581"/>
      <c r="AA839" s="159"/>
      <c r="AC839" s="603"/>
      <c r="AD839" s="604"/>
      <c r="AE839" s="604"/>
      <c r="AF839" s="605"/>
      <c r="AG839" s="606"/>
      <c r="AH839" s="606"/>
      <c r="AI839" s="606"/>
      <c r="AJ839" s="606"/>
      <c r="AK839" s="606"/>
      <c r="AL839" s="606"/>
      <c r="AM839" s="607"/>
      <c r="AN839" s="161"/>
    </row>
    <row r="840" spans="1:40" s="160" customFormat="1" ht="30" customHeight="1">
      <c r="A840" s="431"/>
      <c r="B840" s="245">
        <f t="shared" si="139"/>
        <v>28</v>
      </c>
      <c r="C840" s="168" t="e">
        <f>VLOOKUP(D840,Coverag!A:E,5,FALSE)</f>
        <v>#N/A</v>
      </c>
      <c r="D840" s="135"/>
      <c r="E840" s="344" t="e">
        <f>VLOOKUP(D840,Coverag!A:E,2,FALSE)</f>
        <v>#N/A</v>
      </c>
      <c r="F840" s="344" t="e">
        <f>VLOOKUP(D840,#REF!,2,FALSE)</f>
        <v>#REF!</v>
      </c>
      <c r="G840" s="345" t="e">
        <f>VLOOKUP(E840,#REF!,2,FALSE)</f>
        <v>#N/A</v>
      </c>
      <c r="H840" s="138"/>
      <c r="I840" s="174"/>
      <c r="J840" s="346" t="e">
        <f>VLOOKUP(D840,Coverag!A:E,3,FALSE)</f>
        <v>#N/A</v>
      </c>
      <c r="K840" s="344" t="e">
        <f>VLOOKUP(L840,#REF!,5,FALSE)</f>
        <v>#N/A</v>
      </c>
      <c r="L840" s="263" t="e">
        <f>VLOOKUP(D840,Coverag!A:H,4,FALSE)</f>
        <v>#N/A</v>
      </c>
      <c r="M840" s="574"/>
      <c r="N840" s="570"/>
      <c r="O840" s="570"/>
      <c r="P840" s="570"/>
      <c r="Q840" s="570"/>
      <c r="R840" s="570"/>
      <c r="S840" s="570"/>
      <c r="T840" s="578"/>
      <c r="U840" s="579"/>
      <c r="V840" s="580"/>
      <c r="W840" s="580"/>
      <c r="X840" s="580"/>
      <c r="Y840" s="580"/>
      <c r="Z840" s="581"/>
      <c r="AA840" s="159"/>
      <c r="AC840" s="603"/>
      <c r="AD840" s="604"/>
      <c r="AE840" s="604"/>
      <c r="AF840" s="605"/>
      <c r="AG840" s="606"/>
      <c r="AH840" s="606"/>
      <c r="AI840" s="606"/>
      <c r="AJ840" s="606"/>
      <c r="AK840" s="606"/>
      <c r="AL840" s="606"/>
      <c r="AM840" s="607"/>
      <c r="AN840" s="161"/>
    </row>
    <row r="841" spans="1:40" s="160" customFormat="1" ht="30" customHeight="1">
      <c r="A841" s="431"/>
      <c r="B841" s="245">
        <f t="shared" si="139"/>
        <v>28</v>
      </c>
      <c r="C841" s="168" t="e">
        <f>VLOOKUP(D841,Coverag!A:E,5,FALSE)</f>
        <v>#N/A</v>
      </c>
      <c r="D841" s="135"/>
      <c r="E841" s="344" t="e">
        <f>VLOOKUP(D841,Coverag!A:E,2,FALSE)</f>
        <v>#N/A</v>
      </c>
      <c r="F841" s="344" t="e">
        <f>VLOOKUP(D841,#REF!,2,FALSE)</f>
        <v>#REF!</v>
      </c>
      <c r="G841" s="345" t="e">
        <f>VLOOKUP(E841,#REF!,2,FALSE)</f>
        <v>#N/A</v>
      </c>
      <c r="H841" s="138"/>
      <c r="I841" s="174"/>
      <c r="J841" s="346" t="e">
        <f>VLOOKUP(D841,Coverag!A:E,3,FALSE)</f>
        <v>#N/A</v>
      </c>
      <c r="K841" s="344" t="e">
        <f>VLOOKUP(L841,#REF!,5,FALSE)</f>
        <v>#N/A</v>
      </c>
      <c r="L841" s="263" t="e">
        <f>VLOOKUP(D841,Coverag!A:H,4,FALSE)</f>
        <v>#N/A</v>
      </c>
      <c r="M841" s="574"/>
      <c r="N841" s="570"/>
      <c r="O841" s="570"/>
      <c r="P841" s="570"/>
      <c r="Q841" s="570"/>
      <c r="R841" s="570"/>
      <c r="S841" s="570"/>
      <c r="T841" s="578"/>
      <c r="U841" s="579"/>
      <c r="V841" s="580"/>
      <c r="W841" s="580"/>
      <c r="X841" s="580"/>
      <c r="Y841" s="580"/>
      <c r="Z841" s="581"/>
      <c r="AA841" s="159"/>
      <c r="AC841" s="603"/>
      <c r="AD841" s="604"/>
      <c r="AE841" s="604"/>
      <c r="AF841" s="605"/>
      <c r="AG841" s="606"/>
      <c r="AH841" s="606"/>
      <c r="AI841" s="606"/>
      <c r="AJ841" s="606"/>
      <c r="AK841" s="606"/>
      <c r="AL841" s="606"/>
      <c r="AM841" s="607"/>
      <c r="AN841" s="161"/>
    </row>
    <row r="842" spans="1:40" s="160" customFormat="1" ht="30" customHeight="1" thickBot="1">
      <c r="A842" s="431"/>
      <c r="B842" s="246">
        <f t="shared" si="139"/>
        <v>28</v>
      </c>
      <c r="C842" s="180" t="e">
        <f>VLOOKUP(D842,Coverag!A:E,5,FALSE)</f>
        <v>#N/A</v>
      </c>
      <c r="D842" s="183"/>
      <c r="E842" s="347" t="e">
        <f>VLOOKUP(D842,Coverag!A:E,2,FALSE)</f>
        <v>#N/A</v>
      </c>
      <c r="F842" s="347" t="e">
        <f>VLOOKUP(D842,#REF!,2,FALSE)</f>
        <v>#REF!</v>
      </c>
      <c r="G842" s="348" t="e">
        <f>VLOOKUP(E842,#REF!,2,FALSE)</f>
        <v>#N/A</v>
      </c>
      <c r="H842" s="181"/>
      <c r="I842" s="182"/>
      <c r="J842" s="382" t="e">
        <f>VLOOKUP(D842,Coverag!A:E,3,FALSE)</f>
        <v>#N/A</v>
      </c>
      <c r="K842" s="347" t="e">
        <f>VLOOKUP(L842,#REF!,5,FALSE)</f>
        <v>#N/A</v>
      </c>
      <c r="L842" s="263" t="e">
        <f>VLOOKUP(D842,Coverag!A:H,4,FALSE)</f>
        <v>#N/A</v>
      </c>
      <c r="M842" s="575"/>
      <c r="N842" s="576"/>
      <c r="O842" s="576"/>
      <c r="P842" s="576"/>
      <c r="Q842" s="570"/>
      <c r="R842" s="570"/>
      <c r="S842" s="570"/>
      <c r="T842" s="582"/>
      <c r="U842" s="583"/>
      <c r="V842" s="584"/>
      <c r="W842" s="584"/>
      <c r="X842" s="584"/>
      <c r="Y842" s="584"/>
      <c r="Z842" s="585"/>
      <c r="AA842" s="159"/>
      <c r="AC842" s="608"/>
      <c r="AD842" s="609"/>
      <c r="AE842" s="609"/>
      <c r="AF842" s="610"/>
      <c r="AG842" s="611"/>
      <c r="AH842" s="611"/>
      <c r="AI842" s="611"/>
      <c r="AJ842" s="611"/>
      <c r="AK842" s="611"/>
      <c r="AL842" s="611"/>
      <c r="AM842" s="612"/>
      <c r="AN842" s="161"/>
    </row>
    <row r="843" spans="1:40" s="208" customFormat="1" ht="30" customHeight="1" thickTop="1" thickBot="1">
      <c r="A843" s="431"/>
      <c r="B843" s="202">
        <f t="shared" si="139"/>
        <v>28</v>
      </c>
      <c r="C843" s="184"/>
      <c r="D843" s="368" t="s">
        <v>12</v>
      </c>
      <c r="E843" s="368"/>
      <c r="F843" s="368"/>
      <c r="G843" s="369"/>
      <c r="H843" s="203">
        <f>SUM(H825:H842)</f>
        <v>0</v>
      </c>
      <c r="I843" s="204">
        <f>SUM(I825:I842)</f>
        <v>0</v>
      </c>
      <c r="J843" s="370"/>
      <c r="K843" s="371"/>
      <c r="L843" s="205"/>
      <c r="M843" s="203">
        <f>SUM(M825:M842)</f>
        <v>0</v>
      </c>
      <c r="N843" s="206">
        <f>SUM(N825:N842)</f>
        <v>0</v>
      </c>
      <c r="O843" s="206">
        <f>SUM(O825:O842)</f>
        <v>0</v>
      </c>
      <c r="P843" s="206">
        <f>SUM(P825:P842)</f>
        <v>0</v>
      </c>
      <c r="Q843" s="206">
        <f t="shared" ref="Q843:T843" si="140">SUM(Q825:Q842)</f>
        <v>0</v>
      </c>
      <c r="R843" s="206">
        <f t="shared" si="140"/>
        <v>0</v>
      </c>
      <c r="S843" s="206">
        <f t="shared" si="140"/>
        <v>0</v>
      </c>
      <c r="T843" s="206">
        <f t="shared" si="140"/>
        <v>0</v>
      </c>
      <c r="U843" s="410"/>
      <c r="V843" s="411"/>
      <c r="W843" s="411"/>
      <c r="X843" s="411"/>
      <c r="Y843" s="411"/>
      <c r="Z843" s="412"/>
      <c r="AA843" s="207"/>
      <c r="AC843" s="273"/>
      <c r="AD843" s="274"/>
      <c r="AE843" s="275"/>
      <c r="AF843" s="276">
        <f t="shared" ref="AF843:AM843" si="141">SUM(AF825:AF842)</f>
        <v>0</v>
      </c>
      <c r="AG843" s="276">
        <f t="shared" si="141"/>
        <v>0</v>
      </c>
      <c r="AH843" s="276">
        <f t="shared" si="141"/>
        <v>0</v>
      </c>
      <c r="AI843" s="276">
        <f t="shared" si="141"/>
        <v>0</v>
      </c>
      <c r="AJ843" s="276">
        <f t="shared" si="141"/>
        <v>0</v>
      </c>
      <c r="AK843" s="276">
        <f t="shared" si="141"/>
        <v>0</v>
      </c>
      <c r="AL843" s="276">
        <f t="shared" si="141"/>
        <v>0</v>
      </c>
      <c r="AM843" s="277">
        <f t="shared" si="141"/>
        <v>0</v>
      </c>
      <c r="AN843" s="209"/>
    </row>
    <row r="844" spans="1:40" s="160" customFormat="1" ht="30" customHeight="1" thickTop="1" thickBot="1">
      <c r="A844" s="431"/>
      <c r="B844" s="210">
        <f t="shared" si="139"/>
        <v>28</v>
      </c>
      <c r="C844" s="189"/>
      <c r="D844" s="190"/>
      <c r="E844" s="190"/>
      <c r="F844" s="190"/>
      <c r="G844" s="190"/>
      <c r="H844" s="190"/>
      <c r="I844" s="190"/>
      <c r="J844" s="38"/>
      <c r="K844" s="38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349"/>
      <c r="Z844" s="349"/>
      <c r="AA844" s="159"/>
      <c r="AC844" s="70"/>
      <c r="AD844" s="70"/>
      <c r="AE844" s="70"/>
      <c r="AF844" s="70"/>
      <c r="AG844" s="70"/>
      <c r="AH844" s="70"/>
      <c r="AI844" s="70"/>
      <c r="AJ844" s="70"/>
      <c r="AK844" s="70"/>
      <c r="AL844" s="70"/>
      <c r="AM844" s="70"/>
      <c r="AN844" s="161"/>
    </row>
    <row r="845" spans="1:40" s="160" customFormat="1" ht="30" customHeight="1" thickTop="1" thickBot="1">
      <c r="A845" s="431"/>
      <c r="B845" s="192">
        <f t="shared" si="139"/>
        <v>28</v>
      </c>
      <c r="C845" s="334" t="s">
        <v>11</v>
      </c>
      <c r="D845" s="335"/>
      <c r="E845" s="335"/>
      <c r="F845" s="335"/>
      <c r="G845" s="335"/>
      <c r="H845" s="335"/>
      <c r="I845" s="335"/>
      <c r="J845" s="335"/>
      <c r="K845" s="335"/>
      <c r="L845" s="335"/>
      <c r="M845" s="335"/>
      <c r="N845" s="335"/>
      <c r="O845" s="350" t="s">
        <v>10</v>
      </c>
      <c r="P845" s="351"/>
      <c r="Q845" s="351"/>
      <c r="R845" s="351"/>
      <c r="S845" s="351"/>
      <c r="T845" s="352"/>
      <c r="U845" s="350" t="s">
        <v>667</v>
      </c>
      <c r="V845" s="351"/>
      <c r="W845" s="351"/>
      <c r="X845" s="351"/>
      <c r="Y845" s="351"/>
      <c r="Z845" s="352"/>
      <c r="AA845" s="159"/>
      <c r="AC845" s="589" t="s">
        <v>39</v>
      </c>
      <c r="AD845" s="590"/>
      <c r="AE845" s="590"/>
      <c r="AF845" s="590"/>
      <c r="AG845" s="590"/>
      <c r="AH845" s="590"/>
      <c r="AI845" s="590"/>
      <c r="AJ845" s="590"/>
      <c r="AK845" s="590"/>
      <c r="AL845" s="590"/>
      <c r="AM845" s="591"/>
      <c r="AN845" s="161"/>
    </row>
    <row r="846" spans="1:40" s="160" customFormat="1" ht="30" customHeight="1" thickTop="1">
      <c r="A846" s="431"/>
      <c r="B846" s="193">
        <f t="shared" si="139"/>
        <v>28</v>
      </c>
      <c r="C846" s="542"/>
      <c r="D846" s="542"/>
      <c r="E846" s="542"/>
      <c r="F846" s="542"/>
      <c r="G846" s="542"/>
      <c r="H846" s="542"/>
      <c r="I846" s="542"/>
      <c r="J846" s="542"/>
      <c r="K846" s="542"/>
      <c r="L846" s="542"/>
      <c r="M846" s="542"/>
      <c r="N846" s="542"/>
      <c r="O846" s="543"/>
      <c r="P846" s="544"/>
      <c r="Q846" s="544"/>
      <c r="R846" s="544"/>
      <c r="S846" s="544"/>
      <c r="T846" s="545"/>
      <c r="U846" s="546"/>
      <c r="V846" s="547"/>
      <c r="W846" s="547"/>
      <c r="X846" s="547"/>
      <c r="Y846" s="547"/>
      <c r="Z846" s="548"/>
      <c r="AA846" s="159"/>
      <c r="AC846" s="592"/>
      <c r="AD846" s="593"/>
      <c r="AE846" s="593"/>
      <c r="AF846" s="593"/>
      <c r="AG846" s="593"/>
      <c r="AH846" s="593"/>
      <c r="AI846" s="593"/>
      <c r="AJ846" s="593"/>
      <c r="AK846" s="593"/>
      <c r="AL846" s="593"/>
      <c r="AM846" s="594"/>
      <c r="AN846" s="161"/>
    </row>
    <row r="847" spans="1:40" s="160" customFormat="1" ht="30" customHeight="1">
      <c r="A847" s="431"/>
      <c r="B847" s="194">
        <f t="shared" si="139"/>
        <v>28</v>
      </c>
      <c r="C847" s="549"/>
      <c r="D847" s="549"/>
      <c r="E847" s="549"/>
      <c r="F847" s="549"/>
      <c r="G847" s="549"/>
      <c r="H847" s="549"/>
      <c r="I847" s="549"/>
      <c r="J847" s="549"/>
      <c r="K847" s="549"/>
      <c r="L847" s="549"/>
      <c r="M847" s="549"/>
      <c r="N847" s="549"/>
      <c r="O847" s="550"/>
      <c r="P847" s="551"/>
      <c r="Q847" s="551"/>
      <c r="R847" s="551"/>
      <c r="S847" s="551"/>
      <c r="T847" s="552"/>
      <c r="U847" s="553"/>
      <c r="V847" s="551"/>
      <c r="W847" s="551"/>
      <c r="X847" s="551"/>
      <c r="Y847" s="551"/>
      <c r="Z847" s="552"/>
      <c r="AA847" s="159"/>
      <c r="AC847" s="592"/>
      <c r="AD847" s="593"/>
      <c r="AE847" s="593"/>
      <c r="AF847" s="593"/>
      <c r="AG847" s="593"/>
      <c r="AH847" s="593"/>
      <c r="AI847" s="593"/>
      <c r="AJ847" s="593"/>
      <c r="AK847" s="593"/>
      <c r="AL847" s="593"/>
      <c r="AM847" s="594"/>
      <c r="AN847" s="161"/>
    </row>
    <row r="848" spans="1:40" s="160" customFormat="1" ht="30" customHeight="1">
      <c r="A848" s="431"/>
      <c r="B848" s="194">
        <f t="shared" si="139"/>
        <v>28</v>
      </c>
      <c r="C848" s="549"/>
      <c r="D848" s="549"/>
      <c r="E848" s="549"/>
      <c r="F848" s="549"/>
      <c r="G848" s="549"/>
      <c r="H848" s="549"/>
      <c r="I848" s="549"/>
      <c r="J848" s="549"/>
      <c r="K848" s="549"/>
      <c r="L848" s="549"/>
      <c r="M848" s="549"/>
      <c r="N848" s="549"/>
      <c r="O848" s="550"/>
      <c r="P848" s="551"/>
      <c r="Q848" s="551"/>
      <c r="R848" s="551"/>
      <c r="S848" s="551"/>
      <c r="T848" s="552"/>
      <c r="U848" s="553"/>
      <c r="V848" s="551"/>
      <c r="W848" s="551"/>
      <c r="X848" s="551"/>
      <c r="Y848" s="551"/>
      <c r="Z848" s="552"/>
      <c r="AA848" s="159"/>
      <c r="AC848" s="592"/>
      <c r="AD848" s="593"/>
      <c r="AE848" s="593"/>
      <c r="AF848" s="593"/>
      <c r="AG848" s="593"/>
      <c r="AH848" s="593"/>
      <c r="AI848" s="593"/>
      <c r="AJ848" s="593"/>
      <c r="AK848" s="593"/>
      <c r="AL848" s="593"/>
      <c r="AM848" s="594"/>
      <c r="AN848" s="161"/>
    </row>
    <row r="849" spans="1:40" s="160" customFormat="1" ht="30" customHeight="1" thickBot="1">
      <c r="A849" s="431"/>
      <c r="B849" s="195">
        <f t="shared" si="139"/>
        <v>28</v>
      </c>
      <c r="C849" s="554"/>
      <c r="D849" s="554"/>
      <c r="E849" s="554"/>
      <c r="F849" s="554"/>
      <c r="G849" s="554"/>
      <c r="H849" s="554"/>
      <c r="I849" s="554"/>
      <c r="J849" s="554"/>
      <c r="K849" s="554"/>
      <c r="L849" s="554"/>
      <c r="M849" s="554"/>
      <c r="N849" s="554"/>
      <c r="O849" s="555"/>
      <c r="P849" s="556"/>
      <c r="Q849" s="556"/>
      <c r="R849" s="556"/>
      <c r="S849" s="556"/>
      <c r="T849" s="557"/>
      <c r="U849" s="558"/>
      <c r="V849" s="556"/>
      <c r="W849" s="556"/>
      <c r="X849" s="556"/>
      <c r="Y849" s="556"/>
      <c r="Z849" s="557"/>
      <c r="AA849" s="159"/>
      <c r="AC849" s="592"/>
      <c r="AD849" s="593"/>
      <c r="AE849" s="593"/>
      <c r="AF849" s="593"/>
      <c r="AG849" s="593"/>
      <c r="AH849" s="593"/>
      <c r="AI849" s="593"/>
      <c r="AJ849" s="593"/>
      <c r="AK849" s="593"/>
      <c r="AL849" s="593"/>
      <c r="AM849" s="594"/>
      <c r="AN849" s="161"/>
    </row>
    <row r="850" spans="1:40" s="2" customFormat="1" ht="30" customHeight="1" thickTop="1" thickBot="1">
      <c r="A850" s="431"/>
      <c r="B850" s="124">
        <f t="shared" si="139"/>
        <v>28</v>
      </c>
      <c r="C850" s="336" t="s">
        <v>8</v>
      </c>
      <c r="D850" s="337"/>
      <c r="E850" s="337"/>
      <c r="F850" s="337"/>
      <c r="G850" s="353" t="str">
        <f>+F$3</f>
        <v>amr mostafa</v>
      </c>
      <c r="H850" s="354"/>
      <c r="I850" s="354"/>
      <c r="J850" s="354"/>
      <c r="K850" s="354"/>
      <c r="L850" s="354"/>
      <c r="M850" s="354"/>
      <c r="N850" s="355"/>
      <c r="O850" s="356" t="s">
        <v>7</v>
      </c>
      <c r="P850" s="357"/>
      <c r="Q850" s="357"/>
      <c r="R850" s="357"/>
      <c r="S850" s="358"/>
      <c r="T850" s="353" t="str">
        <f>+O$3</f>
        <v>wael</v>
      </c>
      <c r="U850" s="354"/>
      <c r="V850" s="354"/>
      <c r="W850" s="354"/>
      <c r="X850" s="354"/>
      <c r="Y850" s="354"/>
      <c r="Z850" s="354"/>
      <c r="AA850" s="3"/>
      <c r="AC850" s="592"/>
      <c r="AD850" s="593"/>
      <c r="AE850" s="593"/>
      <c r="AF850" s="593"/>
      <c r="AG850" s="593"/>
      <c r="AH850" s="593"/>
      <c r="AI850" s="593"/>
      <c r="AJ850" s="593"/>
      <c r="AK850" s="593"/>
      <c r="AL850" s="593"/>
      <c r="AM850" s="594"/>
      <c r="AN850" s="21"/>
    </row>
    <row r="851" spans="1:40" s="2" customFormat="1" ht="30" customHeight="1" thickTop="1" thickBot="1">
      <c r="A851" s="432"/>
      <c r="B851" s="24">
        <f t="shared" si="139"/>
        <v>28</v>
      </c>
      <c r="C851" s="338" t="s">
        <v>6</v>
      </c>
      <c r="D851" s="339"/>
      <c r="E851" s="339"/>
      <c r="F851" s="340"/>
      <c r="G851" s="379" t="str">
        <f>F$3</f>
        <v>amr mostafa</v>
      </c>
      <c r="H851" s="380"/>
      <c r="I851" s="380"/>
      <c r="J851" s="380"/>
      <c r="K851" s="380"/>
      <c r="L851" s="380"/>
      <c r="M851" s="380"/>
      <c r="N851" s="381"/>
      <c r="O851" s="359" t="s">
        <v>6</v>
      </c>
      <c r="P851" s="359"/>
      <c r="Q851" s="360" t="str">
        <f>+O$3</f>
        <v>wael</v>
      </c>
      <c r="R851" s="361"/>
      <c r="S851" s="361"/>
      <c r="T851" s="362"/>
      <c r="U851" s="362"/>
      <c r="V851" s="125" t="s">
        <v>5</v>
      </c>
      <c r="W851" s="125">
        <f>+B824</f>
        <v>28</v>
      </c>
      <c r="X851" s="125">
        <f>+F$2</f>
        <v>9</v>
      </c>
      <c r="Y851" s="363">
        <f>+J$2</f>
        <v>2015</v>
      </c>
      <c r="Z851" s="364"/>
      <c r="AA851" s="3"/>
      <c r="AC851" s="595"/>
      <c r="AD851" s="596"/>
      <c r="AE851" s="596"/>
      <c r="AF851" s="596"/>
      <c r="AG851" s="596"/>
      <c r="AH851" s="596"/>
      <c r="AI851" s="596"/>
      <c r="AJ851" s="596"/>
      <c r="AK851" s="596"/>
      <c r="AL851" s="596"/>
      <c r="AM851" s="597"/>
      <c r="AN851" s="21"/>
    </row>
    <row r="852" spans="1:40" s="2" customFormat="1" ht="30" customHeight="1" thickTop="1" thickBot="1">
      <c r="A852" s="431">
        <v>29</v>
      </c>
      <c r="B852" s="242"/>
      <c r="C852" s="242"/>
      <c r="D852" s="255"/>
      <c r="E852" s="255"/>
      <c r="F852" s="256"/>
      <c r="G852" s="256"/>
      <c r="H852" s="256"/>
      <c r="I852" s="256"/>
      <c r="J852" s="256"/>
      <c r="K852" s="256"/>
      <c r="L852" s="256"/>
      <c r="M852" s="256"/>
      <c r="N852" s="256"/>
      <c r="O852" s="256"/>
      <c r="P852" s="256"/>
      <c r="Q852" s="257"/>
      <c r="R852" s="258"/>
      <c r="S852" s="259"/>
      <c r="T852" s="260"/>
      <c r="U852" s="259"/>
      <c r="V852" s="254" t="s">
        <v>24</v>
      </c>
      <c r="W852" s="254" t="s">
        <v>19</v>
      </c>
      <c r="X852" s="254" t="s">
        <v>20</v>
      </c>
      <c r="Y852" s="254" t="s">
        <v>22</v>
      </c>
      <c r="Z852" s="254" t="s">
        <v>21</v>
      </c>
      <c r="AA852" s="3"/>
      <c r="AC852" s="69"/>
      <c r="AD852" s="69"/>
      <c r="AE852" s="69"/>
      <c r="AF852" s="69"/>
      <c r="AG852" s="69"/>
      <c r="AH852" s="69"/>
      <c r="AI852" s="69"/>
      <c r="AJ852" s="69"/>
      <c r="AK852" s="69"/>
      <c r="AL852" s="69"/>
      <c r="AM852" s="69"/>
      <c r="AN852" s="21"/>
    </row>
    <row r="853" spans="1:40" s="2" customFormat="1" ht="30" customHeight="1" thickBot="1">
      <c r="A853" s="431"/>
      <c r="B853" s="241">
        <v>29</v>
      </c>
      <c r="C853" s="12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25" t="s">
        <v>27</v>
      </c>
      <c r="V853" s="16"/>
      <c r="W853" s="17"/>
      <c r="X853" s="17"/>
      <c r="Y853" s="17"/>
      <c r="Z853" s="18"/>
      <c r="AA853" s="3"/>
      <c r="AC853" s="69"/>
      <c r="AD853" s="69"/>
      <c r="AE853" s="69"/>
      <c r="AF853" s="69"/>
      <c r="AG853" s="69"/>
      <c r="AH853" s="69"/>
      <c r="AI853" s="69"/>
      <c r="AJ853" s="69"/>
      <c r="AK853" s="69"/>
      <c r="AL853" s="69"/>
      <c r="AM853" s="69"/>
      <c r="AN853" s="21"/>
    </row>
    <row r="854" spans="1:40" s="163" customFormat="1" ht="30" customHeight="1" thickTop="1" thickBot="1">
      <c r="A854" s="431"/>
      <c r="B854" s="243">
        <v>29</v>
      </c>
      <c r="C854" s="142" t="s">
        <v>16</v>
      </c>
      <c r="D854" s="143" t="s">
        <v>4</v>
      </c>
      <c r="E854" s="341" t="s">
        <v>15</v>
      </c>
      <c r="F854" s="341"/>
      <c r="G854" s="342"/>
      <c r="H854" s="144" t="s">
        <v>663</v>
      </c>
      <c r="I854" s="145" t="s">
        <v>662</v>
      </c>
      <c r="J854" s="343" t="s">
        <v>14</v>
      </c>
      <c r="K854" s="341"/>
      <c r="L854" s="146" t="s">
        <v>28</v>
      </c>
      <c r="M854" s="147" t="str">
        <f t="shared" ref="M854:U854" si="142">M14</f>
        <v>Trendo</v>
      </c>
      <c r="N854" s="148" t="str">
        <f t="shared" si="142"/>
        <v>P50</v>
      </c>
      <c r="O854" s="148" t="str">
        <f t="shared" si="142"/>
        <v>P100</v>
      </c>
      <c r="P854" s="148" t="str">
        <f t="shared" si="142"/>
        <v>PROS</v>
      </c>
      <c r="Q854" s="158" t="str">
        <f t="shared" si="142"/>
        <v>AVO</v>
      </c>
      <c r="R854" s="158" t="str">
        <f t="shared" si="142"/>
        <v>ASPA</v>
      </c>
      <c r="S854" s="158" t="str">
        <f t="shared" si="142"/>
        <v>VAIL</v>
      </c>
      <c r="T854" s="158" t="str">
        <f t="shared" si="142"/>
        <v>STAZO</v>
      </c>
      <c r="U854" s="377" t="str">
        <f t="shared" si="142"/>
        <v>COMMENT</v>
      </c>
      <c r="V854" s="378"/>
      <c r="W854" s="378"/>
      <c r="X854" s="378"/>
      <c r="Y854" s="378"/>
      <c r="Z854" s="378"/>
      <c r="AA854" s="162"/>
      <c r="AC854" s="271" t="s">
        <v>656</v>
      </c>
      <c r="AD854" s="271" t="s">
        <v>36</v>
      </c>
      <c r="AE854" s="271" t="s">
        <v>37</v>
      </c>
      <c r="AF854" s="149" t="str">
        <f t="shared" ref="AF854:AM854" si="143">M854</f>
        <v>Trendo</v>
      </c>
      <c r="AG854" s="148" t="str">
        <f t="shared" si="143"/>
        <v>P50</v>
      </c>
      <c r="AH854" s="148" t="str">
        <f t="shared" si="143"/>
        <v>P100</v>
      </c>
      <c r="AI854" s="148" t="str">
        <f t="shared" si="143"/>
        <v>PROS</v>
      </c>
      <c r="AJ854" s="148" t="str">
        <f t="shared" si="143"/>
        <v>AVO</v>
      </c>
      <c r="AK854" s="148" t="str">
        <f t="shared" si="143"/>
        <v>ASPA</v>
      </c>
      <c r="AL854" s="148" t="str">
        <f t="shared" si="143"/>
        <v>VAIL</v>
      </c>
      <c r="AM854" s="278" t="str">
        <f t="shared" si="143"/>
        <v>STAZO</v>
      </c>
      <c r="AN854" s="164"/>
    </row>
    <row r="855" spans="1:40" s="160" customFormat="1" ht="30" customHeight="1" thickTop="1">
      <c r="A855" s="431"/>
      <c r="B855" s="244">
        <f t="shared" ref="B855:B881" si="144">+B854</f>
        <v>29</v>
      </c>
      <c r="C855" s="134" t="e">
        <f>VLOOKUP(D855,Coverag!A:E,5,FALSE)</f>
        <v>#N/A</v>
      </c>
      <c r="D855" s="173"/>
      <c r="E855" s="372" t="e">
        <f>VLOOKUP(D855,Coverag!A:E,2,FALSE)</f>
        <v>#N/A</v>
      </c>
      <c r="F855" s="372" t="e">
        <f>VLOOKUP(D855,#REF!,2,FALSE)</f>
        <v>#REF!</v>
      </c>
      <c r="G855" s="373" t="e">
        <f>VLOOKUP(E855,#REF!,2,FALSE)</f>
        <v>#N/A</v>
      </c>
      <c r="H855" s="136"/>
      <c r="I855" s="137"/>
      <c r="J855" s="383" t="e">
        <f>VLOOKUP(D855,Coverag!A:E,3,FALSE)</f>
        <v>#N/A</v>
      </c>
      <c r="K855" s="372" t="e">
        <f>VLOOKUP(L855,#REF!,5,FALSE)</f>
        <v>#N/A</v>
      </c>
      <c r="L855" s="263" t="e">
        <f>VLOOKUP(D855,Coverag!A:H,4,FALSE)</f>
        <v>#N/A</v>
      </c>
      <c r="M855" s="568"/>
      <c r="N855" s="569"/>
      <c r="O855" s="569"/>
      <c r="P855" s="569"/>
      <c r="Q855" s="570"/>
      <c r="R855" s="570"/>
      <c r="S855" s="570"/>
      <c r="T855" s="577"/>
      <c r="U855" s="563"/>
      <c r="V855" s="531"/>
      <c r="W855" s="531"/>
      <c r="X855" s="531"/>
      <c r="Y855" s="531"/>
      <c r="Z855" s="532"/>
      <c r="AA855" s="159"/>
      <c r="AC855" s="598"/>
      <c r="AD855" s="599"/>
      <c r="AE855" s="599"/>
      <c r="AF855" s="600"/>
      <c r="AG855" s="601"/>
      <c r="AH855" s="601"/>
      <c r="AI855" s="601"/>
      <c r="AJ855" s="601"/>
      <c r="AK855" s="601"/>
      <c r="AL855" s="601"/>
      <c r="AM855" s="602"/>
      <c r="AN855" s="161"/>
    </row>
    <row r="856" spans="1:40" s="160" customFormat="1" ht="30" customHeight="1">
      <c r="A856" s="431"/>
      <c r="B856" s="245">
        <f t="shared" si="144"/>
        <v>29</v>
      </c>
      <c r="C856" s="168" t="e">
        <f>VLOOKUP(D856,Coverag!A:E,5,FALSE)</f>
        <v>#N/A</v>
      </c>
      <c r="D856" s="135"/>
      <c r="E856" s="344" t="e">
        <f>VLOOKUP(D856,Coverag!A:E,2,FALSE)</f>
        <v>#N/A</v>
      </c>
      <c r="F856" s="344" t="e">
        <f>VLOOKUP(D856,#REF!,2,FALSE)</f>
        <v>#REF!</v>
      </c>
      <c r="G856" s="345" t="e">
        <f>VLOOKUP(E856,#REF!,2,FALSE)</f>
        <v>#N/A</v>
      </c>
      <c r="H856" s="138"/>
      <c r="I856" s="174"/>
      <c r="J856" s="346" t="e">
        <f>VLOOKUP(D856,Coverag!A:E,3,FALSE)</f>
        <v>#N/A</v>
      </c>
      <c r="K856" s="344" t="e">
        <f>VLOOKUP(L856,#REF!,5,FALSE)</f>
        <v>#N/A</v>
      </c>
      <c r="L856" s="263" t="e">
        <f>VLOOKUP(D856,Coverag!A:H,4,FALSE)</f>
        <v>#N/A</v>
      </c>
      <c r="M856" s="574"/>
      <c r="N856" s="570"/>
      <c r="O856" s="570"/>
      <c r="P856" s="570"/>
      <c r="Q856" s="570"/>
      <c r="R856" s="570"/>
      <c r="S856" s="570"/>
      <c r="T856" s="578"/>
      <c r="U856" s="565"/>
      <c r="V856" s="535"/>
      <c r="W856" s="535"/>
      <c r="X856" s="535"/>
      <c r="Y856" s="535"/>
      <c r="Z856" s="536"/>
      <c r="AA856" s="159"/>
      <c r="AC856" s="603"/>
      <c r="AD856" s="604"/>
      <c r="AE856" s="604"/>
      <c r="AF856" s="605"/>
      <c r="AG856" s="606"/>
      <c r="AH856" s="606"/>
      <c r="AI856" s="606"/>
      <c r="AJ856" s="606"/>
      <c r="AK856" s="606"/>
      <c r="AL856" s="606"/>
      <c r="AM856" s="607"/>
      <c r="AN856" s="161"/>
    </row>
    <row r="857" spans="1:40" s="160" customFormat="1" ht="30" customHeight="1">
      <c r="A857" s="431"/>
      <c r="B857" s="245">
        <f t="shared" si="144"/>
        <v>29</v>
      </c>
      <c r="C857" s="168" t="e">
        <f>VLOOKUP(D857,Coverag!A:E,5,FALSE)</f>
        <v>#N/A</v>
      </c>
      <c r="D857" s="135"/>
      <c r="E857" s="344" t="e">
        <f>VLOOKUP(D857,Coverag!A:E,2,FALSE)</f>
        <v>#N/A</v>
      </c>
      <c r="F857" s="344" t="e">
        <f>VLOOKUP(D857,#REF!,2,FALSE)</f>
        <v>#REF!</v>
      </c>
      <c r="G857" s="345" t="e">
        <f>VLOOKUP(E857,#REF!,2,FALSE)</f>
        <v>#N/A</v>
      </c>
      <c r="H857" s="138"/>
      <c r="I857" s="174"/>
      <c r="J857" s="346" t="e">
        <f>VLOOKUP(D857,Coverag!A:E,3,FALSE)</f>
        <v>#N/A</v>
      </c>
      <c r="K857" s="344" t="e">
        <f>VLOOKUP(L857,#REF!,5,FALSE)</f>
        <v>#N/A</v>
      </c>
      <c r="L857" s="263" t="e">
        <f>VLOOKUP(D857,Coverag!A:H,4,FALSE)</f>
        <v>#N/A</v>
      </c>
      <c r="M857" s="574"/>
      <c r="N857" s="570"/>
      <c r="O857" s="570"/>
      <c r="P857" s="570"/>
      <c r="Q857" s="570"/>
      <c r="R857" s="570"/>
      <c r="S857" s="570"/>
      <c r="T857" s="578"/>
      <c r="U857" s="565"/>
      <c r="V857" s="535"/>
      <c r="W857" s="535"/>
      <c r="X857" s="535"/>
      <c r="Y857" s="535"/>
      <c r="Z857" s="536"/>
      <c r="AA857" s="159"/>
      <c r="AC857" s="603"/>
      <c r="AD857" s="604"/>
      <c r="AE857" s="604"/>
      <c r="AF857" s="605"/>
      <c r="AG857" s="606"/>
      <c r="AH857" s="606"/>
      <c r="AI857" s="606"/>
      <c r="AJ857" s="606"/>
      <c r="AK857" s="606"/>
      <c r="AL857" s="606"/>
      <c r="AM857" s="607"/>
      <c r="AN857" s="161"/>
    </row>
    <row r="858" spans="1:40" s="160" customFormat="1" ht="30" customHeight="1">
      <c r="A858" s="431"/>
      <c r="B858" s="245">
        <f t="shared" si="144"/>
        <v>29</v>
      </c>
      <c r="C858" s="168" t="e">
        <f>VLOOKUP(D858,Coverag!A:E,5,FALSE)</f>
        <v>#N/A</v>
      </c>
      <c r="D858" s="135"/>
      <c r="E858" s="344" t="e">
        <f>VLOOKUP(D858,Coverag!A:E,2,FALSE)</f>
        <v>#N/A</v>
      </c>
      <c r="F858" s="344" t="e">
        <f>VLOOKUP(D858,#REF!,2,FALSE)</f>
        <v>#REF!</v>
      </c>
      <c r="G858" s="345" t="e">
        <f>VLOOKUP(E858,#REF!,2,FALSE)</f>
        <v>#N/A</v>
      </c>
      <c r="H858" s="138"/>
      <c r="I858" s="174"/>
      <c r="J858" s="346" t="e">
        <f>VLOOKUP(D858,Coverag!A:E,3,FALSE)</f>
        <v>#N/A</v>
      </c>
      <c r="K858" s="344" t="e">
        <f>VLOOKUP(L858,#REF!,5,FALSE)</f>
        <v>#N/A</v>
      </c>
      <c r="L858" s="263" t="e">
        <f>VLOOKUP(D858,Coverag!A:H,4,FALSE)</f>
        <v>#N/A</v>
      </c>
      <c r="M858" s="574"/>
      <c r="N858" s="570"/>
      <c r="O858" s="570"/>
      <c r="P858" s="570"/>
      <c r="Q858" s="570"/>
      <c r="R858" s="570"/>
      <c r="S858" s="570"/>
      <c r="T858" s="578"/>
      <c r="U858" s="565"/>
      <c r="V858" s="535"/>
      <c r="W858" s="535"/>
      <c r="X858" s="535"/>
      <c r="Y858" s="535"/>
      <c r="Z858" s="536"/>
      <c r="AA858" s="159"/>
      <c r="AC858" s="603"/>
      <c r="AD858" s="604"/>
      <c r="AE858" s="604"/>
      <c r="AF858" s="605"/>
      <c r="AG858" s="606"/>
      <c r="AH858" s="606"/>
      <c r="AI858" s="606"/>
      <c r="AJ858" s="606"/>
      <c r="AK858" s="606"/>
      <c r="AL858" s="606"/>
      <c r="AM858" s="607"/>
      <c r="AN858" s="161"/>
    </row>
    <row r="859" spans="1:40" s="160" customFormat="1" ht="30" customHeight="1">
      <c r="A859" s="431"/>
      <c r="B859" s="245">
        <f t="shared" si="144"/>
        <v>29</v>
      </c>
      <c r="C859" s="168" t="e">
        <f>VLOOKUP(D859,Coverag!A:E,5,FALSE)</f>
        <v>#N/A</v>
      </c>
      <c r="D859" s="135"/>
      <c r="E859" s="344" t="e">
        <f>VLOOKUP(D859,Coverag!A:E,2,FALSE)</f>
        <v>#N/A</v>
      </c>
      <c r="F859" s="344" t="e">
        <f>VLOOKUP(D859,#REF!,2,FALSE)</f>
        <v>#REF!</v>
      </c>
      <c r="G859" s="345" t="e">
        <f>VLOOKUP(E859,#REF!,2,FALSE)</f>
        <v>#N/A</v>
      </c>
      <c r="H859" s="138"/>
      <c r="I859" s="174"/>
      <c r="J859" s="346" t="e">
        <f>VLOOKUP(D859,Coverag!A:E,3,FALSE)</f>
        <v>#N/A</v>
      </c>
      <c r="K859" s="344" t="e">
        <f>VLOOKUP(L859,#REF!,5,FALSE)</f>
        <v>#N/A</v>
      </c>
      <c r="L859" s="263" t="e">
        <f>VLOOKUP(D859,Coverag!A:H,4,FALSE)</f>
        <v>#N/A</v>
      </c>
      <c r="M859" s="574"/>
      <c r="N859" s="570"/>
      <c r="O859" s="570"/>
      <c r="P859" s="570"/>
      <c r="Q859" s="570"/>
      <c r="R859" s="570"/>
      <c r="S859" s="570"/>
      <c r="T859" s="578"/>
      <c r="U859" s="579"/>
      <c r="V859" s="580"/>
      <c r="W859" s="580"/>
      <c r="X859" s="580"/>
      <c r="Y859" s="580"/>
      <c r="Z859" s="581"/>
      <c r="AA859" s="159"/>
      <c r="AC859" s="603"/>
      <c r="AD859" s="604"/>
      <c r="AE859" s="604"/>
      <c r="AF859" s="605"/>
      <c r="AG859" s="606"/>
      <c r="AH859" s="606"/>
      <c r="AI859" s="606"/>
      <c r="AJ859" s="606"/>
      <c r="AK859" s="606"/>
      <c r="AL859" s="606"/>
      <c r="AM859" s="607"/>
      <c r="AN859" s="161"/>
    </row>
    <row r="860" spans="1:40" s="160" customFormat="1" ht="30" customHeight="1">
      <c r="A860" s="431"/>
      <c r="B860" s="245">
        <f t="shared" si="144"/>
        <v>29</v>
      </c>
      <c r="C860" s="168" t="e">
        <f>VLOOKUP(D860,Coverag!A:E,5,FALSE)</f>
        <v>#N/A</v>
      </c>
      <c r="D860" s="135"/>
      <c r="E860" s="344" t="e">
        <f>VLOOKUP(D860,Coverag!A:E,2,FALSE)</f>
        <v>#N/A</v>
      </c>
      <c r="F860" s="344" t="e">
        <f>VLOOKUP(D860,#REF!,2,FALSE)</f>
        <v>#REF!</v>
      </c>
      <c r="G860" s="345" t="e">
        <f>VLOOKUP(E860,#REF!,2,FALSE)</f>
        <v>#N/A</v>
      </c>
      <c r="H860" s="138"/>
      <c r="I860" s="174"/>
      <c r="J860" s="346" t="e">
        <f>VLOOKUP(D860,Coverag!A:E,3,FALSE)</f>
        <v>#N/A</v>
      </c>
      <c r="K860" s="344" t="e">
        <f>VLOOKUP(L860,#REF!,5,FALSE)</f>
        <v>#N/A</v>
      </c>
      <c r="L860" s="263" t="e">
        <f>VLOOKUP(D860,Coverag!A:H,4,FALSE)</f>
        <v>#N/A</v>
      </c>
      <c r="M860" s="574"/>
      <c r="N860" s="570"/>
      <c r="O860" s="570"/>
      <c r="P860" s="570"/>
      <c r="Q860" s="570"/>
      <c r="R860" s="570"/>
      <c r="S860" s="570"/>
      <c r="T860" s="578"/>
      <c r="U860" s="579"/>
      <c r="V860" s="580"/>
      <c r="W860" s="580"/>
      <c r="X860" s="580"/>
      <c r="Y860" s="580"/>
      <c r="Z860" s="581"/>
      <c r="AA860" s="159"/>
      <c r="AC860" s="603"/>
      <c r="AD860" s="604"/>
      <c r="AE860" s="604"/>
      <c r="AF860" s="605"/>
      <c r="AG860" s="606"/>
      <c r="AH860" s="606"/>
      <c r="AI860" s="606"/>
      <c r="AJ860" s="606"/>
      <c r="AK860" s="606"/>
      <c r="AL860" s="606"/>
      <c r="AM860" s="607"/>
      <c r="AN860" s="161"/>
    </row>
    <row r="861" spans="1:40" s="160" customFormat="1" ht="30" customHeight="1">
      <c r="A861" s="431"/>
      <c r="B861" s="245">
        <f t="shared" si="144"/>
        <v>29</v>
      </c>
      <c r="C861" s="168" t="e">
        <f>VLOOKUP(D861,Coverag!A:E,5,FALSE)</f>
        <v>#N/A</v>
      </c>
      <c r="D861" s="135"/>
      <c r="E861" s="344" t="e">
        <f>VLOOKUP(D861,Coverag!A:E,2,FALSE)</f>
        <v>#N/A</v>
      </c>
      <c r="F861" s="344" t="e">
        <f>VLOOKUP(D861,#REF!,2,FALSE)</f>
        <v>#REF!</v>
      </c>
      <c r="G861" s="345" t="e">
        <f>VLOOKUP(E861,#REF!,2,FALSE)</f>
        <v>#N/A</v>
      </c>
      <c r="H861" s="138"/>
      <c r="I861" s="174"/>
      <c r="J861" s="346" t="e">
        <f>VLOOKUP(D861,Coverag!A:E,3,FALSE)</f>
        <v>#N/A</v>
      </c>
      <c r="K861" s="344" t="e">
        <f>VLOOKUP(L861,#REF!,5,FALSE)</f>
        <v>#N/A</v>
      </c>
      <c r="L861" s="263" t="e">
        <f>VLOOKUP(D861,Coverag!A:H,4,FALSE)</f>
        <v>#N/A</v>
      </c>
      <c r="M861" s="574"/>
      <c r="N861" s="570"/>
      <c r="O861" s="570"/>
      <c r="P861" s="570"/>
      <c r="Q861" s="570"/>
      <c r="R861" s="570"/>
      <c r="S861" s="570"/>
      <c r="T861" s="578"/>
      <c r="U861" s="579"/>
      <c r="V861" s="580"/>
      <c r="W861" s="580"/>
      <c r="X861" s="580"/>
      <c r="Y861" s="580"/>
      <c r="Z861" s="581"/>
      <c r="AA861" s="159"/>
      <c r="AC861" s="603"/>
      <c r="AD861" s="604"/>
      <c r="AE861" s="604"/>
      <c r="AF861" s="605"/>
      <c r="AG861" s="606"/>
      <c r="AH861" s="606"/>
      <c r="AI861" s="606"/>
      <c r="AJ861" s="606"/>
      <c r="AK861" s="606"/>
      <c r="AL861" s="606"/>
      <c r="AM861" s="607"/>
      <c r="AN861" s="161"/>
    </row>
    <row r="862" spans="1:40" s="160" customFormat="1" ht="30" customHeight="1">
      <c r="A862" s="431"/>
      <c r="B862" s="245">
        <f t="shared" si="144"/>
        <v>29</v>
      </c>
      <c r="C862" s="168" t="e">
        <f>VLOOKUP(D862,Coverag!A:E,5,FALSE)</f>
        <v>#N/A</v>
      </c>
      <c r="D862" s="135"/>
      <c r="E862" s="344" t="e">
        <f>VLOOKUP(D862,Coverag!A:E,2,FALSE)</f>
        <v>#N/A</v>
      </c>
      <c r="F862" s="344" t="e">
        <f>VLOOKUP(D862,#REF!,2,FALSE)</f>
        <v>#REF!</v>
      </c>
      <c r="G862" s="345" t="e">
        <f>VLOOKUP(E862,#REF!,2,FALSE)</f>
        <v>#N/A</v>
      </c>
      <c r="H862" s="138"/>
      <c r="I862" s="174"/>
      <c r="J862" s="346" t="e">
        <f>VLOOKUP(D862,Coverag!A:E,3,FALSE)</f>
        <v>#N/A</v>
      </c>
      <c r="K862" s="344" t="e">
        <f>VLOOKUP(L862,#REF!,5,FALSE)</f>
        <v>#N/A</v>
      </c>
      <c r="L862" s="263" t="e">
        <f>VLOOKUP(D862,Coverag!A:H,4,FALSE)</f>
        <v>#N/A</v>
      </c>
      <c r="M862" s="574"/>
      <c r="N862" s="570"/>
      <c r="O862" s="570"/>
      <c r="P862" s="570"/>
      <c r="Q862" s="570"/>
      <c r="R862" s="570"/>
      <c r="S862" s="570"/>
      <c r="T862" s="578"/>
      <c r="U862" s="579"/>
      <c r="V862" s="580"/>
      <c r="W862" s="580"/>
      <c r="X862" s="580"/>
      <c r="Y862" s="580"/>
      <c r="Z862" s="581"/>
      <c r="AA862" s="159"/>
      <c r="AC862" s="603"/>
      <c r="AD862" s="604"/>
      <c r="AE862" s="604"/>
      <c r="AF862" s="605"/>
      <c r="AG862" s="606"/>
      <c r="AH862" s="606"/>
      <c r="AI862" s="606"/>
      <c r="AJ862" s="606"/>
      <c r="AK862" s="606"/>
      <c r="AL862" s="606"/>
      <c r="AM862" s="607"/>
      <c r="AN862" s="161"/>
    </row>
    <row r="863" spans="1:40" s="160" customFormat="1" ht="30" customHeight="1">
      <c r="A863" s="431"/>
      <c r="B863" s="245">
        <f t="shared" si="144"/>
        <v>29</v>
      </c>
      <c r="C863" s="168" t="e">
        <f>VLOOKUP(D863,Coverag!A:E,5,FALSE)</f>
        <v>#N/A</v>
      </c>
      <c r="D863" s="135"/>
      <c r="E863" s="344" t="e">
        <f>VLOOKUP(D863,Coverag!A:E,2,FALSE)</f>
        <v>#N/A</v>
      </c>
      <c r="F863" s="344" t="e">
        <f>VLOOKUP(D863,#REF!,2,FALSE)</f>
        <v>#REF!</v>
      </c>
      <c r="G863" s="345" t="e">
        <f>VLOOKUP(E863,#REF!,2,FALSE)</f>
        <v>#N/A</v>
      </c>
      <c r="H863" s="138"/>
      <c r="I863" s="174"/>
      <c r="J863" s="346" t="e">
        <f>VLOOKUP(D863,Coverag!A:E,3,FALSE)</f>
        <v>#N/A</v>
      </c>
      <c r="K863" s="344" t="e">
        <f>VLOOKUP(L863,#REF!,5,FALSE)</f>
        <v>#N/A</v>
      </c>
      <c r="L863" s="263" t="e">
        <f>VLOOKUP(D863,Coverag!A:H,4,FALSE)</f>
        <v>#N/A</v>
      </c>
      <c r="M863" s="574"/>
      <c r="N863" s="570"/>
      <c r="O863" s="570"/>
      <c r="P863" s="570"/>
      <c r="Q863" s="570"/>
      <c r="R863" s="570"/>
      <c r="S863" s="570"/>
      <c r="T863" s="578"/>
      <c r="U863" s="579"/>
      <c r="V863" s="580"/>
      <c r="W863" s="580"/>
      <c r="X863" s="580"/>
      <c r="Y863" s="580"/>
      <c r="Z863" s="581"/>
      <c r="AA863" s="159"/>
      <c r="AC863" s="603"/>
      <c r="AD863" s="604"/>
      <c r="AE863" s="604"/>
      <c r="AF863" s="605"/>
      <c r="AG863" s="606"/>
      <c r="AH863" s="606"/>
      <c r="AI863" s="606"/>
      <c r="AJ863" s="606"/>
      <c r="AK863" s="606"/>
      <c r="AL863" s="606"/>
      <c r="AM863" s="607"/>
      <c r="AN863" s="161"/>
    </row>
    <row r="864" spans="1:40" s="160" customFormat="1" ht="30" customHeight="1">
      <c r="A864" s="431"/>
      <c r="B864" s="245">
        <f t="shared" si="144"/>
        <v>29</v>
      </c>
      <c r="C864" s="168" t="e">
        <f>VLOOKUP(D864,Coverag!A:E,5,FALSE)</f>
        <v>#N/A</v>
      </c>
      <c r="D864" s="135"/>
      <c r="E864" s="344" t="e">
        <f>VLOOKUP(D864,Coverag!A:E,2,FALSE)</f>
        <v>#N/A</v>
      </c>
      <c r="F864" s="344" t="e">
        <f>VLOOKUP(D864,#REF!,2,FALSE)</f>
        <v>#REF!</v>
      </c>
      <c r="G864" s="345" t="e">
        <f>VLOOKUP(E864,#REF!,2,FALSE)</f>
        <v>#N/A</v>
      </c>
      <c r="H864" s="138"/>
      <c r="I864" s="174"/>
      <c r="J864" s="346" t="e">
        <f>VLOOKUP(D864,Coverag!A:E,3,FALSE)</f>
        <v>#N/A</v>
      </c>
      <c r="K864" s="344" t="e">
        <f>VLOOKUP(L864,#REF!,5,FALSE)</f>
        <v>#N/A</v>
      </c>
      <c r="L864" s="263" t="e">
        <f>VLOOKUP(D864,Coverag!A:H,4,FALSE)</f>
        <v>#N/A</v>
      </c>
      <c r="M864" s="574"/>
      <c r="N864" s="570"/>
      <c r="O864" s="570"/>
      <c r="P864" s="570"/>
      <c r="Q864" s="570"/>
      <c r="R864" s="570"/>
      <c r="S864" s="570"/>
      <c r="T864" s="578"/>
      <c r="U864" s="579"/>
      <c r="V864" s="580"/>
      <c r="W864" s="580"/>
      <c r="X864" s="580"/>
      <c r="Y864" s="580"/>
      <c r="Z864" s="581"/>
      <c r="AA864" s="159"/>
      <c r="AC864" s="603"/>
      <c r="AD864" s="604"/>
      <c r="AE864" s="604"/>
      <c r="AF864" s="605"/>
      <c r="AG864" s="606"/>
      <c r="AH864" s="606"/>
      <c r="AI864" s="606"/>
      <c r="AJ864" s="606"/>
      <c r="AK864" s="606"/>
      <c r="AL864" s="606"/>
      <c r="AM864" s="607"/>
      <c r="AN864" s="161"/>
    </row>
    <row r="865" spans="1:40" s="160" customFormat="1" ht="30" customHeight="1">
      <c r="A865" s="431"/>
      <c r="B865" s="245">
        <f t="shared" si="144"/>
        <v>29</v>
      </c>
      <c r="C865" s="168" t="e">
        <f>VLOOKUP(D865,Coverag!A:E,5,FALSE)</f>
        <v>#N/A</v>
      </c>
      <c r="D865" s="135"/>
      <c r="E865" s="344" t="e">
        <f>VLOOKUP(D865,Coverag!A:E,2,FALSE)</f>
        <v>#N/A</v>
      </c>
      <c r="F865" s="344" t="e">
        <f>VLOOKUP(D865,#REF!,2,FALSE)</f>
        <v>#REF!</v>
      </c>
      <c r="G865" s="345" t="e">
        <f>VLOOKUP(E865,#REF!,2,FALSE)</f>
        <v>#N/A</v>
      </c>
      <c r="H865" s="138"/>
      <c r="I865" s="174"/>
      <c r="J865" s="346" t="e">
        <f>VLOOKUP(D865,Coverag!A:E,3,FALSE)</f>
        <v>#N/A</v>
      </c>
      <c r="K865" s="344" t="e">
        <f>VLOOKUP(L865,#REF!,5,FALSE)</f>
        <v>#N/A</v>
      </c>
      <c r="L865" s="263" t="e">
        <f>VLOOKUP(D865,Coverag!A:H,4,FALSE)</f>
        <v>#N/A</v>
      </c>
      <c r="M865" s="574"/>
      <c r="N865" s="570"/>
      <c r="O865" s="570"/>
      <c r="P865" s="570"/>
      <c r="Q865" s="570"/>
      <c r="R865" s="570"/>
      <c r="S865" s="570"/>
      <c r="T865" s="578"/>
      <c r="U865" s="579"/>
      <c r="V865" s="580"/>
      <c r="W865" s="580"/>
      <c r="X865" s="580"/>
      <c r="Y865" s="580"/>
      <c r="Z865" s="581"/>
      <c r="AA865" s="159"/>
      <c r="AC865" s="603"/>
      <c r="AD865" s="604"/>
      <c r="AE865" s="604"/>
      <c r="AF865" s="605"/>
      <c r="AG865" s="606"/>
      <c r="AH865" s="606"/>
      <c r="AI865" s="606"/>
      <c r="AJ865" s="606"/>
      <c r="AK865" s="606"/>
      <c r="AL865" s="606"/>
      <c r="AM865" s="607"/>
      <c r="AN865" s="161"/>
    </row>
    <row r="866" spans="1:40" s="160" customFormat="1" ht="30" customHeight="1">
      <c r="A866" s="431"/>
      <c r="B866" s="245">
        <f t="shared" si="144"/>
        <v>29</v>
      </c>
      <c r="C866" s="168" t="e">
        <f>VLOOKUP(D866,Coverag!A:E,5,FALSE)</f>
        <v>#N/A</v>
      </c>
      <c r="D866" s="135"/>
      <c r="E866" s="344" t="e">
        <f>VLOOKUP(D866,Coverag!A:E,2,FALSE)</f>
        <v>#N/A</v>
      </c>
      <c r="F866" s="344" t="e">
        <f>VLOOKUP(D866,#REF!,2,FALSE)</f>
        <v>#REF!</v>
      </c>
      <c r="G866" s="345" t="e">
        <f>VLOOKUP(E866,#REF!,2,FALSE)</f>
        <v>#N/A</v>
      </c>
      <c r="H866" s="138"/>
      <c r="I866" s="174"/>
      <c r="J866" s="346" t="e">
        <f>VLOOKUP(D866,Coverag!A:E,3,FALSE)</f>
        <v>#N/A</v>
      </c>
      <c r="K866" s="344" t="e">
        <f>VLOOKUP(L866,#REF!,5,FALSE)</f>
        <v>#N/A</v>
      </c>
      <c r="L866" s="263" t="e">
        <f>VLOOKUP(D866,Coverag!A:H,4,FALSE)</f>
        <v>#N/A</v>
      </c>
      <c r="M866" s="574"/>
      <c r="N866" s="570"/>
      <c r="O866" s="570"/>
      <c r="P866" s="570"/>
      <c r="Q866" s="570"/>
      <c r="R866" s="570"/>
      <c r="S866" s="570"/>
      <c r="T866" s="578"/>
      <c r="U866" s="579"/>
      <c r="V866" s="580"/>
      <c r="W866" s="580"/>
      <c r="X866" s="580"/>
      <c r="Y866" s="580"/>
      <c r="Z866" s="581"/>
      <c r="AA866" s="159"/>
      <c r="AC866" s="603"/>
      <c r="AD866" s="604"/>
      <c r="AE866" s="604"/>
      <c r="AF866" s="605"/>
      <c r="AG866" s="606"/>
      <c r="AH866" s="606"/>
      <c r="AI866" s="606"/>
      <c r="AJ866" s="606"/>
      <c r="AK866" s="606"/>
      <c r="AL866" s="606"/>
      <c r="AM866" s="607"/>
      <c r="AN866" s="161"/>
    </row>
    <row r="867" spans="1:40" s="160" customFormat="1" ht="30" customHeight="1">
      <c r="A867" s="431"/>
      <c r="B867" s="245">
        <f t="shared" si="144"/>
        <v>29</v>
      </c>
      <c r="C867" s="168" t="e">
        <f>VLOOKUP(D867,Coverag!A:E,5,FALSE)</f>
        <v>#N/A</v>
      </c>
      <c r="D867" s="135"/>
      <c r="E867" s="344" t="e">
        <f>VLOOKUP(D867,Coverag!A:E,2,FALSE)</f>
        <v>#N/A</v>
      </c>
      <c r="F867" s="344" t="e">
        <f>VLOOKUP(D867,#REF!,2,FALSE)</f>
        <v>#REF!</v>
      </c>
      <c r="G867" s="345" t="e">
        <f>VLOOKUP(E867,#REF!,2,FALSE)</f>
        <v>#N/A</v>
      </c>
      <c r="H867" s="138"/>
      <c r="I867" s="174"/>
      <c r="J867" s="346" t="e">
        <f>VLOOKUP(D867,Coverag!A:E,3,FALSE)</f>
        <v>#N/A</v>
      </c>
      <c r="K867" s="344" t="e">
        <f>VLOOKUP(L867,#REF!,5,FALSE)</f>
        <v>#N/A</v>
      </c>
      <c r="L867" s="263" t="e">
        <f>VLOOKUP(D867,Coverag!A:H,4,FALSE)</f>
        <v>#N/A</v>
      </c>
      <c r="M867" s="574"/>
      <c r="N867" s="570"/>
      <c r="O867" s="570"/>
      <c r="P867" s="570"/>
      <c r="Q867" s="570"/>
      <c r="R867" s="570"/>
      <c r="S867" s="570"/>
      <c r="T867" s="578"/>
      <c r="U867" s="579"/>
      <c r="V867" s="580"/>
      <c r="W867" s="580"/>
      <c r="X867" s="580"/>
      <c r="Y867" s="580"/>
      <c r="Z867" s="581"/>
      <c r="AA867" s="159"/>
      <c r="AC867" s="603"/>
      <c r="AD867" s="604"/>
      <c r="AE867" s="604"/>
      <c r="AF867" s="605"/>
      <c r="AG867" s="606"/>
      <c r="AH867" s="606"/>
      <c r="AI867" s="606"/>
      <c r="AJ867" s="606"/>
      <c r="AK867" s="606"/>
      <c r="AL867" s="606"/>
      <c r="AM867" s="607"/>
      <c r="AN867" s="161"/>
    </row>
    <row r="868" spans="1:40" s="160" customFormat="1" ht="30" customHeight="1">
      <c r="A868" s="431"/>
      <c r="B868" s="245">
        <f t="shared" si="144"/>
        <v>29</v>
      </c>
      <c r="C868" s="168" t="e">
        <f>VLOOKUP(D868,Coverag!A:E,5,FALSE)</f>
        <v>#N/A</v>
      </c>
      <c r="D868" s="135"/>
      <c r="E868" s="344" t="e">
        <f>VLOOKUP(D868,Coverag!A:E,2,FALSE)</f>
        <v>#N/A</v>
      </c>
      <c r="F868" s="344" t="e">
        <f>VLOOKUP(D868,#REF!,2,FALSE)</f>
        <v>#REF!</v>
      </c>
      <c r="G868" s="345" t="e">
        <f>VLOOKUP(E868,#REF!,2,FALSE)</f>
        <v>#N/A</v>
      </c>
      <c r="H868" s="138"/>
      <c r="I868" s="174"/>
      <c r="J868" s="346" t="e">
        <f>VLOOKUP(D868,Coverag!A:E,3,FALSE)</f>
        <v>#N/A</v>
      </c>
      <c r="K868" s="344" t="e">
        <f>VLOOKUP(L868,#REF!,5,FALSE)</f>
        <v>#N/A</v>
      </c>
      <c r="L868" s="263" t="e">
        <f>VLOOKUP(D868,Coverag!A:H,4,FALSE)</f>
        <v>#N/A</v>
      </c>
      <c r="M868" s="574"/>
      <c r="N868" s="570"/>
      <c r="O868" s="570"/>
      <c r="P868" s="570"/>
      <c r="Q868" s="570"/>
      <c r="R868" s="570"/>
      <c r="S868" s="570"/>
      <c r="T868" s="578"/>
      <c r="U868" s="579"/>
      <c r="V868" s="580"/>
      <c r="W868" s="580"/>
      <c r="X868" s="580"/>
      <c r="Y868" s="580"/>
      <c r="Z868" s="581"/>
      <c r="AA868" s="159"/>
      <c r="AC868" s="603"/>
      <c r="AD868" s="604"/>
      <c r="AE868" s="604"/>
      <c r="AF868" s="605"/>
      <c r="AG868" s="606"/>
      <c r="AH868" s="606"/>
      <c r="AI868" s="606"/>
      <c r="AJ868" s="606"/>
      <c r="AK868" s="606"/>
      <c r="AL868" s="606"/>
      <c r="AM868" s="607"/>
      <c r="AN868" s="161"/>
    </row>
    <row r="869" spans="1:40" s="160" customFormat="1" ht="30" customHeight="1">
      <c r="A869" s="431"/>
      <c r="B869" s="245">
        <f t="shared" si="144"/>
        <v>29</v>
      </c>
      <c r="C869" s="168" t="e">
        <f>VLOOKUP(D869,Coverag!A:E,5,FALSE)</f>
        <v>#N/A</v>
      </c>
      <c r="D869" s="135"/>
      <c r="E869" s="344" t="e">
        <f>VLOOKUP(D869,Coverag!A:E,2,FALSE)</f>
        <v>#N/A</v>
      </c>
      <c r="F869" s="344" t="e">
        <f>VLOOKUP(D869,#REF!,2,FALSE)</f>
        <v>#REF!</v>
      </c>
      <c r="G869" s="345" t="e">
        <f>VLOOKUP(E869,#REF!,2,FALSE)</f>
        <v>#N/A</v>
      </c>
      <c r="H869" s="138"/>
      <c r="I869" s="174"/>
      <c r="J869" s="346" t="e">
        <f>VLOOKUP(D869,Coverag!A:E,3,FALSE)</f>
        <v>#N/A</v>
      </c>
      <c r="K869" s="344" t="e">
        <f>VLOOKUP(L869,#REF!,5,FALSE)</f>
        <v>#N/A</v>
      </c>
      <c r="L869" s="263" t="e">
        <f>VLOOKUP(D869,Coverag!A:H,4,FALSE)</f>
        <v>#N/A</v>
      </c>
      <c r="M869" s="574"/>
      <c r="N869" s="570"/>
      <c r="O869" s="570"/>
      <c r="P869" s="570"/>
      <c r="Q869" s="570"/>
      <c r="R869" s="570"/>
      <c r="S869" s="570"/>
      <c r="T869" s="578"/>
      <c r="U869" s="565"/>
      <c r="V869" s="535"/>
      <c r="W869" s="535"/>
      <c r="X869" s="535"/>
      <c r="Y869" s="535"/>
      <c r="Z869" s="536"/>
      <c r="AA869" s="159"/>
      <c r="AC869" s="603"/>
      <c r="AD869" s="604"/>
      <c r="AE869" s="604"/>
      <c r="AF869" s="605"/>
      <c r="AG869" s="606"/>
      <c r="AH869" s="606"/>
      <c r="AI869" s="606"/>
      <c r="AJ869" s="606"/>
      <c r="AK869" s="606"/>
      <c r="AL869" s="606"/>
      <c r="AM869" s="607"/>
      <c r="AN869" s="161"/>
    </row>
    <row r="870" spans="1:40" s="160" customFormat="1" ht="30" customHeight="1">
      <c r="A870" s="431"/>
      <c r="B870" s="245">
        <f t="shared" si="144"/>
        <v>29</v>
      </c>
      <c r="C870" s="168" t="e">
        <f>VLOOKUP(D870,Coverag!A:E,5,FALSE)</f>
        <v>#N/A</v>
      </c>
      <c r="D870" s="135"/>
      <c r="E870" s="344" t="e">
        <f>VLOOKUP(D870,Coverag!A:E,2,FALSE)</f>
        <v>#N/A</v>
      </c>
      <c r="F870" s="344" t="e">
        <f>VLOOKUP(D870,#REF!,2,FALSE)</f>
        <v>#REF!</v>
      </c>
      <c r="G870" s="345" t="e">
        <f>VLOOKUP(E870,#REF!,2,FALSE)</f>
        <v>#N/A</v>
      </c>
      <c r="H870" s="138"/>
      <c r="I870" s="174"/>
      <c r="J870" s="346" t="e">
        <f>VLOOKUP(D870,Coverag!A:E,3,FALSE)</f>
        <v>#N/A</v>
      </c>
      <c r="K870" s="344" t="e">
        <f>VLOOKUP(L870,#REF!,5,FALSE)</f>
        <v>#N/A</v>
      </c>
      <c r="L870" s="263" t="e">
        <f>VLOOKUP(D870,Coverag!A:H,4,FALSE)</f>
        <v>#N/A</v>
      </c>
      <c r="M870" s="574"/>
      <c r="N870" s="570"/>
      <c r="O870" s="570"/>
      <c r="P870" s="570"/>
      <c r="Q870" s="570"/>
      <c r="R870" s="570"/>
      <c r="S870" s="570"/>
      <c r="T870" s="578"/>
      <c r="U870" s="579"/>
      <c r="V870" s="580"/>
      <c r="W870" s="580"/>
      <c r="X870" s="580"/>
      <c r="Y870" s="580"/>
      <c r="Z870" s="581"/>
      <c r="AA870" s="159"/>
      <c r="AC870" s="603"/>
      <c r="AD870" s="604"/>
      <c r="AE870" s="604"/>
      <c r="AF870" s="605"/>
      <c r="AG870" s="606"/>
      <c r="AH870" s="606"/>
      <c r="AI870" s="606"/>
      <c r="AJ870" s="606"/>
      <c r="AK870" s="606"/>
      <c r="AL870" s="606"/>
      <c r="AM870" s="607"/>
      <c r="AN870" s="161"/>
    </row>
    <row r="871" spans="1:40" s="160" customFormat="1" ht="30" customHeight="1">
      <c r="A871" s="431"/>
      <c r="B871" s="245">
        <f t="shared" si="144"/>
        <v>29</v>
      </c>
      <c r="C871" s="168" t="e">
        <f>VLOOKUP(D871,Coverag!A:E,5,FALSE)</f>
        <v>#N/A</v>
      </c>
      <c r="D871" s="135"/>
      <c r="E871" s="344" t="e">
        <f>VLOOKUP(D871,Coverag!A:E,2,FALSE)</f>
        <v>#N/A</v>
      </c>
      <c r="F871" s="344" t="e">
        <f>VLOOKUP(D871,#REF!,2,FALSE)</f>
        <v>#REF!</v>
      </c>
      <c r="G871" s="345" t="e">
        <f>VLOOKUP(E871,#REF!,2,FALSE)</f>
        <v>#N/A</v>
      </c>
      <c r="H871" s="138"/>
      <c r="I871" s="174"/>
      <c r="J871" s="346" t="e">
        <f>VLOOKUP(D871,Coverag!A:E,3,FALSE)</f>
        <v>#N/A</v>
      </c>
      <c r="K871" s="344" t="e">
        <f>VLOOKUP(L871,#REF!,5,FALSE)</f>
        <v>#N/A</v>
      </c>
      <c r="L871" s="263" t="e">
        <f>VLOOKUP(D871,Coverag!A:H,4,FALSE)</f>
        <v>#N/A</v>
      </c>
      <c r="M871" s="574"/>
      <c r="N871" s="570"/>
      <c r="O871" s="570"/>
      <c r="P871" s="570"/>
      <c r="Q871" s="570"/>
      <c r="R871" s="570"/>
      <c r="S871" s="570"/>
      <c r="T871" s="578"/>
      <c r="U871" s="579"/>
      <c r="V871" s="580"/>
      <c r="W871" s="580"/>
      <c r="X871" s="580"/>
      <c r="Y871" s="580"/>
      <c r="Z871" s="581"/>
      <c r="AA871" s="159"/>
      <c r="AC871" s="603"/>
      <c r="AD871" s="604"/>
      <c r="AE871" s="604"/>
      <c r="AF871" s="605"/>
      <c r="AG871" s="606"/>
      <c r="AH871" s="606"/>
      <c r="AI871" s="606"/>
      <c r="AJ871" s="606"/>
      <c r="AK871" s="606"/>
      <c r="AL871" s="606"/>
      <c r="AM871" s="607"/>
      <c r="AN871" s="161"/>
    </row>
    <row r="872" spans="1:40" s="160" customFormat="1" ht="30" customHeight="1" thickBot="1">
      <c r="A872" s="431"/>
      <c r="B872" s="246">
        <f t="shared" si="144"/>
        <v>29</v>
      </c>
      <c r="C872" s="180" t="e">
        <f>VLOOKUP(D872,Coverag!A:E,5,FALSE)</f>
        <v>#N/A</v>
      </c>
      <c r="D872" s="183"/>
      <c r="E872" s="347" t="e">
        <f>VLOOKUP(D872,Coverag!A:E,2,FALSE)</f>
        <v>#N/A</v>
      </c>
      <c r="F872" s="347" t="e">
        <f>VLOOKUP(D872,#REF!,2,FALSE)</f>
        <v>#REF!</v>
      </c>
      <c r="G872" s="348" t="e">
        <f>VLOOKUP(E872,#REF!,2,FALSE)</f>
        <v>#N/A</v>
      </c>
      <c r="H872" s="181"/>
      <c r="I872" s="182"/>
      <c r="J872" s="382" t="e">
        <f>VLOOKUP(D872,Coverag!A:E,3,FALSE)</f>
        <v>#N/A</v>
      </c>
      <c r="K872" s="347" t="e">
        <f>VLOOKUP(L872,#REF!,5,FALSE)</f>
        <v>#N/A</v>
      </c>
      <c r="L872" s="263" t="e">
        <f>VLOOKUP(D872,Coverag!A:H,4,FALSE)</f>
        <v>#N/A</v>
      </c>
      <c r="M872" s="575"/>
      <c r="N872" s="576"/>
      <c r="O872" s="576"/>
      <c r="P872" s="576"/>
      <c r="Q872" s="570"/>
      <c r="R872" s="570"/>
      <c r="S872" s="570"/>
      <c r="T872" s="582"/>
      <c r="U872" s="583"/>
      <c r="V872" s="584"/>
      <c r="W872" s="584"/>
      <c r="X872" s="584"/>
      <c r="Y872" s="584"/>
      <c r="Z872" s="585"/>
      <c r="AA872" s="159"/>
      <c r="AC872" s="608"/>
      <c r="AD872" s="609"/>
      <c r="AE872" s="609"/>
      <c r="AF872" s="610"/>
      <c r="AG872" s="611"/>
      <c r="AH872" s="611"/>
      <c r="AI872" s="611"/>
      <c r="AJ872" s="611"/>
      <c r="AK872" s="611"/>
      <c r="AL872" s="611"/>
      <c r="AM872" s="612"/>
      <c r="AN872" s="161"/>
    </row>
    <row r="873" spans="1:40" s="208" customFormat="1" ht="30" customHeight="1" thickTop="1" thickBot="1">
      <c r="A873" s="431"/>
      <c r="B873" s="202">
        <f t="shared" si="144"/>
        <v>29</v>
      </c>
      <c r="C873" s="184"/>
      <c r="D873" s="368" t="s">
        <v>12</v>
      </c>
      <c r="E873" s="368"/>
      <c r="F873" s="368"/>
      <c r="G873" s="369"/>
      <c r="H873" s="203">
        <f>SUM(H855:H872)</f>
        <v>0</v>
      </c>
      <c r="I873" s="204">
        <f>SUM(I855:I872)</f>
        <v>0</v>
      </c>
      <c r="J873" s="370"/>
      <c r="K873" s="371"/>
      <c r="L873" s="205"/>
      <c r="M873" s="203">
        <f>SUM(M855:M872)</f>
        <v>0</v>
      </c>
      <c r="N873" s="206">
        <f>SUM(N855:N872)</f>
        <v>0</v>
      </c>
      <c r="O873" s="206">
        <f>SUM(O855:O872)</f>
        <v>0</v>
      </c>
      <c r="P873" s="206">
        <f>SUM(P855:P872)</f>
        <v>0</v>
      </c>
      <c r="Q873" s="206">
        <f t="shared" ref="Q873:T873" si="145">SUM(Q855:Q872)</f>
        <v>0</v>
      </c>
      <c r="R873" s="206">
        <f t="shared" si="145"/>
        <v>0</v>
      </c>
      <c r="S873" s="206">
        <f t="shared" si="145"/>
        <v>0</v>
      </c>
      <c r="T873" s="206">
        <f t="shared" si="145"/>
        <v>0</v>
      </c>
      <c r="U873" s="410"/>
      <c r="V873" s="411"/>
      <c r="W873" s="411"/>
      <c r="X873" s="411"/>
      <c r="Y873" s="411"/>
      <c r="Z873" s="412"/>
      <c r="AA873" s="207"/>
      <c r="AC873" s="273"/>
      <c r="AD873" s="274"/>
      <c r="AE873" s="275"/>
      <c r="AF873" s="276">
        <f t="shared" ref="AF873:AM873" si="146">SUM(AF855:AF872)</f>
        <v>0</v>
      </c>
      <c r="AG873" s="276">
        <f t="shared" si="146"/>
        <v>0</v>
      </c>
      <c r="AH873" s="276">
        <f t="shared" si="146"/>
        <v>0</v>
      </c>
      <c r="AI873" s="276">
        <f t="shared" si="146"/>
        <v>0</v>
      </c>
      <c r="AJ873" s="276">
        <f t="shared" si="146"/>
        <v>0</v>
      </c>
      <c r="AK873" s="276">
        <f t="shared" si="146"/>
        <v>0</v>
      </c>
      <c r="AL873" s="276">
        <f t="shared" si="146"/>
        <v>0</v>
      </c>
      <c r="AM873" s="277">
        <f t="shared" si="146"/>
        <v>0</v>
      </c>
      <c r="AN873" s="209"/>
    </row>
    <row r="874" spans="1:40" s="160" customFormat="1" ht="30" customHeight="1" thickTop="1" thickBot="1">
      <c r="A874" s="431"/>
      <c r="B874" s="210">
        <f t="shared" si="144"/>
        <v>29</v>
      </c>
      <c r="C874" s="189"/>
      <c r="D874" s="190"/>
      <c r="E874" s="190"/>
      <c r="F874" s="190"/>
      <c r="G874" s="190"/>
      <c r="H874" s="190"/>
      <c r="I874" s="190"/>
      <c r="J874" s="38"/>
      <c r="K874" s="38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349"/>
      <c r="Z874" s="349"/>
      <c r="AA874" s="159"/>
      <c r="AC874" s="70"/>
      <c r="AD874" s="70"/>
      <c r="AE874" s="70"/>
      <c r="AF874" s="70"/>
      <c r="AG874" s="70"/>
      <c r="AH874" s="70"/>
      <c r="AI874" s="70"/>
      <c r="AJ874" s="70"/>
      <c r="AK874" s="70"/>
      <c r="AL874" s="70"/>
      <c r="AM874" s="70"/>
      <c r="AN874" s="161"/>
    </row>
    <row r="875" spans="1:40" s="160" customFormat="1" ht="30" customHeight="1" thickTop="1" thickBot="1">
      <c r="A875" s="431"/>
      <c r="B875" s="192">
        <f t="shared" si="144"/>
        <v>29</v>
      </c>
      <c r="C875" s="334" t="s">
        <v>11</v>
      </c>
      <c r="D875" s="335"/>
      <c r="E875" s="335"/>
      <c r="F875" s="335"/>
      <c r="G875" s="335"/>
      <c r="H875" s="335"/>
      <c r="I875" s="335"/>
      <c r="J875" s="335"/>
      <c r="K875" s="335"/>
      <c r="L875" s="335"/>
      <c r="M875" s="335"/>
      <c r="N875" s="335"/>
      <c r="O875" s="350" t="s">
        <v>10</v>
      </c>
      <c r="P875" s="351"/>
      <c r="Q875" s="351"/>
      <c r="R875" s="351"/>
      <c r="S875" s="351"/>
      <c r="T875" s="352"/>
      <c r="U875" s="350" t="s">
        <v>667</v>
      </c>
      <c r="V875" s="351"/>
      <c r="W875" s="351"/>
      <c r="X875" s="351"/>
      <c r="Y875" s="351"/>
      <c r="Z875" s="352"/>
      <c r="AA875" s="159"/>
      <c r="AC875" s="589" t="s">
        <v>39</v>
      </c>
      <c r="AD875" s="590"/>
      <c r="AE875" s="590"/>
      <c r="AF875" s="590"/>
      <c r="AG875" s="590"/>
      <c r="AH875" s="590"/>
      <c r="AI875" s="590"/>
      <c r="AJ875" s="590"/>
      <c r="AK875" s="590"/>
      <c r="AL875" s="590"/>
      <c r="AM875" s="591"/>
      <c r="AN875" s="161"/>
    </row>
    <row r="876" spans="1:40" s="160" customFormat="1" ht="30" customHeight="1" thickTop="1">
      <c r="A876" s="431"/>
      <c r="B876" s="193">
        <f t="shared" si="144"/>
        <v>29</v>
      </c>
      <c r="C876" s="542"/>
      <c r="D876" s="542"/>
      <c r="E876" s="542"/>
      <c r="F876" s="542"/>
      <c r="G876" s="542"/>
      <c r="H876" s="542"/>
      <c r="I876" s="542"/>
      <c r="J876" s="542"/>
      <c r="K876" s="542"/>
      <c r="L876" s="542"/>
      <c r="M876" s="542"/>
      <c r="N876" s="542"/>
      <c r="O876" s="543"/>
      <c r="P876" s="544"/>
      <c r="Q876" s="544"/>
      <c r="R876" s="544"/>
      <c r="S876" s="544"/>
      <c r="T876" s="545"/>
      <c r="U876" s="546"/>
      <c r="V876" s="547"/>
      <c r="W876" s="547"/>
      <c r="X876" s="547"/>
      <c r="Y876" s="547"/>
      <c r="Z876" s="548"/>
      <c r="AA876" s="159"/>
      <c r="AC876" s="592"/>
      <c r="AD876" s="593"/>
      <c r="AE876" s="593"/>
      <c r="AF876" s="593"/>
      <c r="AG876" s="593"/>
      <c r="AH876" s="593"/>
      <c r="AI876" s="593"/>
      <c r="AJ876" s="593"/>
      <c r="AK876" s="593"/>
      <c r="AL876" s="593"/>
      <c r="AM876" s="594"/>
      <c r="AN876" s="161"/>
    </row>
    <row r="877" spans="1:40" s="160" customFormat="1" ht="30" customHeight="1">
      <c r="A877" s="431"/>
      <c r="B877" s="194">
        <f t="shared" si="144"/>
        <v>29</v>
      </c>
      <c r="C877" s="549"/>
      <c r="D877" s="549"/>
      <c r="E877" s="549"/>
      <c r="F877" s="549"/>
      <c r="G877" s="549"/>
      <c r="H877" s="549"/>
      <c r="I877" s="549"/>
      <c r="J877" s="549"/>
      <c r="K877" s="549"/>
      <c r="L877" s="549"/>
      <c r="M877" s="549"/>
      <c r="N877" s="549"/>
      <c r="O877" s="550"/>
      <c r="P877" s="551"/>
      <c r="Q877" s="551"/>
      <c r="R877" s="551"/>
      <c r="S877" s="551"/>
      <c r="T877" s="552"/>
      <c r="U877" s="553"/>
      <c r="V877" s="551"/>
      <c r="W877" s="551"/>
      <c r="X877" s="551"/>
      <c r="Y877" s="551"/>
      <c r="Z877" s="552"/>
      <c r="AA877" s="159"/>
      <c r="AC877" s="592"/>
      <c r="AD877" s="593"/>
      <c r="AE877" s="593"/>
      <c r="AF877" s="593"/>
      <c r="AG877" s="593"/>
      <c r="AH877" s="593"/>
      <c r="AI877" s="593"/>
      <c r="AJ877" s="593"/>
      <c r="AK877" s="593"/>
      <c r="AL877" s="593"/>
      <c r="AM877" s="594"/>
      <c r="AN877" s="161"/>
    </row>
    <row r="878" spans="1:40" s="160" customFormat="1" ht="30" customHeight="1">
      <c r="A878" s="431"/>
      <c r="B878" s="194">
        <f t="shared" si="144"/>
        <v>29</v>
      </c>
      <c r="C878" s="549"/>
      <c r="D878" s="549"/>
      <c r="E878" s="549"/>
      <c r="F878" s="549"/>
      <c r="G878" s="549"/>
      <c r="H878" s="549"/>
      <c r="I878" s="549"/>
      <c r="J878" s="549"/>
      <c r="K878" s="549"/>
      <c r="L878" s="549"/>
      <c r="M878" s="549"/>
      <c r="N878" s="549"/>
      <c r="O878" s="550"/>
      <c r="P878" s="551"/>
      <c r="Q878" s="551"/>
      <c r="R878" s="551"/>
      <c r="S878" s="551"/>
      <c r="T878" s="552"/>
      <c r="U878" s="553"/>
      <c r="V878" s="551"/>
      <c r="W878" s="551"/>
      <c r="X878" s="551"/>
      <c r="Y878" s="551"/>
      <c r="Z878" s="552"/>
      <c r="AA878" s="159"/>
      <c r="AC878" s="592"/>
      <c r="AD878" s="593"/>
      <c r="AE878" s="593"/>
      <c r="AF878" s="593"/>
      <c r="AG878" s="593"/>
      <c r="AH878" s="593"/>
      <c r="AI878" s="593"/>
      <c r="AJ878" s="593"/>
      <c r="AK878" s="593"/>
      <c r="AL878" s="593"/>
      <c r="AM878" s="594"/>
      <c r="AN878" s="161"/>
    </row>
    <row r="879" spans="1:40" s="160" customFormat="1" ht="30" customHeight="1" thickBot="1">
      <c r="A879" s="431"/>
      <c r="B879" s="195">
        <f t="shared" si="144"/>
        <v>29</v>
      </c>
      <c r="C879" s="554"/>
      <c r="D879" s="554"/>
      <c r="E879" s="554"/>
      <c r="F879" s="554"/>
      <c r="G879" s="554"/>
      <c r="H879" s="554"/>
      <c r="I879" s="554"/>
      <c r="J879" s="554"/>
      <c r="K879" s="554"/>
      <c r="L879" s="554"/>
      <c r="M879" s="554"/>
      <c r="N879" s="554"/>
      <c r="O879" s="555"/>
      <c r="P879" s="556"/>
      <c r="Q879" s="556"/>
      <c r="R879" s="556"/>
      <c r="S879" s="556"/>
      <c r="T879" s="557"/>
      <c r="U879" s="558"/>
      <c r="V879" s="556"/>
      <c r="W879" s="556"/>
      <c r="X879" s="556"/>
      <c r="Y879" s="556"/>
      <c r="Z879" s="557"/>
      <c r="AA879" s="159"/>
      <c r="AC879" s="592"/>
      <c r="AD879" s="593"/>
      <c r="AE879" s="593"/>
      <c r="AF879" s="593"/>
      <c r="AG879" s="593"/>
      <c r="AH879" s="593"/>
      <c r="AI879" s="593"/>
      <c r="AJ879" s="593"/>
      <c r="AK879" s="593"/>
      <c r="AL879" s="593"/>
      <c r="AM879" s="594"/>
      <c r="AN879" s="161"/>
    </row>
    <row r="880" spans="1:40" s="2" customFormat="1" ht="30" customHeight="1" thickTop="1" thickBot="1">
      <c r="A880" s="431"/>
      <c r="B880" s="124">
        <f t="shared" si="144"/>
        <v>29</v>
      </c>
      <c r="C880" s="336" t="s">
        <v>8</v>
      </c>
      <c r="D880" s="337"/>
      <c r="E880" s="337"/>
      <c r="F880" s="337"/>
      <c r="G880" s="353" t="str">
        <f>+F$3</f>
        <v>amr mostafa</v>
      </c>
      <c r="H880" s="354"/>
      <c r="I880" s="354"/>
      <c r="J880" s="354"/>
      <c r="K880" s="354"/>
      <c r="L880" s="354"/>
      <c r="M880" s="354"/>
      <c r="N880" s="355"/>
      <c r="O880" s="356" t="s">
        <v>7</v>
      </c>
      <c r="P880" s="357"/>
      <c r="Q880" s="357"/>
      <c r="R880" s="357"/>
      <c r="S880" s="358"/>
      <c r="T880" s="353" t="str">
        <f>+O$3</f>
        <v>wael</v>
      </c>
      <c r="U880" s="354"/>
      <c r="V880" s="354"/>
      <c r="W880" s="354"/>
      <c r="X880" s="354"/>
      <c r="Y880" s="354"/>
      <c r="Z880" s="354"/>
      <c r="AA880" s="3"/>
      <c r="AC880" s="592"/>
      <c r="AD880" s="593"/>
      <c r="AE880" s="593"/>
      <c r="AF880" s="593"/>
      <c r="AG880" s="593"/>
      <c r="AH880" s="593"/>
      <c r="AI880" s="593"/>
      <c r="AJ880" s="593"/>
      <c r="AK880" s="593"/>
      <c r="AL880" s="593"/>
      <c r="AM880" s="594"/>
      <c r="AN880" s="21"/>
    </row>
    <row r="881" spans="1:40" s="2" customFormat="1" ht="30" customHeight="1" thickTop="1" thickBot="1">
      <c r="A881" s="432"/>
      <c r="B881" s="24">
        <f t="shared" si="144"/>
        <v>29</v>
      </c>
      <c r="C881" s="338" t="s">
        <v>6</v>
      </c>
      <c r="D881" s="339"/>
      <c r="E881" s="339"/>
      <c r="F881" s="340"/>
      <c r="G881" s="379" t="str">
        <f>F$3</f>
        <v>amr mostafa</v>
      </c>
      <c r="H881" s="380"/>
      <c r="I881" s="380"/>
      <c r="J881" s="380"/>
      <c r="K881" s="380"/>
      <c r="L881" s="380"/>
      <c r="M881" s="380"/>
      <c r="N881" s="381"/>
      <c r="O881" s="359" t="s">
        <v>6</v>
      </c>
      <c r="P881" s="359"/>
      <c r="Q881" s="360" t="str">
        <f>+O$3</f>
        <v>wael</v>
      </c>
      <c r="R881" s="361"/>
      <c r="S881" s="361"/>
      <c r="T881" s="362"/>
      <c r="U881" s="362"/>
      <c r="V881" s="125" t="s">
        <v>5</v>
      </c>
      <c r="W881" s="125">
        <f>+B854</f>
        <v>29</v>
      </c>
      <c r="X881" s="125">
        <f>+F$2</f>
        <v>9</v>
      </c>
      <c r="Y881" s="363">
        <f>+J$2</f>
        <v>2015</v>
      </c>
      <c r="Z881" s="364"/>
      <c r="AA881" s="3"/>
      <c r="AC881" s="595"/>
      <c r="AD881" s="596"/>
      <c r="AE881" s="596"/>
      <c r="AF881" s="596"/>
      <c r="AG881" s="596"/>
      <c r="AH881" s="596"/>
      <c r="AI881" s="596"/>
      <c r="AJ881" s="596"/>
      <c r="AK881" s="596"/>
      <c r="AL881" s="596"/>
      <c r="AM881" s="597"/>
      <c r="AN881" s="21"/>
    </row>
    <row r="882" spans="1:40" s="2" customFormat="1" ht="30" customHeight="1" thickTop="1" thickBot="1">
      <c r="A882" s="431">
        <v>30</v>
      </c>
      <c r="B882" s="242"/>
      <c r="C882" s="242"/>
      <c r="D882" s="255"/>
      <c r="E882" s="255"/>
      <c r="F882" s="256"/>
      <c r="G882" s="256"/>
      <c r="H882" s="256"/>
      <c r="I882" s="256"/>
      <c r="J882" s="256"/>
      <c r="K882" s="256"/>
      <c r="L882" s="256"/>
      <c r="M882" s="256"/>
      <c r="N882" s="256"/>
      <c r="O882" s="256"/>
      <c r="P882" s="256"/>
      <c r="Q882" s="257"/>
      <c r="R882" s="258"/>
      <c r="S882" s="259"/>
      <c r="T882" s="260"/>
      <c r="U882" s="259"/>
      <c r="V882" s="254" t="s">
        <v>24</v>
      </c>
      <c r="W882" s="254" t="s">
        <v>19</v>
      </c>
      <c r="X882" s="254" t="s">
        <v>20</v>
      </c>
      <c r="Y882" s="254" t="s">
        <v>22</v>
      </c>
      <c r="Z882" s="254" t="s">
        <v>21</v>
      </c>
      <c r="AA882" s="3"/>
      <c r="AC882" s="69"/>
      <c r="AD882" s="69"/>
      <c r="AE882" s="69"/>
      <c r="AF882" s="69"/>
      <c r="AG882" s="69"/>
      <c r="AH882" s="69"/>
      <c r="AI882" s="69"/>
      <c r="AJ882" s="69"/>
      <c r="AK882" s="69"/>
      <c r="AL882" s="69"/>
      <c r="AM882" s="69"/>
      <c r="AN882" s="21"/>
    </row>
    <row r="883" spans="1:40" s="2" customFormat="1" ht="30" customHeight="1" thickBot="1">
      <c r="A883" s="431"/>
      <c r="B883" s="241">
        <v>30</v>
      </c>
      <c r="C883" s="12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25" t="s">
        <v>27</v>
      </c>
      <c r="V883" s="16"/>
      <c r="W883" s="17"/>
      <c r="X883" s="17"/>
      <c r="Y883" s="17"/>
      <c r="Z883" s="18"/>
      <c r="AA883" s="3"/>
      <c r="AC883" s="69"/>
      <c r="AD883" s="69"/>
      <c r="AE883" s="69"/>
      <c r="AF883" s="69"/>
      <c r="AG883" s="69"/>
      <c r="AH883" s="69"/>
      <c r="AI883" s="69"/>
      <c r="AJ883" s="69"/>
      <c r="AK883" s="69"/>
      <c r="AL883" s="69"/>
      <c r="AM883" s="69"/>
      <c r="AN883" s="21"/>
    </row>
    <row r="884" spans="1:40" s="163" customFormat="1" ht="30" customHeight="1" thickTop="1" thickBot="1">
      <c r="A884" s="431"/>
      <c r="B884" s="243">
        <v>30</v>
      </c>
      <c r="C884" s="142" t="s">
        <v>16</v>
      </c>
      <c r="D884" s="143" t="s">
        <v>4</v>
      </c>
      <c r="E884" s="341" t="s">
        <v>15</v>
      </c>
      <c r="F884" s="341"/>
      <c r="G884" s="342"/>
      <c r="H884" s="144" t="s">
        <v>663</v>
      </c>
      <c r="I884" s="145" t="s">
        <v>662</v>
      </c>
      <c r="J884" s="343" t="s">
        <v>14</v>
      </c>
      <c r="K884" s="341"/>
      <c r="L884" s="146" t="s">
        <v>28</v>
      </c>
      <c r="M884" s="147" t="str">
        <f t="shared" ref="M884:U884" si="147">M14</f>
        <v>Trendo</v>
      </c>
      <c r="N884" s="148" t="str">
        <f t="shared" si="147"/>
        <v>P50</v>
      </c>
      <c r="O884" s="148" t="str">
        <f t="shared" si="147"/>
        <v>P100</v>
      </c>
      <c r="P884" s="148" t="str">
        <f t="shared" si="147"/>
        <v>PROS</v>
      </c>
      <c r="Q884" s="158" t="str">
        <f t="shared" si="147"/>
        <v>AVO</v>
      </c>
      <c r="R884" s="158" t="str">
        <f t="shared" si="147"/>
        <v>ASPA</v>
      </c>
      <c r="S884" s="158" t="str">
        <f t="shared" si="147"/>
        <v>VAIL</v>
      </c>
      <c r="T884" s="158" t="str">
        <f t="shared" si="147"/>
        <v>STAZO</v>
      </c>
      <c r="U884" s="377" t="str">
        <f t="shared" si="147"/>
        <v>COMMENT</v>
      </c>
      <c r="V884" s="378"/>
      <c r="W884" s="378"/>
      <c r="X884" s="378"/>
      <c r="Y884" s="378"/>
      <c r="Z884" s="408"/>
      <c r="AA884" s="162"/>
      <c r="AC884" s="271" t="s">
        <v>656</v>
      </c>
      <c r="AD884" s="271" t="s">
        <v>36</v>
      </c>
      <c r="AE884" s="271" t="s">
        <v>37</v>
      </c>
      <c r="AF884" s="149" t="str">
        <f t="shared" ref="AF884:AM884" si="148">M884</f>
        <v>Trendo</v>
      </c>
      <c r="AG884" s="148" t="str">
        <f t="shared" si="148"/>
        <v>P50</v>
      </c>
      <c r="AH884" s="148" t="str">
        <f t="shared" si="148"/>
        <v>P100</v>
      </c>
      <c r="AI884" s="148" t="str">
        <f t="shared" si="148"/>
        <v>PROS</v>
      </c>
      <c r="AJ884" s="148" t="str">
        <f t="shared" si="148"/>
        <v>AVO</v>
      </c>
      <c r="AK884" s="148" t="str">
        <f t="shared" si="148"/>
        <v>ASPA</v>
      </c>
      <c r="AL884" s="148" t="str">
        <f t="shared" si="148"/>
        <v>VAIL</v>
      </c>
      <c r="AM884" s="278" t="str">
        <f t="shared" si="148"/>
        <v>STAZO</v>
      </c>
      <c r="AN884" s="164"/>
    </row>
    <row r="885" spans="1:40" s="160" customFormat="1" ht="30" customHeight="1" thickTop="1">
      <c r="A885" s="431"/>
      <c r="B885" s="244">
        <f t="shared" ref="B885:B911" si="149">+B884</f>
        <v>30</v>
      </c>
      <c r="C885" s="134" t="e">
        <f>VLOOKUP(D885,Coverag!A:E,5,FALSE)</f>
        <v>#N/A</v>
      </c>
      <c r="D885" s="173"/>
      <c r="E885" s="372" t="e">
        <f>VLOOKUP(D885,Coverag!A:E,2,FALSE)</f>
        <v>#N/A</v>
      </c>
      <c r="F885" s="372" t="e">
        <f>VLOOKUP(D885,#REF!,2,FALSE)</f>
        <v>#REF!</v>
      </c>
      <c r="G885" s="373" t="e">
        <f>VLOOKUP(E885,#REF!,2,FALSE)</f>
        <v>#N/A</v>
      </c>
      <c r="H885" s="136"/>
      <c r="I885" s="137"/>
      <c r="J885" s="383" t="e">
        <f>VLOOKUP(D885,Coverag!A:E,3,FALSE)</f>
        <v>#N/A</v>
      </c>
      <c r="K885" s="372" t="e">
        <f>VLOOKUP(L885,#REF!,5,FALSE)</f>
        <v>#N/A</v>
      </c>
      <c r="L885" s="263" t="e">
        <f>VLOOKUP(D885,Coverag!A:H,4,FALSE)</f>
        <v>#N/A</v>
      </c>
      <c r="M885" s="568"/>
      <c r="N885" s="569"/>
      <c r="O885" s="569"/>
      <c r="P885" s="569"/>
      <c r="Q885" s="570"/>
      <c r="R885" s="570"/>
      <c r="S885" s="570"/>
      <c r="T885" s="577"/>
      <c r="U885" s="563"/>
      <c r="V885" s="531"/>
      <c r="W885" s="531"/>
      <c r="X885" s="531"/>
      <c r="Y885" s="531"/>
      <c r="Z885" s="532"/>
      <c r="AA885" s="159"/>
      <c r="AC885" s="598"/>
      <c r="AD885" s="599"/>
      <c r="AE885" s="599"/>
      <c r="AF885" s="600"/>
      <c r="AG885" s="601"/>
      <c r="AH885" s="601"/>
      <c r="AI885" s="601"/>
      <c r="AJ885" s="601"/>
      <c r="AK885" s="601"/>
      <c r="AL885" s="601"/>
      <c r="AM885" s="602"/>
      <c r="AN885" s="161"/>
    </row>
    <row r="886" spans="1:40" s="160" customFormat="1" ht="30" customHeight="1">
      <c r="A886" s="431"/>
      <c r="B886" s="245">
        <f t="shared" si="149"/>
        <v>30</v>
      </c>
      <c r="C886" s="168" t="e">
        <f>VLOOKUP(D886,Coverag!A:E,5,FALSE)</f>
        <v>#N/A</v>
      </c>
      <c r="D886" s="135"/>
      <c r="E886" s="344" t="e">
        <f>VLOOKUP(D886,Coverag!A:E,2,FALSE)</f>
        <v>#N/A</v>
      </c>
      <c r="F886" s="344" t="e">
        <f>VLOOKUP(D886,#REF!,2,FALSE)</f>
        <v>#REF!</v>
      </c>
      <c r="G886" s="345" t="e">
        <f>VLOOKUP(E886,#REF!,2,FALSE)</f>
        <v>#N/A</v>
      </c>
      <c r="H886" s="138"/>
      <c r="I886" s="174"/>
      <c r="J886" s="346" t="e">
        <f>VLOOKUP(D886,Coverag!A:E,3,FALSE)</f>
        <v>#N/A</v>
      </c>
      <c r="K886" s="344" t="e">
        <f>VLOOKUP(L886,#REF!,5,FALSE)</f>
        <v>#N/A</v>
      </c>
      <c r="L886" s="263" t="e">
        <f>VLOOKUP(D886,Coverag!A:H,4,FALSE)</f>
        <v>#N/A</v>
      </c>
      <c r="M886" s="574"/>
      <c r="N886" s="570"/>
      <c r="O886" s="570"/>
      <c r="P886" s="570"/>
      <c r="Q886" s="570"/>
      <c r="R886" s="570"/>
      <c r="S886" s="570"/>
      <c r="T886" s="578"/>
      <c r="U886" s="565"/>
      <c r="V886" s="535"/>
      <c r="W886" s="535"/>
      <c r="X886" s="535"/>
      <c r="Y886" s="535"/>
      <c r="Z886" s="536"/>
      <c r="AA886" s="159"/>
      <c r="AC886" s="603"/>
      <c r="AD886" s="604"/>
      <c r="AE886" s="604"/>
      <c r="AF886" s="605"/>
      <c r="AG886" s="606"/>
      <c r="AH886" s="606"/>
      <c r="AI886" s="606"/>
      <c r="AJ886" s="606"/>
      <c r="AK886" s="606"/>
      <c r="AL886" s="606"/>
      <c r="AM886" s="607"/>
      <c r="AN886" s="161"/>
    </row>
    <row r="887" spans="1:40" s="160" customFormat="1" ht="30" customHeight="1">
      <c r="A887" s="431"/>
      <c r="B887" s="245">
        <f t="shared" si="149"/>
        <v>30</v>
      </c>
      <c r="C887" s="168" t="e">
        <f>VLOOKUP(D887,Coverag!A:E,5,FALSE)</f>
        <v>#N/A</v>
      </c>
      <c r="D887" s="135"/>
      <c r="E887" s="344" t="e">
        <f>VLOOKUP(D887,Coverag!A:E,2,FALSE)</f>
        <v>#N/A</v>
      </c>
      <c r="F887" s="344" t="e">
        <f>VLOOKUP(D887,#REF!,2,FALSE)</f>
        <v>#REF!</v>
      </c>
      <c r="G887" s="345" t="e">
        <f>VLOOKUP(E887,#REF!,2,FALSE)</f>
        <v>#N/A</v>
      </c>
      <c r="H887" s="138"/>
      <c r="I887" s="174"/>
      <c r="J887" s="346" t="e">
        <f>VLOOKUP(D887,Coverag!A:E,3,FALSE)</f>
        <v>#N/A</v>
      </c>
      <c r="K887" s="344" t="e">
        <f>VLOOKUP(L887,#REF!,5,FALSE)</f>
        <v>#N/A</v>
      </c>
      <c r="L887" s="263" t="e">
        <f>VLOOKUP(D887,Coverag!A:H,4,FALSE)</f>
        <v>#N/A</v>
      </c>
      <c r="M887" s="574"/>
      <c r="N887" s="570"/>
      <c r="O887" s="570"/>
      <c r="P887" s="570"/>
      <c r="Q887" s="570"/>
      <c r="R887" s="570"/>
      <c r="S887" s="570"/>
      <c r="T887" s="578"/>
      <c r="U887" s="565"/>
      <c r="V887" s="535"/>
      <c r="W887" s="535"/>
      <c r="X887" s="535"/>
      <c r="Y887" s="535"/>
      <c r="Z887" s="536"/>
      <c r="AA887" s="159"/>
      <c r="AC887" s="603"/>
      <c r="AD887" s="604"/>
      <c r="AE887" s="604"/>
      <c r="AF887" s="605"/>
      <c r="AG887" s="606"/>
      <c r="AH887" s="606"/>
      <c r="AI887" s="606"/>
      <c r="AJ887" s="606"/>
      <c r="AK887" s="606"/>
      <c r="AL887" s="606"/>
      <c r="AM887" s="607"/>
      <c r="AN887" s="161"/>
    </row>
    <row r="888" spans="1:40" s="160" customFormat="1" ht="30" customHeight="1">
      <c r="A888" s="431"/>
      <c r="B888" s="245">
        <f t="shared" si="149"/>
        <v>30</v>
      </c>
      <c r="C888" s="168" t="e">
        <f>VLOOKUP(D888,Coverag!A:E,5,FALSE)</f>
        <v>#N/A</v>
      </c>
      <c r="D888" s="135"/>
      <c r="E888" s="344" t="e">
        <f>VLOOKUP(D888,Coverag!A:E,2,FALSE)</f>
        <v>#N/A</v>
      </c>
      <c r="F888" s="344" t="e">
        <f>VLOOKUP(D888,#REF!,2,FALSE)</f>
        <v>#REF!</v>
      </c>
      <c r="G888" s="345" t="e">
        <f>VLOOKUP(E888,#REF!,2,FALSE)</f>
        <v>#N/A</v>
      </c>
      <c r="H888" s="138"/>
      <c r="I888" s="174"/>
      <c r="J888" s="346" t="e">
        <f>VLOOKUP(D888,Coverag!A:E,3,FALSE)</f>
        <v>#N/A</v>
      </c>
      <c r="K888" s="344" t="e">
        <f>VLOOKUP(L888,#REF!,5,FALSE)</f>
        <v>#N/A</v>
      </c>
      <c r="L888" s="263" t="e">
        <f>VLOOKUP(D888,Coverag!A:H,4,FALSE)</f>
        <v>#N/A</v>
      </c>
      <c r="M888" s="574"/>
      <c r="N888" s="570"/>
      <c r="O888" s="570"/>
      <c r="P888" s="570"/>
      <c r="Q888" s="570"/>
      <c r="R888" s="570"/>
      <c r="S888" s="570"/>
      <c r="T888" s="578"/>
      <c r="U888" s="565"/>
      <c r="V888" s="535"/>
      <c r="W888" s="535"/>
      <c r="X888" s="535"/>
      <c r="Y888" s="535"/>
      <c r="Z888" s="536"/>
      <c r="AA888" s="159"/>
      <c r="AC888" s="603"/>
      <c r="AD888" s="604"/>
      <c r="AE888" s="604"/>
      <c r="AF888" s="605"/>
      <c r="AG888" s="606"/>
      <c r="AH888" s="606"/>
      <c r="AI888" s="606"/>
      <c r="AJ888" s="606"/>
      <c r="AK888" s="606"/>
      <c r="AL888" s="606"/>
      <c r="AM888" s="607"/>
      <c r="AN888" s="161"/>
    </row>
    <row r="889" spans="1:40" s="160" customFormat="1" ht="30" customHeight="1">
      <c r="A889" s="431"/>
      <c r="B889" s="245">
        <f t="shared" si="149"/>
        <v>30</v>
      </c>
      <c r="C889" s="168" t="e">
        <f>VLOOKUP(D889,Coverag!A:E,5,FALSE)</f>
        <v>#N/A</v>
      </c>
      <c r="D889" s="135"/>
      <c r="E889" s="344" t="e">
        <f>VLOOKUP(D889,Coverag!A:E,2,FALSE)</f>
        <v>#N/A</v>
      </c>
      <c r="F889" s="344" t="e">
        <f>VLOOKUP(D889,#REF!,2,FALSE)</f>
        <v>#REF!</v>
      </c>
      <c r="G889" s="345" t="e">
        <f>VLOOKUP(E889,#REF!,2,FALSE)</f>
        <v>#N/A</v>
      </c>
      <c r="H889" s="138"/>
      <c r="I889" s="174"/>
      <c r="J889" s="346" t="e">
        <f>VLOOKUP(D889,Coverag!A:E,3,FALSE)</f>
        <v>#N/A</v>
      </c>
      <c r="K889" s="344" t="e">
        <f>VLOOKUP(L889,#REF!,5,FALSE)</f>
        <v>#N/A</v>
      </c>
      <c r="L889" s="263" t="e">
        <f>VLOOKUP(D889,Coverag!A:H,4,FALSE)</f>
        <v>#N/A</v>
      </c>
      <c r="M889" s="574"/>
      <c r="N889" s="570"/>
      <c r="O889" s="570"/>
      <c r="P889" s="570"/>
      <c r="Q889" s="570"/>
      <c r="R889" s="570"/>
      <c r="S889" s="570"/>
      <c r="T889" s="578"/>
      <c r="U889" s="579"/>
      <c r="V889" s="580"/>
      <c r="W889" s="580"/>
      <c r="X889" s="580"/>
      <c r="Y889" s="580"/>
      <c r="Z889" s="581"/>
      <c r="AA889" s="159"/>
      <c r="AC889" s="603"/>
      <c r="AD889" s="604"/>
      <c r="AE889" s="604"/>
      <c r="AF889" s="605"/>
      <c r="AG889" s="606"/>
      <c r="AH889" s="606"/>
      <c r="AI889" s="606"/>
      <c r="AJ889" s="606"/>
      <c r="AK889" s="606"/>
      <c r="AL889" s="606"/>
      <c r="AM889" s="607"/>
      <c r="AN889" s="161"/>
    </row>
    <row r="890" spans="1:40" s="160" customFormat="1" ht="30" customHeight="1">
      <c r="A890" s="431"/>
      <c r="B890" s="245">
        <f t="shared" si="149"/>
        <v>30</v>
      </c>
      <c r="C890" s="168" t="e">
        <f>VLOOKUP(D890,Coverag!A:E,5,FALSE)</f>
        <v>#N/A</v>
      </c>
      <c r="D890" s="135"/>
      <c r="E890" s="344" t="e">
        <f>VLOOKUP(D890,Coverag!A:E,2,FALSE)</f>
        <v>#N/A</v>
      </c>
      <c r="F890" s="344" t="e">
        <f>VLOOKUP(D890,#REF!,2,FALSE)</f>
        <v>#REF!</v>
      </c>
      <c r="G890" s="345" t="e">
        <f>VLOOKUP(E890,#REF!,2,FALSE)</f>
        <v>#N/A</v>
      </c>
      <c r="H890" s="138"/>
      <c r="I890" s="174"/>
      <c r="J890" s="346" t="e">
        <f>VLOOKUP(D890,Coverag!A:E,3,FALSE)</f>
        <v>#N/A</v>
      </c>
      <c r="K890" s="344" t="e">
        <f>VLOOKUP(L890,#REF!,5,FALSE)</f>
        <v>#N/A</v>
      </c>
      <c r="L890" s="263" t="e">
        <f>VLOOKUP(D890,Coverag!A:H,4,FALSE)</f>
        <v>#N/A</v>
      </c>
      <c r="M890" s="574"/>
      <c r="N890" s="570"/>
      <c r="O890" s="570"/>
      <c r="P890" s="570"/>
      <c r="Q890" s="570"/>
      <c r="R890" s="570"/>
      <c r="S890" s="570"/>
      <c r="T890" s="578"/>
      <c r="U890" s="579"/>
      <c r="V890" s="580"/>
      <c r="W890" s="580"/>
      <c r="X890" s="580"/>
      <c r="Y890" s="580"/>
      <c r="Z890" s="581"/>
      <c r="AA890" s="159"/>
      <c r="AC890" s="603"/>
      <c r="AD890" s="604"/>
      <c r="AE890" s="604"/>
      <c r="AF890" s="605"/>
      <c r="AG890" s="606"/>
      <c r="AH890" s="606"/>
      <c r="AI890" s="606"/>
      <c r="AJ890" s="606"/>
      <c r="AK890" s="606"/>
      <c r="AL890" s="606"/>
      <c r="AM890" s="607"/>
      <c r="AN890" s="161"/>
    </row>
    <row r="891" spans="1:40" s="160" customFormat="1" ht="30" customHeight="1">
      <c r="A891" s="431"/>
      <c r="B891" s="245">
        <f t="shared" si="149"/>
        <v>30</v>
      </c>
      <c r="C891" s="168" t="e">
        <f>VLOOKUP(D891,Coverag!A:E,5,FALSE)</f>
        <v>#N/A</v>
      </c>
      <c r="D891" s="135"/>
      <c r="E891" s="344" t="e">
        <f>VLOOKUP(D891,Coverag!A:E,2,FALSE)</f>
        <v>#N/A</v>
      </c>
      <c r="F891" s="344" t="e">
        <f>VLOOKUP(D891,#REF!,2,FALSE)</f>
        <v>#REF!</v>
      </c>
      <c r="G891" s="345" t="e">
        <f>VLOOKUP(E891,#REF!,2,FALSE)</f>
        <v>#N/A</v>
      </c>
      <c r="H891" s="138"/>
      <c r="I891" s="174"/>
      <c r="J891" s="346" t="e">
        <f>VLOOKUP(D891,Coverag!A:E,3,FALSE)</f>
        <v>#N/A</v>
      </c>
      <c r="K891" s="344" t="e">
        <f>VLOOKUP(L891,#REF!,5,FALSE)</f>
        <v>#N/A</v>
      </c>
      <c r="L891" s="263" t="e">
        <f>VLOOKUP(D891,Coverag!A:H,4,FALSE)</f>
        <v>#N/A</v>
      </c>
      <c r="M891" s="574"/>
      <c r="N891" s="570"/>
      <c r="O891" s="570"/>
      <c r="P891" s="570"/>
      <c r="Q891" s="570"/>
      <c r="R891" s="570"/>
      <c r="S891" s="570"/>
      <c r="T891" s="578"/>
      <c r="U891" s="579"/>
      <c r="V891" s="580"/>
      <c r="W891" s="580"/>
      <c r="X891" s="580"/>
      <c r="Y891" s="580"/>
      <c r="Z891" s="581"/>
      <c r="AA891" s="159"/>
      <c r="AC891" s="603"/>
      <c r="AD891" s="604"/>
      <c r="AE891" s="604"/>
      <c r="AF891" s="605"/>
      <c r="AG891" s="606"/>
      <c r="AH891" s="606"/>
      <c r="AI891" s="606"/>
      <c r="AJ891" s="606"/>
      <c r="AK891" s="606"/>
      <c r="AL891" s="606"/>
      <c r="AM891" s="607"/>
      <c r="AN891" s="161"/>
    </row>
    <row r="892" spans="1:40" s="160" customFormat="1" ht="30" customHeight="1">
      <c r="A892" s="431"/>
      <c r="B892" s="245">
        <f t="shared" si="149"/>
        <v>30</v>
      </c>
      <c r="C892" s="168" t="e">
        <f>VLOOKUP(D892,Coverag!A:E,5,FALSE)</f>
        <v>#N/A</v>
      </c>
      <c r="D892" s="135"/>
      <c r="E892" s="344" t="e">
        <f>VLOOKUP(D892,Coverag!A:E,2,FALSE)</f>
        <v>#N/A</v>
      </c>
      <c r="F892" s="344" t="e">
        <f>VLOOKUP(D892,#REF!,2,FALSE)</f>
        <v>#REF!</v>
      </c>
      <c r="G892" s="345" t="e">
        <f>VLOOKUP(E892,#REF!,2,FALSE)</f>
        <v>#N/A</v>
      </c>
      <c r="H892" s="138"/>
      <c r="I892" s="174"/>
      <c r="J892" s="346" t="e">
        <f>VLOOKUP(D892,Coverag!A:E,3,FALSE)</f>
        <v>#N/A</v>
      </c>
      <c r="K892" s="344" t="e">
        <f>VLOOKUP(L892,#REF!,5,FALSE)</f>
        <v>#N/A</v>
      </c>
      <c r="L892" s="263" t="e">
        <f>VLOOKUP(D892,Coverag!A:H,4,FALSE)</f>
        <v>#N/A</v>
      </c>
      <c r="M892" s="574"/>
      <c r="N892" s="570"/>
      <c r="O892" s="570"/>
      <c r="P892" s="570"/>
      <c r="Q892" s="570"/>
      <c r="R892" s="570"/>
      <c r="S892" s="570"/>
      <c r="T892" s="578"/>
      <c r="U892" s="579"/>
      <c r="V892" s="580"/>
      <c r="W892" s="580"/>
      <c r="X892" s="580"/>
      <c r="Y892" s="580"/>
      <c r="Z892" s="581"/>
      <c r="AA892" s="159"/>
      <c r="AC892" s="603"/>
      <c r="AD892" s="604"/>
      <c r="AE892" s="604"/>
      <c r="AF892" s="605"/>
      <c r="AG892" s="606"/>
      <c r="AH892" s="606"/>
      <c r="AI892" s="606"/>
      <c r="AJ892" s="606"/>
      <c r="AK892" s="606"/>
      <c r="AL892" s="606"/>
      <c r="AM892" s="607"/>
      <c r="AN892" s="161"/>
    </row>
    <row r="893" spans="1:40" s="160" customFormat="1" ht="30" customHeight="1">
      <c r="A893" s="431"/>
      <c r="B893" s="245">
        <f t="shared" si="149"/>
        <v>30</v>
      </c>
      <c r="C893" s="168" t="e">
        <f>VLOOKUP(D893,Coverag!A:E,5,FALSE)</f>
        <v>#N/A</v>
      </c>
      <c r="D893" s="135"/>
      <c r="E893" s="344" t="e">
        <f>VLOOKUP(D893,Coverag!A:E,2,FALSE)</f>
        <v>#N/A</v>
      </c>
      <c r="F893" s="344" t="e">
        <f>VLOOKUP(D893,#REF!,2,FALSE)</f>
        <v>#REF!</v>
      </c>
      <c r="G893" s="345" t="e">
        <f>VLOOKUP(E893,#REF!,2,FALSE)</f>
        <v>#N/A</v>
      </c>
      <c r="H893" s="138"/>
      <c r="I893" s="174"/>
      <c r="J893" s="346" t="e">
        <f>VLOOKUP(D893,Coverag!A:E,3,FALSE)</f>
        <v>#N/A</v>
      </c>
      <c r="K893" s="344" t="e">
        <f>VLOOKUP(L893,#REF!,5,FALSE)</f>
        <v>#N/A</v>
      </c>
      <c r="L893" s="263" t="e">
        <f>VLOOKUP(D893,Coverag!A:H,4,FALSE)</f>
        <v>#N/A</v>
      </c>
      <c r="M893" s="574"/>
      <c r="N893" s="570"/>
      <c r="O893" s="570"/>
      <c r="P893" s="570"/>
      <c r="Q893" s="570"/>
      <c r="R893" s="570"/>
      <c r="S893" s="570"/>
      <c r="T893" s="578"/>
      <c r="U893" s="579"/>
      <c r="V893" s="580"/>
      <c r="W893" s="580"/>
      <c r="X893" s="580"/>
      <c r="Y893" s="580"/>
      <c r="Z893" s="581"/>
      <c r="AA893" s="159"/>
      <c r="AC893" s="603"/>
      <c r="AD893" s="604"/>
      <c r="AE893" s="604"/>
      <c r="AF893" s="605"/>
      <c r="AG893" s="606"/>
      <c r="AH893" s="606"/>
      <c r="AI893" s="606"/>
      <c r="AJ893" s="606"/>
      <c r="AK893" s="606"/>
      <c r="AL893" s="606"/>
      <c r="AM893" s="607"/>
      <c r="AN893" s="161"/>
    </row>
    <row r="894" spans="1:40" s="160" customFormat="1" ht="30" customHeight="1">
      <c r="A894" s="431"/>
      <c r="B894" s="245">
        <f t="shared" si="149"/>
        <v>30</v>
      </c>
      <c r="C894" s="168" t="e">
        <f>VLOOKUP(D894,Coverag!A:E,5,FALSE)</f>
        <v>#N/A</v>
      </c>
      <c r="D894" s="135"/>
      <c r="E894" s="344" t="e">
        <f>VLOOKUP(D894,Coverag!A:E,2,FALSE)</f>
        <v>#N/A</v>
      </c>
      <c r="F894" s="344" t="e">
        <f>VLOOKUP(D894,#REF!,2,FALSE)</f>
        <v>#REF!</v>
      </c>
      <c r="G894" s="345" t="e">
        <f>VLOOKUP(E894,#REF!,2,FALSE)</f>
        <v>#N/A</v>
      </c>
      <c r="H894" s="138"/>
      <c r="I894" s="174"/>
      <c r="J894" s="346" t="e">
        <f>VLOOKUP(D894,Coverag!A:E,3,FALSE)</f>
        <v>#N/A</v>
      </c>
      <c r="K894" s="344" t="e">
        <f>VLOOKUP(L894,#REF!,5,FALSE)</f>
        <v>#N/A</v>
      </c>
      <c r="L894" s="263" t="e">
        <f>VLOOKUP(D894,Coverag!A:H,4,FALSE)</f>
        <v>#N/A</v>
      </c>
      <c r="M894" s="574"/>
      <c r="N894" s="570"/>
      <c r="O894" s="570"/>
      <c r="P894" s="570"/>
      <c r="Q894" s="570"/>
      <c r="R894" s="570"/>
      <c r="S894" s="570"/>
      <c r="T894" s="578"/>
      <c r="U894" s="579"/>
      <c r="V894" s="580"/>
      <c r="W894" s="580"/>
      <c r="X894" s="580"/>
      <c r="Y894" s="580"/>
      <c r="Z894" s="581"/>
      <c r="AA894" s="159"/>
      <c r="AC894" s="603"/>
      <c r="AD894" s="604"/>
      <c r="AE894" s="604"/>
      <c r="AF894" s="605"/>
      <c r="AG894" s="606"/>
      <c r="AH894" s="606"/>
      <c r="AI894" s="606"/>
      <c r="AJ894" s="606"/>
      <c r="AK894" s="606"/>
      <c r="AL894" s="606"/>
      <c r="AM894" s="607"/>
      <c r="AN894" s="161"/>
    </row>
    <row r="895" spans="1:40" s="160" customFormat="1" ht="30" customHeight="1">
      <c r="A895" s="431"/>
      <c r="B895" s="245">
        <f t="shared" si="149"/>
        <v>30</v>
      </c>
      <c r="C895" s="168" t="e">
        <f>VLOOKUP(D895,Coverag!A:E,5,FALSE)</f>
        <v>#N/A</v>
      </c>
      <c r="D895" s="135"/>
      <c r="E895" s="344" t="e">
        <f>VLOOKUP(D895,Coverag!A:E,2,FALSE)</f>
        <v>#N/A</v>
      </c>
      <c r="F895" s="344" t="e">
        <f>VLOOKUP(D895,#REF!,2,FALSE)</f>
        <v>#REF!</v>
      </c>
      <c r="G895" s="345" t="e">
        <f>VLOOKUP(E895,#REF!,2,FALSE)</f>
        <v>#N/A</v>
      </c>
      <c r="H895" s="138"/>
      <c r="I895" s="174"/>
      <c r="J895" s="346" t="e">
        <f>VLOOKUP(D895,Coverag!A:E,3,FALSE)</f>
        <v>#N/A</v>
      </c>
      <c r="K895" s="344" t="e">
        <f>VLOOKUP(L895,#REF!,5,FALSE)</f>
        <v>#N/A</v>
      </c>
      <c r="L895" s="263" t="e">
        <f>VLOOKUP(D895,Coverag!A:H,4,FALSE)</f>
        <v>#N/A</v>
      </c>
      <c r="M895" s="574"/>
      <c r="N895" s="570"/>
      <c r="O895" s="570"/>
      <c r="P895" s="570"/>
      <c r="Q895" s="570"/>
      <c r="R895" s="570"/>
      <c r="S895" s="570"/>
      <c r="T895" s="578"/>
      <c r="U895" s="579"/>
      <c r="V895" s="580"/>
      <c r="W895" s="580"/>
      <c r="X895" s="580"/>
      <c r="Y895" s="580"/>
      <c r="Z895" s="581"/>
      <c r="AA895" s="159"/>
      <c r="AC895" s="603"/>
      <c r="AD895" s="604"/>
      <c r="AE895" s="604"/>
      <c r="AF895" s="605"/>
      <c r="AG895" s="606"/>
      <c r="AH895" s="606"/>
      <c r="AI895" s="606"/>
      <c r="AJ895" s="606"/>
      <c r="AK895" s="606"/>
      <c r="AL895" s="606"/>
      <c r="AM895" s="607"/>
      <c r="AN895" s="161"/>
    </row>
    <row r="896" spans="1:40" s="160" customFormat="1" ht="30" customHeight="1">
      <c r="A896" s="431"/>
      <c r="B896" s="245">
        <f t="shared" si="149"/>
        <v>30</v>
      </c>
      <c r="C896" s="168" t="e">
        <f>VLOOKUP(D896,Coverag!A:E,5,FALSE)</f>
        <v>#N/A</v>
      </c>
      <c r="D896" s="135"/>
      <c r="E896" s="344" t="e">
        <f>VLOOKUP(D896,Coverag!A:E,2,FALSE)</f>
        <v>#N/A</v>
      </c>
      <c r="F896" s="344" t="e">
        <f>VLOOKUP(D896,#REF!,2,FALSE)</f>
        <v>#REF!</v>
      </c>
      <c r="G896" s="345" t="e">
        <f>VLOOKUP(E896,#REF!,2,FALSE)</f>
        <v>#N/A</v>
      </c>
      <c r="H896" s="138"/>
      <c r="I896" s="174"/>
      <c r="J896" s="346" t="e">
        <f>VLOOKUP(D896,Coverag!A:E,3,FALSE)</f>
        <v>#N/A</v>
      </c>
      <c r="K896" s="344" t="e">
        <f>VLOOKUP(L896,#REF!,5,FALSE)</f>
        <v>#N/A</v>
      </c>
      <c r="L896" s="263" t="e">
        <f>VLOOKUP(D896,Coverag!A:H,4,FALSE)</f>
        <v>#N/A</v>
      </c>
      <c r="M896" s="574"/>
      <c r="N896" s="570"/>
      <c r="O896" s="570"/>
      <c r="P896" s="570"/>
      <c r="Q896" s="570"/>
      <c r="R896" s="570"/>
      <c r="S896" s="570"/>
      <c r="T896" s="578"/>
      <c r="U896" s="579"/>
      <c r="V896" s="580"/>
      <c r="W896" s="580"/>
      <c r="X896" s="580"/>
      <c r="Y896" s="580"/>
      <c r="Z896" s="581"/>
      <c r="AA896" s="159"/>
      <c r="AC896" s="603"/>
      <c r="AD896" s="604"/>
      <c r="AE896" s="604"/>
      <c r="AF896" s="605"/>
      <c r="AG896" s="606"/>
      <c r="AH896" s="606"/>
      <c r="AI896" s="606"/>
      <c r="AJ896" s="606"/>
      <c r="AK896" s="606"/>
      <c r="AL896" s="606"/>
      <c r="AM896" s="607"/>
      <c r="AN896" s="161"/>
    </row>
    <row r="897" spans="1:40" s="160" customFormat="1" ht="30" customHeight="1">
      <c r="A897" s="431"/>
      <c r="B897" s="245">
        <f t="shared" si="149"/>
        <v>30</v>
      </c>
      <c r="C897" s="168" t="e">
        <f>VLOOKUP(D897,Coverag!A:E,5,FALSE)</f>
        <v>#N/A</v>
      </c>
      <c r="D897" s="135"/>
      <c r="E897" s="344" t="e">
        <f>VLOOKUP(D897,Coverag!A:E,2,FALSE)</f>
        <v>#N/A</v>
      </c>
      <c r="F897" s="344" t="e">
        <f>VLOOKUP(D897,#REF!,2,FALSE)</f>
        <v>#REF!</v>
      </c>
      <c r="G897" s="345" t="e">
        <f>VLOOKUP(E897,#REF!,2,FALSE)</f>
        <v>#N/A</v>
      </c>
      <c r="H897" s="138"/>
      <c r="I897" s="174"/>
      <c r="J897" s="346" t="e">
        <f>VLOOKUP(D897,Coverag!A:E,3,FALSE)</f>
        <v>#N/A</v>
      </c>
      <c r="K897" s="344" t="e">
        <f>VLOOKUP(L897,#REF!,5,FALSE)</f>
        <v>#N/A</v>
      </c>
      <c r="L897" s="263" t="e">
        <f>VLOOKUP(D897,Coverag!A:H,4,FALSE)</f>
        <v>#N/A</v>
      </c>
      <c r="M897" s="574"/>
      <c r="N897" s="570"/>
      <c r="O897" s="570"/>
      <c r="P897" s="570"/>
      <c r="Q897" s="570"/>
      <c r="R897" s="570"/>
      <c r="S897" s="570"/>
      <c r="T897" s="578"/>
      <c r="U897" s="579"/>
      <c r="V897" s="580"/>
      <c r="W897" s="580"/>
      <c r="X897" s="580"/>
      <c r="Y897" s="580"/>
      <c r="Z897" s="581"/>
      <c r="AA897" s="159"/>
      <c r="AC897" s="603"/>
      <c r="AD897" s="604"/>
      <c r="AE897" s="604"/>
      <c r="AF897" s="605"/>
      <c r="AG897" s="606"/>
      <c r="AH897" s="606"/>
      <c r="AI897" s="606"/>
      <c r="AJ897" s="606"/>
      <c r="AK897" s="606"/>
      <c r="AL897" s="606"/>
      <c r="AM897" s="607"/>
      <c r="AN897" s="161"/>
    </row>
    <row r="898" spans="1:40" s="160" customFormat="1" ht="30" customHeight="1">
      <c r="A898" s="431"/>
      <c r="B898" s="245">
        <f t="shared" si="149"/>
        <v>30</v>
      </c>
      <c r="C898" s="168" t="e">
        <f>VLOOKUP(D898,Coverag!A:E,5,FALSE)</f>
        <v>#N/A</v>
      </c>
      <c r="D898" s="135"/>
      <c r="E898" s="344" t="e">
        <f>VLOOKUP(D898,Coverag!A:E,2,FALSE)</f>
        <v>#N/A</v>
      </c>
      <c r="F898" s="344" t="e">
        <f>VLOOKUP(D898,#REF!,2,FALSE)</f>
        <v>#REF!</v>
      </c>
      <c r="G898" s="345" t="e">
        <f>VLOOKUP(E898,#REF!,2,FALSE)</f>
        <v>#N/A</v>
      </c>
      <c r="H898" s="138"/>
      <c r="I898" s="174"/>
      <c r="J898" s="346" t="e">
        <f>VLOOKUP(D898,Coverag!A:E,3,FALSE)</f>
        <v>#N/A</v>
      </c>
      <c r="K898" s="344" t="e">
        <f>VLOOKUP(L898,#REF!,5,FALSE)</f>
        <v>#N/A</v>
      </c>
      <c r="L898" s="263" t="e">
        <f>VLOOKUP(D898,Coverag!A:H,4,FALSE)</f>
        <v>#N/A</v>
      </c>
      <c r="M898" s="574"/>
      <c r="N898" s="570"/>
      <c r="O898" s="570"/>
      <c r="P898" s="570"/>
      <c r="Q898" s="570"/>
      <c r="R898" s="570"/>
      <c r="S898" s="570"/>
      <c r="T898" s="578"/>
      <c r="U898" s="579"/>
      <c r="V898" s="580"/>
      <c r="W898" s="580"/>
      <c r="X898" s="580"/>
      <c r="Y898" s="580"/>
      <c r="Z898" s="581"/>
      <c r="AA898" s="159"/>
      <c r="AC898" s="603"/>
      <c r="AD898" s="604"/>
      <c r="AE898" s="604"/>
      <c r="AF898" s="605"/>
      <c r="AG898" s="606"/>
      <c r="AH898" s="606"/>
      <c r="AI898" s="606"/>
      <c r="AJ898" s="606"/>
      <c r="AK898" s="606"/>
      <c r="AL898" s="606"/>
      <c r="AM898" s="607"/>
      <c r="AN898" s="161"/>
    </row>
    <row r="899" spans="1:40" s="160" customFormat="1" ht="30" customHeight="1">
      <c r="A899" s="431"/>
      <c r="B899" s="245">
        <f t="shared" si="149"/>
        <v>30</v>
      </c>
      <c r="C899" s="168" t="e">
        <f>VLOOKUP(D899,Coverag!A:E,5,FALSE)</f>
        <v>#N/A</v>
      </c>
      <c r="D899" s="135"/>
      <c r="E899" s="344" t="e">
        <f>VLOOKUP(D899,Coverag!A:E,2,FALSE)</f>
        <v>#N/A</v>
      </c>
      <c r="F899" s="344" t="e">
        <f>VLOOKUP(D899,#REF!,2,FALSE)</f>
        <v>#REF!</v>
      </c>
      <c r="G899" s="345" t="e">
        <f>VLOOKUP(E899,#REF!,2,FALSE)</f>
        <v>#N/A</v>
      </c>
      <c r="H899" s="138"/>
      <c r="I899" s="174"/>
      <c r="J899" s="346" t="e">
        <f>VLOOKUP(D899,Coverag!A:E,3,FALSE)</f>
        <v>#N/A</v>
      </c>
      <c r="K899" s="344" t="e">
        <f>VLOOKUP(L899,#REF!,5,FALSE)</f>
        <v>#N/A</v>
      </c>
      <c r="L899" s="263" t="e">
        <f>VLOOKUP(D899,Coverag!A:H,4,FALSE)</f>
        <v>#N/A</v>
      </c>
      <c r="M899" s="574"/>
      <c r="N899" s="570"/>
      <c r="O899" s="570"/>
      <c r="P899" s="570"/>
      <c r="Q899" s="570"/>
      <c r="R899" s="570"/>
      <c r="S899" s="570"/>
      <c r="T899" s="578"/>
      <c r="U899" s="579"/>
      <c r="V899" s="580"/>
      <c r="W899" s="580"/>
      <c r="X899" s="580"/>
      <c r="Y899" s="580"/>
      <c r="Z899" s="581"/>
      <c r="AA899" s="159"/>
      <c r="AC899" s="603"/>
      <c r="AD899" s="604"/>
      <c r="AE899" s="604"/>
      <c r="AF899" s="605"/>
      <c r="AG899" s="606"/>
      <c r="AH899" s="606"/>
      <c r="AI899" s="606"/>
      <c r="AJ899" s="606"/>
      <c r="AK899" s="606"/>
      <c r="AL899" s="606"/>
      <c r="AM899" s="607"/>
      <c r="AN899" s="161"/>
    </row>
    <row r="900" spans="1:40" s="160" customFormat="1" ht="30" customHeight="1">
      <c r="A900" s="431"/>
      <c r="B900" s="245">
        <f t="shared" si="149"/>
        <v>30</v>
      </c>
      <c r="C900" s="168" t="e">
        <f>VLOOKUP(D900,Coverag!A:E,5,FALSE)</f>
        <v>#N/A</v>
      </c>
      <c r="D900" s="135"/>
      <c r="E900" s="344" t="e">
        <f>VLOOKUP(D900,Coverag!A:E,2,FALSE)</f>
        <v>#N/A</v>
      </c>
      <c r="F900" s="344" t="e">
        <f>VLOOKUP(D900,#REF!,2,FALSE)</f>
        <v>#REF!</v>
      </c>
      <c r="G900" s="345" t="e">
        <f>VLOOKUP(E900,#REF!,2,FALSE)</f>
        <v>#N/A</v>
      </c>
      <c r="H900" s="138"/>
      <c r="I900" s="174"/>
      <c r="J900" s="346" t="e">
        <f>VLOOKUP(D900,Coverag!A:E,3,FALSE)</f>
        <v>#N/A</v>
      </c>
      <c r="K900" s="344" t="e">
        <f>VLOOKUP(L900,#REF!,5,FALSE)</f>
        <v>#N/A</v>
      </c>
      <c r="L900" s="263" t="e">
        <f>VLOOKUP(D900,Coverag!A:H,4,FALSE)</f>
        <v>#N/A</v>
      </c>
      <c r="M900" s="574"/>
      <c r="N900" s="570"/>
      <c r="O900" s="570"/>
      <c r="P900" s="570"/>
      <c r="Q900" s="570"/>
      <c r="R900" s="570"/>
      <c r="S900" s="570"/>
      <c r="T900" s="578"/>
      <c r="U900" s="579"/>
      <c r="V900" s="580"/>
      <c r="W900" s="580"/>
      <c r="X900" s="580"/>
      <c r="Y900" s="580"/>
      <c r="Z900" s="581"/>
      <c r="AA900" s="159"/>
      <c r="AC900" s="603"/>
      <c r="AD900" s="604"/>
      <c r="AE900" s="604"/>
      <c r="AF900" s="605"/>
      <c r="AG900" s="606"/>
      <c r="AH900" s="606"/>
      <c r="AI900" s="606"/>
      <c r="AJ900" s="606"/>
      <c r="AK900" s="606"/>
      <c r="AL900" s="606"/>
      <c r="AM900" s="607"/>
      <c r="AN900" s="161"/>
    </row>
    <row r="901" spans="1:40" s="160" customFormat="1" ht="30" customHeight="1">
      <c r="A901" s="431"/>
      <c r="B901" s="245">
        <f t="shared" si="149"/>
        <v>30</v>
      </c>
      <c r="C901" s="168" t="e">
        <f>VLOOKUP(D901,Coverag!A:E,5,FALSE)</f>
        <v>#N/A</v>
      </c>
      <c r="D901" s="135"/>
      <c r="E901" s="344" t="e">
        <f>VLOOKUP(D901,Coverag!A:E,2,FALSE)</f>
        <v>#N/A</v>
      </c>
      <c r="F901" s="344" t="e">
        <f>VLOOKUP(D901,#REF!,2,FALSE)</f>
        <v>#REF!</v>
      </c>
      <c r="G901" s="345" t="e">
        <f>VLOOKUP(E901,#REF!,2,FALSE)</f>
        <v>#N/A</v>
      </c>
      <c r="H901" s="138"/>
      <c r="I901" s="174"/>
      <c r="J901" s="346" t="e">
        <f>VLOOKUP(D901,Coverag!A:E,3,FALSE)</f>
        <v>#N/A</v>
      </c>
      <c r="K901" s="344" t="e">
        <f>VLOOKUP(L901,#REF!,5,FALSE)</f>
        <v>#N/A</v>
      </c>
      <c r="L901" s="263" t="e">
        <f>VLOOKUP(D901,Coverag!A:H,4,FALSE)</f>
        <v>#N/A</v>
      </c>
      <c r="M901" s="574"/>
      <c r="N901" s="570"/>
      <c r="O901" s="570"/>
      <c r="P901" s="570"/>
      <c r="Q901" s="570"/>
      <c r="R901" s="570"/>
      <c r="S901" s="570"/>
      <c r="T901" s="578"/>
      <c r="U901" s="579"/>
      <c r="V901" s="580"/>
      <c r="W901" s="580"/>
      <c r="X901" s="580"/>
      <c r="Y901" s="580"/>
      <c r="Z901" s="581"/>
      <c r="AA901" s="159"/>
      <c r="AC901" s="603"/>
      <c r="AD901" s="604"/>
      <c r="AE901" s="604"/>
      <c r="AF901" s="605"/>
      <c r="AG901" s="606"/>
      <c r="AH901" s="606"/>
      <c r="AI901" s="606"/>
      <c r="AJ901" s="606"/>
      <c r="AK901" s="606"/>
      <c r="AL901" s="606"/>
      <c r="AM901" s="607"/>
      <c r="AN901" s="161"/>
    </row>
    <row r="902" spans="1:40" s="160" customFormat="1" ht="30" customHeight="1" thickBot="1">
      <c r="A902" s="431"/>
      <c r="B902" s="246">
        <f t="shared" si="149"/>
        <v>30</v>
      </c>
      <c r="C902" s="180" t="e">
        <f>VLOOKUP(D902,Coverag!A:E,5,FALSE)</f>
        <v>#N/A</v>
      </c>
      <c r="D902" s="183"/>
      <c r="E902" s="347" t="e">
        <f>VLOOKUP(D902,Coverag!A:E,2,FALSE)</f>
        <v>#N/A</v>
      </c>
      <c r="F902" s="347" t="e">
        <f>VLOOKUP(D902,#REF!,2,FALSE)</f>
        <v>#REF!</v>
      </c>
      <c r="G902" s="348" t="e">
        <f>VLOOKUP(E902,#REF!,2,FALSE)</f>
        <v>#N/A</v>
      </c>
      <c r="H902" s="181"/>
      <c r="I902" s="182"/>
      <c r="J902" s="382" t="e">
        <f>VLOOKUP(D902,Coverag!A:E,3,FALSE)</f>
        <v>#N/A</v>
      </c>
      <c r="K902" s="347" t="e">
        <f>VLOOKUP(L902,#REF!,5,FALSE)</f>
        <v>#N/A</v>
      </c>
      <c r="L902" s="263" t="e">
        <f>VLOOKUP(D902,Coverag!A:H,4,FALSE)</f>
        <v>#N/A</v>
      </c>
      <c r="M902" s="575"/>
      <c r="N902" s="576"/>
      <c r="O902" s="576"/>
      <c r="P902" s="576"/>
      <c r="Q902" s="570"/>
      <c r="R902" s="570"/>
      <c r="S902" s="570"/>
      <c r="T902" s="582"/>
      <c r="U902" s="583"/>
      <c r="V902" s="584"/>
      <c r="W902" s="584"/>
      <c r="X902" s="584"/>
      <c r="Y902" s="584"/>
      <c r="Z902" s="585"/>
      <c r="AA902" s="159"/>
      <c r="AC902" s="608"/>
      <c r="AD902" s="609"/>
      <c r="AE902" s="609"/>
      <c r="AF902" s="610"/>
      <c r="AG902" s="611"/>
      <c r="AH902" s="611"/>
      <c r="AI902" s="611"/>
      <c r="AJ902" s="611"/>
      <c r="AK902" s="611"/>
      <c r="AL902" s="611"/>
      <c r="AM902" s="612"/>
      <c r="AN902" s="161"/>
    </row>
    <row r="903" spans="1:40" s="208" customFormat="1" ht="30" customHeight="1" thickTop="1" thickBot="1">
      <c r="A903" s="431"/>
      <c r="B903" s="202">
        <f t="shared" si="149"/>
        <v>30</v>
      </c>
      <c r="C903" s="184"/>
      <c r="D903" s="368" t="s">
        <v>12</v>
      </c>
      <c r="E903" s="368"/>
      <c r="F903" s="368"/>
      <c r="G903" s="369"/>
      <c r="H903" s="203">
        <f>SUM(H885:H902)</f>
        <v>0</v>
      </c>
      <c r="I903" s="204">
        <f>SUM(I885:I902)</f>
        <v>0</v>
      </c>
      <c r="J903" s="370"/>
      <c r="K903" s="371"/>
      <c r="L903" s="205"/>
      <c r="M903" s="203">
        <f>SUM(M885:M902)</f>
        <v>0</v>
      </c>
      <c r="N903" s="206">
        <f>SUM(N885:N902)</f>
        <v>0</v>
      </c>
      <c r="O903" s="206">
        <f>SUM(O885:O902)</f>
        <v>0</v>
      </c>
      <c r="P903" s="206">
        <f>SUM(P885:P902)</f>
        <v>0</v>
      </c>
      <c r="Q903" s="206">
        <f t="shared" ref="Q903:T903" si="150">SUM(Q885:Q902)</f>
        <v>0</v>
      </c>
      <c r="R903" s="206">
        <f t="shared" si="150"/>
        <v>0</v>
      </c>
      <c r="S903" s="206">
        <f t="shared" si="150"/>
        <v>0</v>
      </c>
      <c r="T903" s="206">
        <f t="shared" si="150"/>
        <v>0</v>
      </c>
      <c r="U903" s="365"/>
      <c r="V903" s="366"/>
      <c r="W903" s="366"/>
      <c r="X903" s="366"/>
      <c r="Y903" s="366"/>
      <c r="Z903" s="367"/>
      <c r="AA903" s="207"/>
      <c r="AC903" s="273"/>
      <c r="AD903" s="274"/>
      <c r="AE903" s="275"/>
      <c r="AF903" s="276">
        <f t="shared" ref="AF903:AM903" si="151">SUM(AF885:AF902)</f>
        <v>0</v>
      </c>
      <c r="AG903" s="276">
        <f t="shared" si="151"/>
        <v>0</v>
      </c>
      <c r="AH903" s="276">
        <f t="shared" si="151"/>
        <v>0</v>
      </c>
      <c r="AI903" s="276">
        <f t="shared" si="151"/>
        <v>0</v>
      </c>
      <c r="AJ903" s="276">
        <f t="shared" si="151"/>
        <v>0</v>
      </c>
      <c r="AK903" s="276">
        <f t="shared" si="151"/>
        <v>0</v>
      </c>
      <c r="AL903" s="276">
        <f t="shared" si="151"/>
        <v>0</v>
      </c>
      <c r="AM903" s="277">
        <f t="shared" si="151"/>
        <v>0</v>
      </c>
      <c r="AN903" s="209"/>
    </row>
    <row r="904" spans="1:40" s="160" customFormat="1" ht="30" customHeight="1" thickTop="1" thickBot="1">
      <c r="A904" s="431"/>
      <c r="B904" s="210">
        <f t="shared" si="149"/>
        <v>30</v>
      </c>
      <c r="C904" s="189"/>
      <c r="D904" s="190"/>
      <c r="E904" s="190"/>
      <c r="F904" s="190"/>
      <c r="G904" s="190"/>
      <c r="H904" s="190"/>
      <c r="I904" s="190"/>
      <c r="J904" s="38"/>
      <c r="K904" s="38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349"/>
      <c r="Z904" s="349"/>
      <c r="AA904" s="159"/>
      <c r="AC904" s="70"/>
      <c r="AD904" s="70"/>
      <c r="AE904" s="70"/>
      <c r="AF904" s="70"/>
      <c r="AG904" s="70"/>
      <c r="AH904" s="70"/>
      <c r="AI904" s="70"/>
      <c r="AJ904" s="70"/>
      <c r="AK904" s="70"/>
      <c r="AL904" s="70"/>
      <c r="AM904" s="70"/>
      <c r="AN904" s="161"/>
    </row>
    <row r="905" spans="1:40" s="160" customFormat="1" ht="30" customHeight="1" thickTop="1" thickBot="1">
      <c r="A905" s="431"/>
      <c r="B905" s="192">
        <f t="shared" si="149"/>
        <v>30</v>
      </c>
      <c r="C905" s="334" t="s">
        <v>11</v>
      </c>
      <c r="D905" s="335"/>
      <c r="E905" s="335"/>
      <c r="F905" s="335"/>
      <c r="G905" s="335"/>
      <c r="H905" s="335"/>
      <c r="I905" s="335"/>
      <c r="J905" s="335"/>
      <c r="K905" s="335"/>
      <c r="L905" s="335"/>
      <c r="M905" s="335"/>
      <c r="N905" s="335"/>
      <c r="O905" s="350" t="s">
        <v>10</v>
      </c>
      <c r="P905" s="351"/>
      <c r="Q905" s="351"/>
      <c r="R905" s="351"/>
      <c r="S905" s="351"/>
      <c r="T905" s="352"/>
      <c r="U905" s="350" t="s">
        <v>667</v>
      </c>
      <c r="V905" s="351"/>
      <c r="W905" s="351"/>
      <c r="X905" s="351"/>
      <c r="Y905" s="351"/>
      <c r="Z905" s="352"/>
      <c r="AA905" s="159"/>
      <c r="AC905" s="589" t="s">
        <v>39</v>
      </c>
      <c r="AD905" s="590"/>
      <c r="AE905" s="590"/>
      <c r="AF905" s="590"/>
      <c r="AG905" s="590"/>
      <c r="AH905" s="590"/>
      <c r="AI905" s="590"/>
      <c r="AJ905" s="590"/>
      <c r="AK905" s="590"/>
      <c r="AL905" s="590"/>
      <c r="AM905" s="591"/>
      <c r="AN905" s="161"/>
    </row>
    <row r="906" spans="1:40" s="160" customFormat="1" ht="30" customHeight="1" thickTop="1">
      <c r="A906" s="431"/>
      <c r="B906" s="193">
        <f t="shared" si="149"/>
        <v>30</v>
      </c>
      <c r="C906" s="542"/>
      <c r="D906" s="542"/>
      <c r="E906" s="542"/>
      <c r="F906" s="542"/>
      <c r="G906" s="542"/>
      <c r="H906" s="542"/>
      <c r="I906" s="542"/>
      <c r="J906" s="542"/>
      <c r="K906" s="542"/>
      <c r="L906" s="542"/>
      <c r="M906" s="542"/>
      <c r="N906" s="542"/>
      <c r="O906" s="543"/>
      <c r="P906" s="544"/>
      <c r="Q906" s="544"/>
      <c r="R906" s="544"/>
      <c r="S906" s="544"/>
      <c r="T906" s="545"/>
      <c r="U906" s="546"/>
      <c r="V906" s="547"/>
      <c r="W906" s="547"/>
      <c r="X906" s="547"/>
      <c r="Y906" s="547"/>
      <c r="Z906" s="548"/>
      <c r="AA906" s="159"/>
      <c r="AC906" s="592"/>
      <c r="AD906" s="593"/>
      <c r="AE906" s="593"/>
      <c r="AF906" s="593"/>
      <c r="AG906" s="593"/>
      <c r="AH906" s="593"/>
      <c r="AI906" s="593"/>
      <c r="AJ906" s="593"/>
      <c r="AK906" s="593"/>
      <c r="AL906" s="593"/>
      <c r="AM906" s="594"/>
      <c r="AN906" s="161"/>
    </row>
    <row r="907" spans="1:40" s="160" customFormat="1" ht="30" customHeight="1">
      <c r="A907" s="431"/>
      <c r="B907" s="194">
        <f t="shared" si="149"/>
        <v>30</v>
      </c>
      <c r="C907" s="549"/>
      <c r="D907" s="549"/>
      <c r="E907" s="549"/>
      <c r="F907" s="549"/>
      <c r="G907" s="549"/>
      <c r="H907" s="549"/>
      <c r="I907" s="549"/>
      <c r="J907" s="549"/>
      <c r="K907" s="549"/>
      <c r="L907" s="549"/>
      <c r="M907" s="549"/>
      <c r="N907" s="549"/>
      <c r="O907" s="550"/>
      <c r="P907" s="551"/>
      <c r="Q907" s="551"/>
      <c r="R907" s="551"/>
      <c r="S907" s="551"/>
      <c r="T907" s="552"/>
      <c r="U907" s="553"/>
      <c r="V907" s="551"/>
      <c r="W907" s="551"/>
      <c r="X907" s="551"/>
      <c r="Y907" s="551"/>
      <c r="Z907" s="552"/>
      <c r="AA907" s="159"/>
      <c r="AC907" s="592"/>
      <c r="AD907" s="593"/>
      <c r="AE907" s="593"/>
      <c r="AF907" s="593"/>
      <c r="AG907" s="593"/>
      <c r="AH907" s="593"/>
      <c r="AI907" s="593"/>
      <c r="AJ907" s="593"/>
      <c r="AK907" s="593"/>
      <c r="AL907" s="593"/>
      <c r="AM907" s="594"/>
      <c r="AN907" s="161"/>
    </row>
    <row r="908" spans="1:40" s="160" customFormat="1" ht="30" customHeight="1">
      <c r="A908" s="431"/>
      <c r="B908" s="194">
        <f t="shared" si="149"/>
        <v>30</v>
      </c>
      <c r="C908" s="549"/>
      <c r="D908" s="549"/>
      <c r="E908" s="549"/>
      <c r="F908" s="549"/>
      <c r="G908" s="549"/>
      <c r="H908" s="549"/>
      <c r="I908" s="549"/>
      <c r="J908" s="549"/>
      <c r="K908" s="549"/>
      <c r="L908" s="549"/>
      <c r="M908" s="549"/>
      <c r="N908" s="549"/>
      <c r="O908" s="550"/>
      <c r="P908" s="551"/>
      <c r="Q908" s="551"/>
      <c r="R908" s="551"/>
      <c r="S908" s="551"/>
      <c r="T908" s="552"/>
      <c r="U908" s="553"/>
      <c r="V908" s="551"/>
      <c r="W908" s="551"/>
      <c r="X908" s="551"/>
      <c r="Y908" s="551"/>
      <c r="Z908" s="552"/>
      <c r="AA908" s="159"/>
      <c r="AC908" s="592"/>
      <c r="AD908" s="593"/>
      <c r="AE908" s="593"/>
      <c r="AF908" s="593"/>
      <c r="AG908" s="593"/>
      <c r="AH908" s="593"/>
      <c r="AI908" s="593"/>
      <c r="AJ908" s="593"/>
      <c r="AK908" s="593"/>
      <c r="AL908" s="593"/>
      <c r="AM908" s="594"/>
      <c r="AN908" s="161"/>
    </row>
    <row r="909" spans="1:40" s="160" customFormat="1" ht="30" customHeight="1" thickBot="1">
      <c r="A909" s="431"/>
      <c r="B909" s="195">
        <f t="shared" si="149"/>
        <v>30</v>
      </c>
      <c r="C909" s="554"/>
      <c r="D909" s="554"/>
      <c r="E909" s="554"/>
      <c r="F909" s="554"/>
      <c r="G909" s="554"/>
      <c r="H909" s="554"/>
      <c r="I909" s="554"/>
      <c r="J909" s="554"/>
      <c r="K909" s="554"/>
      <c r="L909" s="554"/>
      <c r="M909" s="554"/>
      <c r="N909" s="554"/>
      <c r="O909" s="555"/>
      <c r="P909" s="556"/>
      <c r="Q909" s="556"/>
      <c r="R909" s="556"/>
      <c r="S909" s="556"/>
      <c r="T909" s="557"/>
      <c r="U909" s="558"/>
      <c r="V909" s="556"/>
      <c r="W909" s="556"/>
      <c r="X909" s="556"/>
      <c r="Y909" s="556"/>
      <c r="Z909" s="557"/>
      <c r="AA909" s="159"/>
      <c r="AC909" s="592"/>
      <c r="AD909" s="593"/>
      <c r="AE909" s="593"/>
      <c r="AF909" s="593"/>
      <c r="AG909" s="593"/>
      <c r="AH909" s="593"/>
      <c r="AI909" s="593"/>
      <c r="AJ909" s="593"/>
      <c r="AK909" s="593"/>
      <c r="AL909" s="593"/>
      <c r="AM909" s="594"/>
      <c r="AN909" s="161"/>
    </row>
    <row r="910" spans="1:40" s="2" customFormat="1" ht="30" customHeight="1" thickTop="1" thickBot="1">
      <c r="A910" s="431"/>
      <c r="B910" s="124">
        <f t="shared" si="149"/>
        <v>30</v>
      </c>
      <c r="C910" s="336" t="s">
        <v>8</v>
      </c>
      <c r="D910" s="337"/>
      <c r="E910" s="337"/>
      <c r="F910" s="337"/>
      <c r="G910" s="353" t="str">
        <f>+F$3</f>
        <v>amr mostafa</v>
      </c>
      <c r="H910" s="354"/>
      <c r="I910" s="354"/>
      <c r="J910" s="354"/>
      <c r="K910" s="354"/>
      <c r="L910" s="354"/>
      <c r="M910" s="354"/>
      <c r="N910" s="355"/>
      <c r="O910" s="356" t="s">
        <v>7</v>
      </c>
      <c r="P910" s="357"/>
      <c r="Q910" s="357"/>
      <c r="R910" s="357"/>
      <c r="S910" s="358"/>
      <c r="T910" s="353" t="str">
        <f>+O$3</f>
        <v>wael</v>
      </c>
      <c r="U910" s="354"/>
      <c r="V910" s="354"/>
      <c r="W910" s="354"/>
      <c r="X910" s="354"/>
      <c r="Y910" s="354"/>
      <c r="Z910" s="354"/>
      <c r="AA910" s="3"/>
      <c r="AC910" s="592"/>
      <c r="AD910" s="593"/>
      <c r="AE910" s="593"/>
      <c r="AF910" s="593"/>
      <c r="AG910" s="593"/>
      <c r="AH910" s="593"/>
      <c r="AI910" s="593"/>
      <c r="AJ910" s="593"/>
      <c r="AK910" s="593"/>
      <c r="AL910" s="593"/>
      <c r="AM910" s="594"/>
      <c r="AN910" s="21"/>
    </row>
    <row r="911" spans="1:40" s="2" customFormat="1" ht="30" customHeight="1" thickTop="1" thickBot="1">
      <c r="A911" s="432"/>
      <c r="B911" s="24">
        <f t="shared" si="149"/>
        <v>30</v>
      </c>
      <c r="C911" s="338" t="s">
        <v>6</v>
      </c>
      <c r="D911" s="339"/>
      <c r="E911" s="339"/>
      <c r="F911" s="340"/>
      <c r="G911" s="379" t="str">
        <f>F$3</f>
        <v>amr mostafa</v>
      </c>
      <c r="H911" s="380"/>
      <c r="I911" s="380"/>
      <c r="J911" s="380"/>
      <c r="K911" s="380"/>
      <c r="L911" s="380"/>
      <c r="M911" s="380"/>
      <c r="N911" s="381"/>
      <c r="O911" s="359" t="s">
        <v>6</v>
      </c>
      <c r="P911" s="359"/>
      <c r="Q911" s="360" t="str">
        <f>+O$3</f>
        <v>wael</v>
      </c>
      <c r="R911" s="361"/>
      <c r="S911" s="361"/>
      <c r="T911" s="362"/>
      <c r="U911" s="362"/>
      <c r="V911" s="125" t="s">
        <v>5</v>
      </c>
      <c r="W911" s="125">
        <f>+B884</f>
        <v>30</v>
      </c>
      <c r="X911" s="125">
        <f>+F$2</f>
        <v>9</v>
      </c>
      <c r="Y911" s="363">
        <f>+J$2</f>
        <v>2015</v>
      </c>
      <c r="Z911" s="364"/>
      <c r="AA911" s="3"/>
      <c r="AC911" s="595"/>
      <c r="AD911" s="596"/>
      <c r="AE911" s="596"/>
      <c r="AF911" s="596"/>
      <c r="AG911" s="596"/>
      <c r="AH911" s="596"/>
      <c r="AI911" s="596"/>
      <c r="AJ911" s="596"/>
      <c r="AK911" s="596"/>
      <c r="AL911" s="596"/>
      <c r="AM911" s="597"/>
      <c r="AN911" s="21"/>
    </row>
    <row r="912" spans="1:40" s="2" customFormat="1" ht="30" customHeight="1" thickTop="1" thickBot="1">
      <c r="A912" s="431">
        <v>31</v>
      </c>
      <c r="B912" s="242"/>
      <c r="C912" s="11"/>
      <c r="D912" s="38"/>
      <c r="E912" s="3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9"/>
      <c r="R912" s="50"/>
      <c r="S912" s="39"/>
      <c r="T912" s="51"/>
      <c r="U912" s="259"/>
      <c r="V912" s="254" t="s">
        <v>24</v>
      </c>
      <c r="W912" s="254" t="s">
        <v>19</v>
      </c>
      <c r="X912" s="254" t="s">
        <v>20</v>
      </c>
      <c r="Y912" s="254" t="s">
        <v>22</v>
      </c>
      <c r="Z912" s="254" t="s">
        <v>21</v>
      </c>
      <c r="AA912" s="3"/>
      <c r="AC912" s="69"/>
      <c r="AD912" s="69"/>
      <c r="AE912" s="69"/>
      <c r="AF912" s="69"/>
      <c r="AG912" s="69"/>
      <c r="AH912" s="69"/>
      <c r="AI912" s="69"/>
      <c r="AJ912" s="69"/>
      <c r="AK912" s="69"/>
      <c r="AL912" s="69"/>
      <c r="AM912" s="69"/>
      <c r="AN912" s="21"/>
    </row>
    <row r="913" spans="1:40" s="2" customFormat="1" ht="30" customHeight="1" thickBot="1">
      <c r="A913" s="431"/>
      <c r="B913" s="241">
        <v>31</v>
      </c>
      <c r="C913" s="12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25" t="s">
        <v>27</v>
      </c>
      <c r="V913" s="16"/>
      <c r="W913" s="17"/>
      <c r="X913" s="17"/>
      <c r="Y913" s="17"/>
      <c r="Z913" s="18"/>
      <c r="AA913" s="3"/>
      <c r="AC913" s="69"/>
      <c r="AD913" s="69"/>
      <c r="AE913" s="69"/>
      <c r="AF913" s="69"/>
      <c r="AG913" s="69"/>
      <c r="AH913" s="69"/>
      <c r="AI913" s="69"/>
      <c r="AJ913" s="69"/>
      <c r="AK913" s="69"/>
      <c r="AL913" s="69"/>
      <c r="AM913" s="69"/>
      <c r="AN913" s="21"/>
    </row>
    <row r="914" spans="1:40" s="163" customFormat="1" ht="30" customHeight="1" thickTop="1" thickBot="1">
      <c r="A914" s="431"/>
      <c r="B914" s="243">
        <v>31</v>
      </c>
      <c r="C914" s="142" t="s">
        <v>16</v>
      </c>
      <c r="D914" s="143" t="s">
        <v>4</v>
      </c>
      <c r="E914" s="341" t="s">
        <v>15</v>
      </c>
      <c r="F914" s="341"/>
      <c r="G914" s="342"/>
      <c r="H914" s="144" t="s">
        <v>663</v>
      </c>
      <c r="I914" s="145" t="s">
        <v>662</v>
      </c>
      <c r="J914" s="343" t="s">
        <v>14</v>
      </c>
      <c r="K914" s="341"/>
      <c r="L914" s="146" t="s">
        <v>28</v>
      </c>
      <c r="M914" s="147" t="str">
        <f t="shared" ref="M914:U914" si="152">M14</f>
        <v>Trendo</v>
      </c>
      <c r="N914" s="148" t="str">
        <f t="shared" si="152"/>
        <v>P50</v>
      </c>
      <c r="O914" s="148" t="str">
        <f t="shared" si="152"/>
        <v>P100</v>
      </c>
      <c r="P914" s="148" t="str">
        <f t="shared" si="152"/>
        <v>PROS</v>
      </c>
      <c r="Q914" s="148" t="str">
        <f t="shared" si="152"/>
        <v>AVO</v>
      </c>
      <c r="R914" s="148" t="str">
        <f t="shared" si="152"/>
        <v>ASPA</v>
      </c>
      <c r="S914" s="148" t="str">
        <f t="shared" si="152"/>
        <v>VAIL</v>
      </c>
      <c r="T914" s="148" t="str">
        <f t="shared" si="152"/>
        <v>STAZO</v>
      </c>
      <c r="U914" s="377" t="str">
        <f t="shared" si="152"/>
        <v>COMMENT</v>
      </c>
      <c r="V914" s="378"/>
      <c r="W914" s="378"/>
      <c r="X914" s="378"/>
      <c r="Y914" s="378"/>
      <c r="Z914" s="409"/>
      <c r="AA914" s="162"/>
      <c r="AC914" s="271" t="s">
        <v>656</v>
      </c>
      <c r="AD914" s="271" t="s">
        <v>36</v>
      </c>
      <c r="AE914" s="271" t="s">
        <v>37</v>
      </c>
      <c r="AF914" s="149" t="str">
        <f t="shared" ref="AF914:AM914" si="153">M914</f>
        <v>Trendo</v>
      </c>
      <c r="AG914" s="148" t="str">
        <f t="shared" si="153"/>
        <v>P50</v>
      </c>
      <c r="AH914" s="148" t="str">
        <f t="shared" si="153"/>
        <v>P100</v>
      </c>
      <c r="AI914" s="148" t="str">
        <f t="shared" si="153"/>
        <v>PROS</v>
      </c>
      <c r="AJ914" s="148" t="str">
        <f t="shared" si="153"/>
        <v>AVO</v>
      </c>
      <c r="AK914" s="148" t="str">
        <f t="shared" si="153"/>
        <v>ASPA</v>
      </c>
      <c r="AL914" s="148" t="str">
        <f t="shared" si="153"/>
        <v>VAIL</v>
      </c>
      <c r="AM914" s="278" t="str">
        <f t="shared" si="153"/>
        <v>STAZO</v>
      </c>
      <c r="AN914" s="164"/>
    </row>
    <row r="915" spans="1:40" s="160" customFormat="1" ht="30" customHeight="1" thickTop="1">
      <c r="A915" s="431"/>
      <c r="B915" s="244">
        <f t="shared" ref="B915:B941" si="154">+B914</f>
        <v>31</v>
      </c>
      <c r="C915" s="134" t="e">
        <f>VLOOKUP(D915,Coverag!A:E,5,FALSE)</f>
        <v>#N/A</v>
      </c>
      <c r="D915" s="138"/>
      <c r="E915" s="372" t="e">
        <f>VLOOKUP(D915,Coverag!A:E,2,FALSE)</f>
        <v>#N/A</v>
      </c>
      <c r="F915" s="372" t="e">
        <f>VLOOKUP(D915,#REF!,2,FALSE)</f>
        <v>#REF!</v>
      </c>
      <c r="G915" s="373" t="e">
        <f>VLOOKUP(E915,#REF!,2,FALSE)</f>
        <v>#N/A</v>
      </c>
      <c r="H915" s="136"/>
      <c r="I915" s="137"/>
      <c r="J915" s="383" t="e">
        <f>VLOOKUP(D915,Coverag!A:E,3,FALSE)</f>
        <v>#N/A</v>
      </c>
      <c r="K915" s="372" t="e">
        <f>VLOOKUP(L915,#REF!,5,FALSE)</f>
        <v>#N/A</v>
      </c>
      <c r="L915" s="247" t="e">
        <f>VLOOKUP(D915,Coverag!A:H,4,FALSE)</f>
        <v>#N/A</v>
      </c>
      <c r="M915" s="568"/>
      <c r="N915" s="569"/>
      <c r="O915" s="569"/>
      <c r="P915" s="569"/>
      <c r="Q915" s="570"/>
      <c r="R915" s="570"/>
      <c r="S915" s="570"/>
      <c r="T915" s="577"/>
      <c r="U915" s="563"/>
      <c r="V915" s="531"/>
      <c r="W915" s="531"/>
      <c r="X915" s="531"/>
      <c r="Y915" s="531"/>
      <c r="Z915" s="532"/>
      <c r="AA915" s="159"/>
      <c r="AC915" s="598"/>
      <c r="AD915" s="599"/>
      <c r="AE915" s="599"/>
      <c r="AF915" s="600"/>
      <c r="AG915" s="601"/>
      <c r="AH915" s="601"/>
      <c r="AI915" s="601"/>
      <c r="AJ915" s="601"/>
      <c r="AK915" s="601"/>
      <c r="AL915" s="601"/>
      <c r="AM915" s="602"/>
      <c r="AN915" s="161"/>
    </row>
    <row r="916" spans="1:40" s="160" customFormat="1" ht="30" customHeight="1">
      <c r="A916" s="431"/>
      <c r="B916" s="245">
        <f t="shared" si="154"/>
        <v>31</v>
      </c>
      <c r="C916" s="168" t="e">
        <f>VLOOKUP(D916,Coverag!A:E,5,FALSE)</f>
        <v>#N/A</v>
      </c>
      <c r="D916" s="138"/>
      <c r="E916" s="344" t="e">
        <f>VLOOKUP(D916,Coverag!A:E,2,FALSE)</f>
        <v>#N/A</v>
      </c>
      <c r="F916" s="344" t="e">
        <f>VLOOKUP(D916,#REF!,2,FALSE)</f>
        <v>#REF!</v>
      </c>
      <c r="G916" s="345" t="e">
        <f>VLOOKUP(E916,#REF!,2,FALSE)</f>
        <v>#N/A</v>
      </c>
      <c r="H916" s="138"/>
      <c r="I916" s="174"/>
      <c r="J916" s="346" t="e">
        <f>VLOOKUP(D916,Coverag!A:E,3,FALSE)</f>
        <v>#N/A</v>
      </c>
      <c r="K916" s="344" t="e">
        <f>VLOOKUP(L916,#REF!,5,FALSE)</f>
        <v>#N/A</v>
      </c>
      <c r="L916" s="247" t="e">
        <f>VLOOKUP(D916,Coverag!A:H,4,FALSE)</f>
        <v>#N/A</v>
      </c>
      <c r="M916" s="574"/>
      <c r="N916" s="570"/>
      <c r="O916" s="570"/>
      <c r="P916" s="570"/>
      <c r="Q916" s="570"/>
      <c r="R916" s="570"/>
      <c r="S916" s="570"/>
      <c r="T916" s="578"/>
      <c r="U916" s="565"/>
      <c r="V916" s="535"/>
      <c r="W916" s="535"/>
      <c r="X916" s="535"/>
      <c r="Y916" s="535"/>
      <c r="Z916" s="536"/>
      <c r="AA916" s="159"/>
      <c r="AC916" s="603"/>
      <c r="AD916" s="604"/>
      <c r="AE916" s="604"/>
      <c r="AF916" s="605"/>
      <c r="AG916" s="606"/>
      <c r="AH916" s="606"/>
      <c r="AI916" s="606"/>
      <c r="AJ916" s="606"/>
      <c r="AK916" s="606"/>
      <c r="AL916" s="606"/>
      <c r="AM916" s="607"/>
      <c r="AN916" s="161"/>
    </row>
    <row r="917" spans="1:40" s="160" customFormat="1" ht="30" customHeight="1">
      <c r="A917" s="431"/>
      <c r="B917" s="245">
        <f t="shared" si="154"/>
        <v>31</v>
      </c>
      <c r="C917" s="168" t="e">
        <f>VLOOKUP(D917,Coverag!A:E,5,FALSE)</f>
        <v>#N/A</v>
      </c>
      <c r="D917" s="138"/>
      <c r="E917" s="344" t="e">
        <f>VLOOKUP(D917,Coverag!A:E,2,FALSE)</f>
        <v>#N/A</v>
      </c>
      <c r="F917" s="344" t="e">
        <f>VLOOKUP(D917,#REF!,2,FALSE)</f>
        <v>#REF!</v>
      </c>
      <c r="G917" s="345" t="e">
        <f>VLOOKUP(E917,#REF!,2,FALSE)</f>
        <v>#N/A</v>
      </c>
      <c r="H917" s="138"/>
      <c r="I917" s="174"/>
      <c r="J917" s="346" t="e">
        <f>VLOOKUP(D917,Coverag!A:E,3,FALSE)</f>
        <v>#N/A</v>
      </c>
      <c r="K917" s="344" t="e">
        <f>VLOOKUP(L917,#REF!,5,FALSE)</f>
        <v>#N/A</v>
      </c>
      <c r="L917" s="247" t="e">
        <f>VLOOKUP(D917,Coverag!A:H,4,FALSE)</f>
        <v>#N/A</v>
      </c>
      <c r="M917" s="574"/>
      <c r="N917" s="570"/>
      <c r="O917" s="570"/>
      <c r="P917" s="570"/>
      <c r="Q917" s="570"/>
      <c r="R917" s="570"/>
      <c r="S917" s="570"/>
      <c r="T917" s="578"/>
      <c r="U917" s="565"/>
      <c r="V917" s="535"/>
      <c r="W917" s="535"/>
      <c r="X917" s="535"/>
      <c r="Y917" s="535"/>
      <c r="Z917" s="536"/>
      <c r="AA917" s="159"/>
      <c r="AC917" s="603"/>
      <c r="AD917" s="604"/>
      <c r="AE917" s="604"/>
      <c r="AF917" s="605"/>
      <c r="AG917" s="606"/>
      <c r="AH917" s="606"/>
      <c r="AI917" s="606"/>
      <c r="AJ917" s="606"/>
      <c r="AK917" s="606"/>
      <c r="AL917" s="606"/>
      <c r="AM917" s="607"/>
      <c r="AN917" s="161"/>
    </row>
    <row r="918" spans="1:40" s="160" customFormat="1" ht="30" customHeight="1">
      <c r="A918" s="431"/>
      <c r="B918" s="245">
        <f t="shared" si="154"/>
        <v>31</v>
      </c>
      <c r="C918" s="168" t="e">
        <f>VLOOKUP(D918,Coverag!A:E,5,FALSE)</f>
        <v>#N/A</v>
      </c>
      <c r="D918" s="138"/>
      <c r="E918" s="344" t="e">
        <f>VLOOKUP(D918,Coverag!A:E,2,FALSE)</f>
        <v>#N/A</v>
      </c>
      <c r="F918" s="344" t="e">
        <f>VLOOKUP(D918,#REF!,2,FALSE)</f>
        <v>#REF!</v>
      </c>
      <c r="G918" s="345" t="e">
        <f>VLOOKUP(E918,#REF!,2,FALSE)</f>
        <v>#N/A</v>
      </c>
      <c r="H918" s="138"/>
      <c r="I918" s="174"/>
      <c r="J918" s="346" t="e">
        <f>VLOOKUP(D918,Coverag!A:E,3,FALSE)</f>
        <v>#N/A</v>
      </c>
      <c r="K918" s="344" t="e">
        <f>VLOOKUP(L918,#REF!,5,FALSE)</f>
        <v>#N/A</v>
      </c>
      <c r="L918" s="247" t="e">
        <f>VLOOKUP(D918,Coverag!A:H,4,FALSE)</f>
        <v>#N/A</v>
      </c>
      <c r="M918" s="574"/>
      <c r="N918" s="570"/>
      <c r="O918" s="570"/>
      <c r="P918" s="570"/>
      <c r="Q918" s="570"/>
      <c r="R918" s="570"/>
      <c r="S918" s="570"/>
      <c r="T918" s="578"/>
      <c r="U918" s="565"/>
      <c r="V918" s="535"/>
      <c r="W918" s="535"/>
      <c r="X918" s="535"/>
      <c r="Y918" s="535"/>
      <c r="Z918" s="536"/>
      <c r="AA918" s="159"/>
      <c r="AC918" s="603"/>
      <c r="AD918" s="604"/>
      <c r="AE918" s="604"/>
      <c r="AF918" s="605"/>
      <c r="AG918" s="606"/>
      <c r="AH918" s="606"/>
      <c r="AI918" s="606"/>
      <c r="AJ918" s="606"/>
      <c r="AK918" s="606"/>
      <c r="AL918" s="606"/>
      <c r="AM918" s="607"/>
      <c r="AN918" s="161"/>
    </row>
    <row r="919" spans="1:40" s="160" customFormat="1" ht="30" customHeight="1">
      <c r="A919" s="431"/>
      <c r="B919" s="245">
        <f t="shared" si="154"/>
        <v>31</v>
      </c>
      <c r="C919" s="168" t="e">
        <f>VLOOKUP(D919,Coverag!A:E,5,FALSE)</f>
        <v>#N/A</v>
      </c>
      <c r="D919" s="138"/>
      <c r="E919" s="344" t="e">
        <f>VLOOKUP(D919,Coverag!A:E,2,FALSE)</f>
        <v>#N/A</v>
      </c>
      <c r="F919" s="344" t="e">
        <f>VLOOKUP(D919,#REF!,2,FALSE)</f>
        <v>#REF!</v>
      </c>
      <c r="G919" s="345" t="e">
        <f>VLOOKUP(E919,#REF!,2,FALSE)</f>
        <v>#N/A</v>
      </c>
      <c r="H919" s="138"/>
      <c r="I919" s="174"/>
      <c r="J919" s="346" t="e">
        <f>VLOOKUP(D919,Coverag!A:E,3,FALSE)</f>
        <v>#N/A</v>
      </c>
      <c r="K919" s="344" t="e">
        <f>VLOOKUP(L919,#REF!,5,FALSE)</f>
        <v>#N/A</v>
      </c>
      <c r="L919" s="247" t="e">
        <f>VLOOKUP(D919,Coverag!A:H,4,FALSE)</f>
        <v>#N/A</v>
      </c>
      <c r="M919" s="574"/>
      <c r="N919" s="570"/>
      <c r="O919" s="570"/>
      <c r="P919" s="570"/>
      <c r="Q919" s="570"/>
      <c r="R919" s="570"/>
      <c r="S919" s="570"/>
      <c r="T919" s="578"/>
      <c r="U919" s="579"/>
      <c r="V919" s="580"/>
      <c r="W919" s="580"/>
      <c r="X919" s="580"/>
      <c r="Y919" s="580"/>
      <c r="Z919" s="581"/>
      <c r="AA919" s="159"/>
      <c r="AC919" s="603"/>
      <c r="AD919" s="604"/>
      <c r="AE919" s="604"/>
      <c r="AF919" s="605"/>
      <c r="AG919" s="606"/>
      <c r="AH919" s="606"/>
      <c r="AI919" s="606"/>
      <c r="AJ919" s="606"/>
      <c r="AK919" s="606"/>
      <c r="AL919" s="606"/>
      <c r="AM919" s="607"/>
      <c r="AN919" s="161"/>
    </row>
    <row r="920" spans="1:40" s="160" customFormat="1" ht="30" customHeight="1">
      <c r="A920" s="431"/>
      <c r="B920" s="245">
        <f t="shared" si="154"/>
        <v>31</v>
      </c>
      <c r="C920" s="168" t="e">
        <f>VLOOKUP(D920,Coverag!A:E,5,FALSE)</f>
        <v>#N/A</v>
      </c>
      <c r="D920" s="138"/>
      <c r="E920" s="344" t="e">
        <f>VLOOKUP(D920,Coverag!A:E,2,FALSE)</f>
        <v>#N/A</v>
      </c>
      <c r="F920" s="344" t="e">
        <f>VLOOKUP(D920,#REF!,2,FALSE)</f>
        <v>#REF!</v>
      </c>
      <c r="G920" s="345" t="e">
        <f>VLOOKUP(E920,#REF!,2,FALSE)</f>
        <v>#N/A</v>
      </c>
      <c r="H920" s="138"/>
      <c r="I920" s="174"/>
      <c r="J920" s="346" t="e">
        <f>VLOOKUP(D920,Coverag!A:E,3,FALSE)</f>
        <v>#N/A</v>
      </c>
      <c r="K920" s="344" t="e">
        <f>VLOOKUP(L920,#REF!,5,FALSE)</f>
        <v>#N/A</v>
      </c>
      <c r="L920" s="247" t="e">
        <f>VLOOKUP(D920,Coverag!A:H,4,FALSE)</f>
        <v>#N/A</v>
      </c>
      <c r="M920" s="574"/>
      <c r="N920" s="570"/>
      <c r="O920" s="570"/>
      <c r="P920" s="570"/>
      <c r="Q920" s="570"/>
      <c r="R920" s="570"/>
      <c r="S920" s="570"/>
      <c r="T920" s="578"/>
      <c r="U920" s="579"/>
      <c r="V920" s="580"/>
      <c r="W920" s="580"/>
      <c r="X920" s="580"/>
      <c r="Y920" s="580"/>
      <c r="Z920" s="581"/>
      <c r="AA920" s="159"/>
      <c r="AC920" s="603"/>
      <c r="AD920" s="604"/>
      <c r="AE920" s="604"/>
      <c r="AF920" s="605"/>
      <c r="AG920" s="606"/>
      <c r="AH920" s="606"/>
      <c r="AI920" s="606"/>
      <c r="AJ920" s="606"/>
      <c r="AK920" s="606"/>
      <c r="AL920" s="606"/>
      <c r="AM920" s="607"/>
      <c r="AN920" s="161"/>
    </row>
    <row r="921" spans="1:40" s="160" customFormat="1" ht="30" customHeight="1">
      <c r="A921" s="431"/>
      <c r="B921" s="245">
        <f t="shared" si="154"/>
        <v>31</v>
      </c>
      <c r="C921" s="168" t="e">
        <f>VLOOKUP(D921,Coverag!A:E,5,FALSE)</f>
        <v>#N/A</v>
      </c>
      <c r="D921" s="138"/>
      <c r="E921" s="344" t="e">
        <f>VLOOKUP(D921,Coverag!A:E,2,FALSE)</f>
        <v>#N/A</v>
      </c>
      <c r="F921" s="344" t="e">
        <f>VLOOKUP(D921,#REF!,2,FALSE)</f>
        <v>#REF!</v>
      </c>
      <c r="G921" s="345" t="e">
        <f>VLOOKUP(E921,#REF!,2,FALSE)</f>
        <v>#N/A</v>
      </c>
      <c r="H921" s="138"/>
      <c r="I921" s="174"/>
      <c r="J921" s="346" t="e">
        <f>VLOOKUP(D921,Coverag!A:E,3,FALSE)</f>
        <v>#N/A</v>
      </c>
      <c r="K921" s="344" t="e">
        <f>VLOOKUP(L921,#REF!,5,FALSE)</f>
        <v>#N/A</v>
      </c>
      <c r="L921" s="247" t="e">
        <f>VLOOKUP(D921,Coverag!A:H,4,FALSE)</f>
        <v>#N/A</v>
      </c>
      <c r="M921" s="574"/>
      <c r="N921" s="570"/>
      <c r="O921" s="570"/>
      <c r="P921" s="570"/>
      <c r="Q921" s="570"/>
      <c r="R921" s="570"/>
      <c r="S921" s="570"/>
      <c r="T921" s="578"/>
      <c r="U921" s="579"/>
      <c r="V921" s="580"/>
      <c r="W921" s="580"/>
      <c r="X921" s="580"/>
      <c r="Y921" s="580"/>
      <c r="Z921" s="581"/>
      <c r="AA921" s="159"/>
      <c r="AC921" s="603"/>
      <c r="AD921" s="604"/>
      <c r="AE921" s="604"/>
      <c r="AF921" s="605"/>
      <c r="AG921" s="606"/>
      <c r="AH921" s="606"/>
      <c r="AI921" s="606"/>
      <c r="AJ921" s="606"/>
      <c r="AK921" s="606"/>
      <c r="AL921" s="606"/>
      <c r="AM921" s="607"/>
      <c r="AN921" s="161"/>
    </row>
    <row r="922" spans="1:40" s="160" customFormat="1" ht="30" customHeight="1">
      <c r="A922" s="431"/>
      <c r="B922" s="245">
        <f t="shared" si="154"/>
        <v>31</v>
      </c>
      <c r="C922" s="168" t="e">
        <f>VLOOKUP(D922,Coverag!A:E,5,FALSE)</f>
        <v>#N/A</v>
      </c>
      <c r="D922" s="138"/>
      <c r="E922" s="344" t="e">
        <f>VLOOKUP(D922,Coverag!A:E,2,FALSE)</f>
        <v>#N/A</v>
      </c>
      <c r="F922" s="344" t="e">
        <f>VLOOKUP(D922,#REF!,2,FALSE)</f>
        <v>#REF!</v>
      </c>
      <c r="G922" s="345" t="e">
        <f>VLOOKUP(E922,#REF!,2,FALSE)</f>
        <v>#N/A</v>
      </c>
      <c r="H922" s="138"/>
      <c r="I922" s="174"/>
      <c r="J922" s="346" t="e">
        <f>VLOOKUP(D922,Coverag!A:E,3,FALSE)</f>
        <v>#N/A</v>
      </c>
      <c r="K922" s="344" t="e">
        <f>VLOOKUP(L922,#REF!,5,FALSE)</f>
        <v>#N/A</v>
      </c>
      <c r="L922" s="247" t="e">
        <f>VLOOKUP(D922,Coverag!A:H,4,FALSE)</f>
        <v>#N/A</v>
      </c>
      <c r="M922" s="574"/>
      <c r="N922" s="570"/>
      <c r="O922" s="570"/>
      <c r="P922" s="570"/>
      <c r="Q922" s="570"/>
      <c r="R922" s="570"/>
      <c r="S922" s="570"/>
      <c r="T922" s="578"/>
      <c r="U922" s="579"/>
      <c r="V922" s="580"/>
      <c r="W922" s="580"/>
      <c r="X922" s="580"/>
      <c r="Y922" s="580"/>
      <c r="Z922" s="581"/>
      <c r="AA922" s="159"/>
      <c r="AC922" s="603"/>
      <c r="AD922" s="604"/>
      <c r="AE922" s="604"/>
      <c r="AF922" s="605"/>
      <c r="AG922" s="606"/>
      <c r="AH922" s="606"/>
      <c r="AI922" s="606"/>
      <c r="AJ922" s="606"/>
      <c r="AK922" s="606"/>
      <c r="AL922" s="606"/>
      <c r="AM922" s="607"/>
      <c r="AN922" s="161"/>
    </row>
    <row r="923" spans="1:40" s="160" customFormat="1" ht="30" customHeight="1">
      <c r="A923" s="431"/>
      <c r="B923" s="245">
        <f t="shared" si="154"/>
        <v>31</v>
      </c>
      <c r="C923" s="168" t="e">
        <f>VLOOKUP(D923,Coverag!A:E,5,FALSE)</f>
        <v>#N/A</v>
      </c>
      <c r="D923" s="138"/>
      <c r="E923" s="344" t="e">
        <f>VLOOKUP(D923,Coverag!A:E,2,FALSE)</f>
        <v>#N/A</v>
      </c>
      <c r="F923" s="344" t="e">
        <f>VLOOKUP(D923,#REF!,2,FALSE)</f>
        <v>#REF!</v>
      </c>
      <c r="G923" s="345" t="e">
        <f>VLOOKUP(E923,#REF!,2,FALSE)</f>
        <v>#N/A</v>
      </c>
      <c r="H923" s="138"/>
      <c r="I923" s="174"/>
      <c r="J923" s="346" t="e">
        <f>VLOOKUP(D923,Coverag!A:E,3,FALSE)</f>
        <v>#N/A</v>
      </c>
      <c r="K923" s="344" t="e">
        <f>VLOOKUP(L923,#REF!,5,FALSE)</f>
        <v>#N/A</v>
      </c>
      <c r="L923" s="247" t="e">
        <f>VLOOKUP(D923,Coverag!A:H,4,FALSE)</f>
        <v>#N/A</v>
      </c>
      <c r="M923" s="574"/>
      <c r="N923" s="570"/>
      <c r="O923" s="570"/>
      <c r="P923" s="570"/>
      <c r="Q923" s="570"/>
      <c r="R923" s="570"/>
      <c r="S923" s="570"/>
      <c r="T923" s="578"/>
      <c r="U923" s="579"/>
      <c r="V923" s="580"/>
      <c r="W923" s="580"/>
      <c r="X923" s="580"/>
      <c r="Y923" s="580"/>
      <c r="Z923" s="581"/>
      <c r="AA923" s="159"/>
      <c r="AC923" s="603"/>
      <c r="AD923" s="604"/>
      <c r="AE923" s="604"/>
      <c r="AF923" s="605"/>
      <c r="AG923" s="606"/>
      <c r="AH923" s="606"/>
      <c r="AI923" s="606"/>
      <c r="AJ923" s="606"/>
      <c r="AK923" s="606"/>
      <c r="AL923" s="606"/>
      <c r="AM923" s="607"/>
      <c r="AN923" s="161"/>
    </row>
    <row r="924" spans="1:40" s="160" customFormat="1" ht="30" customHeight="1">
      <c r="A924" s="431"/>
      <c r="B924" s="245">
        <f t="shared" si="154"/>
        <v>31</v>
      </c>
      <c r="C924" s="168" t="e">
        <f>VLOOKUP(D924,Coverag!A:E,5,FALSE)</f>
        <v>#N/A</v>
      </c>
      <c r="D924" s="138"/>
      <c r="E924" s="344" t="e">
        <f>VLOOKUP(D924,Coverag!A:E,2,FALSE)</f>
        <v>#N/A</v>
      </c>
      <c r="F924" s="344" t="e">
        <f>VLOOKUP(D924,#REF!,2,FALSE)</f>
        <v>#REF!</v>
      </c>
      <c r="G924" s="345" t="e">
        <f>VLOOKUP(E924,#REF!,2,FALSE)</f>
        <v>#N/A</v>
      </c>
      <c r="H924" s="138"/>
      <c r="I924" s="174"/>
      <c r="J924" s="346" t="e">
        <f>VLOOKUP(D924,Coverag!A:E,3,FALSE)</f>
        <v>#N/A</v>
      </c>
      <c r="K924" s="344" t="e">
        <f>VLOOKUP(L924,#REF!,5,FALSE)</f>
        <v>#N/A</v>
      </c>
      <c r="L924" s="247" t="e">
        <f>VLOOKUP(D924,Coverag!A:H,4,FALSE)</f>
        <v>#N/A</v>
      </c>
      <c r="M924" s="574"/>
      <c r="N924" s="570"/>
      <c r="O924" s="570"/>
      <c r="P924" s="570"/>
      <c r="Q924" s="570"/>
      <c r="R924" s="570"/>
      <c r="S924" s="570"/>
      <c r="T924" s="578"/>
      <c r="U924" s="579"/>
      <c r="V924" s="580"/>
      <c r="W924" s="580"/>
      <c r="X924" s="580"/>
      <c r="Y924" s="580"/>
      <c r="Z924" s="581"/>
      <c r="AA924" s="159"/>
      <c r="AC924" s="603"/>
      <c r="AD924" s="604"/>
      <c r="AE924" s="604"/>
      <c r="AF924" s="605"/>
      <c r="AG924" s="606"/>
      <c r="AH924" s="606"/>
      <c r="AI924" s="606"/>
      <c r="AJ924" s="606"/>
      <c r="AK924" s="606"/>
      <c r="AL924" s="606"/>
      <c r="AM924" s="607"/>
      <c r="AN924" s="161"/>
    </row>
    <row r="925" spans="1:40" s="160" customFormat="1" ht="30" customHeight="1">
      <c r="A925" s="431"/>
      <c r="B925" s="245">
        <f t="shared" si="154"/>
        <v>31</v>
      </c>
      <c r="C925" s="168" t="e">
        <f>VLOOKUP(D925,Coverag!A:E,5,FALSE)</f>
        <v>#N/A</v>
      </c>
      <c r="D925" s="138"/>
      <c r="E925" s="344" t="e">
        <f>VLOOKUP(D925,Coverag!A:E,2,FALSE)</f>
        <v>#N/A</v>
      </c>
      <c r="F925" s="344" t="e">
        <f>VLOOKUP(D925,#REF!,2,FALSE)</f>
        <v>#REF!</v>
      </c>
      <c r="G925" s="345" t="e">
        <f>VLOOKUP(E925,#REF!,2,FALSE)</f>
        <v>#N/A</v>
      </c>
      <c r="H925" s="138"/>
      <c r="I925" s="174"/>
      <c r="J925" s="346" t="e">
        <f>VLOOKUP(D925,Coverag!A:E,3,FALSE)</f>
        <v>#N/A</v>
      </c>
      <c r="K925" s="344" t="e">
        <f>VLOOKUP(L925,#REF!,5,FALSE)</f>
        <v>#N/A</v>
      </c>
      <c r="L925" s="247" t="e">
        <f>VLOOKUP(D925,Coverag!A:H,4,FALSE)</f>
        <v>#N/A</v>
      </c>
      <c r="M925" s="574"/>
      <c r="N925" s="570"/>
      <c r="O925" s="570"/>
      <c r="P925" s="570"/>
      <c r="Q925" s="570"/>
      <c r="R925" s="570"/>
      <c r="S925" s="570"/>
      <c r="T925" s="578"/>
      <c r="U925" s="579"/>
      <c r="V925" s="580"/>
      <c r="W925" s="580"/>
      <c r="X925" s="580"/>
      <c r="Y925" s="580"/>
      <c r="Z925" s="581"/>
      <c r="AA925" s="159"/>
      <c r="AC925" s="603"/>
      <c r="AD925" s="604"/>
      <c r="AE925" s="604"/>
      <c r="AF925" s="605"/>
      <c r="AG925" s="606"/>
      <c r="AH925" s="606"/>
      <c r="AI925" s="606"/>
      <c r="AJ925" s="606"/>
      <c r="AK925" s="606"/>
      <c r="AL925" s="606"/>
      <c r="AM925" s="607"/>
      <c r="AN925" s="161"/>
    </row>
    <row r="926" spans="1:40" s="160" customFormat="1" ht="30" customHeight="1">
      <c r="A926" s="431"/>
      <c r="B926" s="245">
        <f t="shared" si="154"/>
        <v>31</v>
      </c>
      <c r="C926" s="168" t="e">
        <f>VLOOKUP(D926,Coverag!A:E,5,FALSE)</f>
        <v>#N/A</v>
      </c>
      <c r="D926" s="138"/>
      <c r="E926" s="344" t="e">
        <f>VLOOKUP(D926,Coverag!A:E,2,FALSE)</f>
        <v>#N/A</v>
      </c>
      <c r="F926" s="344" t="e">
        <f>VLOOKUP(D926,#REF!,2,FALSE)</f>
        <v>#REF!</v>
      </c>
      <c r="G926" s="345" t="e">
        <f>VLOOKUP(E926,#REF!,2,FALSE)</f>
        <v>#N/A</v>
      </c>
      <c r="H926" s="138"/>
      <c r="I926" s="174"/>
      <c r="J926" s="346" t="e">
        <f>VLOOKUP(D926,Coverag!A:E,3,FALSE)</f>
        <v>#N/A</v>
      </c>
      <c r="K926" s="344" t="e">
        <f>VLOOKUP(L926,#REF!,5,FALSE)</f>
        <v>#N/A</v>
      </c>
      <c r="L926" s="247" t="e">
        <f>VLOOKUP(D926,Coverag!A:H,4,FALSE)</f>
        <v>#N/A</v>
      </c>
      <c r="M926" s="574"/>
      <c r="N926" s="570"/>
      <c r="O926" s="570"/>
      <c r="P926" s="570"/>
      <c r="Q926" s="570"/>
      <c r="R926" s="570"/>
      <c r="S926" s="570"/>
      <c r="T926" s="578"/>
      <c r="U926" s="579"/>
      <c r="V926" s="580"/>
      <c r="W926" s="580"/>
      <c r="X926" s="580"/>
      <c r="Y926" s="580"/>
      <c r="Z926" s="581"/>
      <c r="AA926" s="159"/>
      <c r="AC926" s="603"/>
      <c r="AD926" s="604"/>
      <c r="AE926" s="604"/>
      <c r="AF926" s="605"/>
      <c r="AG926" s="606"/>
      <c r="AH926" s="606"/>
      <c r="AI926" s="606"/>
      <c r="AJ926" s="606"/>
      <c r="AK926" s="606"/>
      <c r="AL926" s="606"/>
      <c r="AM926" s="607"/>
      <c r="AN926" s="161"/>
    </row>
    <row r="927" spans="1:40" s="160" customFormat="1" ht="30" customHeight="1">
      <c r="A927" s="431"/>
      <c r="B927" s="245">
        <f t="shared" si="154"/>
        <v>31</v>
      </c>
      <c r="C927" s="168" t="e">
        <f>VLOOKUP(D927,Coverag!A:E,5,FALSE)</f>
        <v>#N/A</v>
      </c>
      <c r="D927" s="138"/>
      <c r="E927" s="344" t="e">
        <f>VLOOKUP(D927,Coverag!A:E,2,FALSE)</f>
        <v>#N/A</v>
      </c>
      <c r="F927" s="344" t="e">
        <f>VLOOKUP(D927,#REF!,2,FALSE)</f>
        <v>#REF!</v>
      </c>
      <c r="G927" s="345" t="e">
        <f>VLOOKUP(E927,#REF!,2,FALSE)</f>
        <v>#N/A</v>
      </c>
      <c r="H927" s="138"/>
      <c r="I927" s="174"/>
      <c r="J927" s="346" t="e">
        <f>VLOOKUP(D927,Coverag!A:E,3,FALSE)</f>
        <v>#N/A</v>
      </c>
      <c r="K927" s="344" t="e">
        <f>VLOOKUP(L927,#REF!,5,FALSE)</f>
        <v>#N/A</v>
      </c>
      <c r="L927" s="247" t="e">
        <f>VLOOKUP(D927,Coverag!A:H,4,FALSE)</f>
        <v>#N/A</v>
      </c>
      <c r="M927" s="574"/>
      <c r="N927" s="570"/>
      <c r="O927" s="570"/>
      <c r="P927" s="570"/>
      <c r="Q927" s="570"/>
      <c r="R927" s="570"/>
      <c r="S927" s="570"/>
      <c r="T927" s="578"/>
      <c r="U927" s="579"/>
      <c r="V927" s="580"/>
      <c r="W927" s="580"/>
      <c r="X927" s="580"/>
      <c r="Y927" s="580"/>
      <c r="Z927" s="581"/>
      <c r="AA927" s="159"/>
      <c r="AC927" s="603"/>
      <c r="AD927" s="604"/>
      <c r="AE927" s="604"/>
      <c r="AF927" s="605"/>
      <c r="AG927" s="606"/>
      <c r="AH927" s="606"/>
      <c r="AI927" s="606"/>
      <c r="AJ927" s="606"/>
      <c r="AK927" s="606"/>
      <c r="AL927" s="606"/>
      <c r="AM927" s="607"/>
      <c r="AN927" s="161"/>
    </row>
    <row r="928" spans="1:40" s="160" customFormat="1" ht="30" customHeight="1">
      <c r="A928" s="431"/>
      <c r="B928" s="245">
        <f t="shared" si="154"/>
        <v>31</v>
      </c>
      <c r="C928" s="168" t="e">
        <f>VLOOKUP(D928,Coverag!A:E,5,FALSE)</f>
        <v>#N/A</v>
      </c>
      <c r="D928" s="138"/>
      <c r="E928" s="344" t="e">
        <f>VLOOKUP(D928,Coverag!A:E,2,FALSE)</f>
        <v>#N/A</v>
      </c>
      <c r="F928" s="344" t="e">
        <f>VLOOKUP(D928,#REF!,2,FALSE)</f>
        <v>#REF!</v>
      </c>
      <c r="G928" s="345" t="e">
        <f>VLOOKUP(E928,#REF!,2,FALSE)</f>
        <v>#N/A</v>
      </c>
      <c r="H928" s="138"/>
      <c r="I928" s="174"/>
      <c r="J928" s="346" t="e">
        <f>VLOOKUP(D928,Coverag!A:E,3,FALSE)</f>
        <v>#N/A</v>
      </c>
      <c r="K928" s="344" t="e">
        <f>VLOOKUP(L928,#REF!,5,FALSE)</f>
        <v>#N/A</v>
      </c>
      <c r="L928" s="247" t="e">
        <f>VLOOKUP(D928,Coverag!A:H,4,FALSE)</f>
        <v>#N/A</v>
      </c>
      <c r="M928" s="574"/>
      <c r="N928" s="570"/>
      <c r="O928" s="570"/>
      <c r="P928" s="570"/>
      <c r="Q928" s="570"/>
      <c r="R928" s="570"/>
      <c r="S928" s="570"/>
      <c r="T928" s="578"/>
      <c r="U928" s="579"/>
      <c r="V928" s="580"/>
      <c r="W928" s="580"/>
      <c r="X928" s="580"/>
      <c r="Y928" s="580"/>
      <c r="Z928" s="581"/>
      <c r="AA928" s="159"/>
      <c r="AC928" s="603"/>
      <c r="AD928" s="604"/>
      <c r="AE928" s="604"/>
      <c r="AF928" s="605"/>
      <c r="AG928" s="606"/>
      <c r="AH928" s="606"/>
      <c r="AI928" s="606"/>
      <c r="AJ928" s="606"/>
      <c r="AK928" s="606"/>
      <c r="AL928" s="606"/>
      <c r="AM928" s="607"/>
      <c r="AN928" s="161"/>
    </row>
    <row r="929" spans="1:46" s="160" customFormat="1" ht="30" customHeight="1">
      <c r="A929" s="431"/>
      <c r="B929" s="245">
        <f t="shared" si="154"/>
        <v>31</v>
      </c>
      <c r="C929" s="168" t="e">
        <f>VLOOKUP(D929,Coverag!A:E,5,FALSE)</f>
        <v>#N/A</v>
      </c>
      <c r="D929" s="138"/>
      <c r="E929" s="344" t="e">
        <f>VLOOKUP(D929,Coverag!A:E,2,FALSE)</f>
        <v>#N/A</v>
      </c>
      <c r="F929" s="344" t="e">
        <f>VLOOKUP(D929,#REF!,2,FALSE)</f>
        <v>#REF!</v>
      </c>
      <c r="G929" s="345" t="e">
        <f>VLOOKUP(E929,#REF!,2,FALSE)</f>
        <v>#N/A</v>
      </c>
      <c r="H929" s="138"/>
      <c r="I929" s="174"/>
      <c r="J929" s="346" t="e">
        <f>VLOOKUP(D929,Coverag!A:E,3,FALSE)</f>
        <v>#N/A</v>
      </c>
      <c r="K929" s="344" t="e">
        <f>VLOOKUP(L929,#REF!,5,FALSE)</f>
        <v>#N/A</v>
      </c>
      <c r="L929" s="247" t="e">
        <f>VLOOKUP(D929,Coverag!A:H,4,FALSE)</f>
        <v>#N/A</v>
      </c>
      <c r="M929" s="574"/>
      <c r="N929" s="570"/>
      <c r="O929" s="570"/>
      <c r="P929" s="570"/>
      <c r="Q929" s="570"/>
      <c r="R929" s="570"/>
      <c r="S929" s="570"/>
      <c r="T929" s="578"/>
      <c r="U929" s="565"/>
      <c r="V929" s="535"/>
      <c r="W929" s="535"/>
      <c r="X929" s="535"/>
      <c r="Y929" s="535"/>
      <c r="Z929" s="536"/>
      <c r="AA929" s="159"/>
      <c r="AC929" s="603"/>
      <c r="AD929" s="604"/>
      <c r="AE929" s="604"/>
      <c r="AF929" s="605"/>
      <c r="AG929" s="606"/>
      <c r="AH929" s="606"/>
      <c r="AI929" s="606"/>
      <c r="AJ929" s="606"/>
      <c r="AK929" s="606"/>
      <c r="AL929" s="606"/>
      <c r="AM929" s="607"/>
      <c r="AN929" s="161"/>
    </row>
    <row r="930" spans="1:46" s="160" customFormat="1" ht="30" customHeight="1">
      <c r="A930" s="431"/>
      <c r="B930" s="245">
        <f t="shared" si="154"/>
        <v>31</v>
      </c>
      <c r="C930" s="168" t="e">
        <f>VLOOKUP(D930,Coverag!A:E,5,FALSE)</f>
        <v>#N/A</v>
      </c>
      <c r="D930" s="138"/>
      <c r="E930" s="344" t="e">
        <f>VLOOKUP(D930,Coverag!A:E,2,FALSE)</f>
        <v>#N/A</v>
      </c>
      <c r="F930" s="344" t="e">
        <f>VLOOKUP(D930,#REF!,2,FALSE)</f>
        <v>#REF!</v>
      </c>
      <c r="G930" s="345" t="e">
        <f>VLOOKUP(E930,#REF!,2,FALSE)</f>
        <v>#N/A</v>
      </c>
      <c r="H930" s="138"/>
      <c r="I930" s="174"/>
      <c r="J930" s="346" t="e">
        <f>VLOOKUP(D930,Coverag!A:E,3,FALSE)</f>
        <v>#N/A</v>
      </c>
      <c r="K930" s="344" t="e">
        <f>VLOOKUP(L930,#REF!,5,FALSE)</f>
        <v>#N/A</v>
      </c>
      <c r="L930" s="247" t="e">
        <f>VLOOKUP(D930,Coverag!A:H,4,FALSE)</f>
        <v>#N/A</v>
      </c>
      <c r="M930" s="574"/>
      <c r="N930" s="570"/>
      <c r="O930" s="570"/>
      <c r="P930" s="570"/>
      <c r="Q930" s="570"/>
      <c r="R930" s="570"/>
      <c r="S930" s="570"/>
      <c r="T930" s="578"/>
      <c r="U930" s="579"/>
      <c r="V930" s="580"/>
      <c r="W930" s="580"/>
      <c r="X930" s="580"/>
      <c r="Y930" s="580"/>
      <c r="Z930" s="581"/>
      <c r="AA930" s="159"/>
      <c r="AC930" s="603"/>
      <c r="AD930" s="604"/>
      <c r="AE930" s="604"/>
      <c r="AF930" s="605"/>
      <c r="AG930" s="606"/>
      <c r="AH930" s="606"/>
      <c r="AI930" s="606"/>
      <c r="AJ930" s="606"/>
      <c r="AK930" s="606"/>
      <c r="AL930" s="606"/>
      <c r="AM930" s="607"/>
      <c r="AN930" s="161"/>
    </row>
    <row r="931" spans="1:46" s="160" customFormat="1" ht="30" customHeight="1">
      <c r="A931" s="431"/>
      <c r="B931" s="245">
        <f t="shared" si="154"/>
        <v>31</v>
      </c>
      <c r="C931" s="168" t="e">
        <f>VLOOKUP(D931,Coverag!A:E,5,FALSE)</f>
        <v>#N/A</v>
      </c>
      <c r="D931" s="138"/>
      <c r="E931" s="344" t="e">
        <f>VLOOKUP(D931,Coverag!A:E,2,FALSE)</f>
        <v>#N/A</v>
      </c>
      <c r="F931" s="344" t="e">
        <f>VLOOKUP(D931,#REF!,2,FALSE)</f>
        <v>#REF!</v>
      </c>
      <c r="G931" s="345" t="e">
        <f>VLOOKUP(E931,#REF!,2,FALSE)</f>
        <v>#N/A</v>
      </c>
      <c r="H931" s="138"/>
      <c r="I931" s="174"/>
      <c r="J931" s="346" t="e">
        <f>VLOOKUP(D931,Coverag!A:E,3,FALSE)</f>
        <v>#N/A</v>
      </c>
      <c r="K931" s="344" t="e">
        <f>VLOOKUP(L931,#REF!,5,FALSE)</f>
        <v>#N/A</v>
      </c>
      <c r="L931" s="247" t="e">
        <f>VLOOKUP(D931,Coverag!A:H,4,FALSE)</f>
        <v>#N/A</v>
      </c>
      <c r="M931" s="574"/>
      <c r="N931" s="570"/>
      <c r="O931" s="570"/>
      <c r="P931" s="570"/>
      <c r="Q931" s="570"/>
      <c r="R931" s="570"/>
      <c r="S931" s="570"/>
      <c r="T931" s="578"/>
      <c r="U931" s="579"/>
      <c r="V931" s="580"/>
      <c r="W931" s="580"/>
      <c r="X931" s="580"/>
      <c r="Y931" s="580"/>
      <c r="Z931" s="581"/>
      <c r="AA931" s="159"/>
      <c r="AC931" s="603"/>
      <c r="AD931" s="604"/>
      <c r="AE931" s="604"/>
      <c r="AF931" s="605"/>
      <c r="AG931" s="606"/>
      <c r="AH931" s="606"/>
      <c r="AI931" s="606"/>
      <c r="AJ931" s="606"/>
      <c r="AK931" s="606"/>
      <c r="AL931" s="606"/>
      <c r="AM931" s="607"/>
      <c r="AN931" s="161"/>
    </row>
    <row r="932" spans="1:46" s="160" customFormat="1" ht="30" customHeight="1" thickBot="1">
      <c r="A932" s="431"/>
      <c r="B932" s="246">
        <f t="shared" si="154"/>
        <v>31</v>
      </c>
      <c r="C932" s="180" t="e">
        <f>VLOOKUP(D932,Coverag!A:E,5,FALSE)</f>
        <v>#N/A</v>
      </c>
      <c r="D932" s="138"/>
      <c r="E932" s="347" t="e">
        <f>VLOOKUP(D932,Coverag!A:E,2,FALSE)</f>
        <v>#N/A</v>
      </c>
      <c r="F932" s="347" t="e">
        <f>VLOOKUP(D932,#REF!,2,FALSE)</f>
        <v>#REF!</v>
      </c>
      <c r="G932" s="348" t="e">
        <f>VLOOKUP(E932,#REF!,2,FALSE)</f>
        <v>#N/A</v>
      </c>
      <c r="H932" s="181"/>
      <c r="I932" s="182"/>
      <c r="J932" s="382" t="e">
        <f>VLOOKUP(D932,Coverag!A:E,3,FALSE)</f>
        <v>#N/A</v>
      </c>
      <c r="K932" s="347" t="e">
        <f>VLOOKUP(L932,#REF!,5,FALSE)</f>
        <v>#N/A</v>
      </c>
      <c r="L932" s="247" t="e">
        <f>VLOOKUP(D932,Coverag!A:H,4,FALSE)</f>
        <v>#N/A</v>
      </c>
      <c r="M932" s="575"/>
      <c r="N932" s="576"/>
      <c r="O932" s="576"/>
      <c r="P932" s="576"/>
      <c r="Q932" s="570"/>
      <c r="R932" s="570"/>
      <c r="S932" s="570"/>
      <c r="T932" s="582"/>
      <c r="U932" s="583"/>
      <c r="V932" s="584"/>
      <c r="W932" s="584"/>
      <c r="X932" s="584"/>
      <c r="Y932" s="584"/>
      <c r="Z932" s="585"/>
      <c r="AA932" s="159"/>
      <c r="AC932" s="608"/>
      <c r="AD932" s="609"/>
      <c r="AE932" s="609"/>
      <c r="AF932" s="610"/>
      <c r="AG932" s="611"/>
      <c r="AH932" s="611"/>
      <c r="AI932" s="611"/>
      <c r="AJ932" s="611"/>
      <c r="AK932" s="611"/>
      <c r="AL932" s="611"/>
      <c r="AM932" s="612"/>
      <c r="AN932" s="161"/>
    </row>
    <row r="933" spans="1:46" s="208" customFormat="1" ht="30" customHeight="1" thickTop="1" thickBot="1">
      <c r="A933" s="431"/>
      <c r="B933" s="202">
        <f t="shared" si="154"/>
        <v>31</v>
      </c>
      <c r="C933" s="184"/>
      <c r="D933" s="368" t="s">
        <v>12</v>
      </c>
      <c r="E933" s="368"/>
      <c r="F933" s="368"/>
      <c r="G933" s="369"/>
      <c r="H933" s="203">
        <f>SUM(H915:H932)</f>
        <v>0</v>
      </c>
      <c r="I933" s="204">
        <f>SUM(I915:I932)</f>
        <v>0</v>
      </c>
      <c r="J933" s="370"/>
      <c r="K933" s="371"/>
      <c r="L933" s="205"/>
      <c r="M933" s="203">
        <f>SUM(M915:M932)</f>
        <v>0</v>
      </c>
      <c r="N933" s="206">
        <f>SUM(N915:N932)</f>
        <v>0</v>
      </c>
      <c r="O933" s="206">
        <f>SUM(O915:O932)</f>
        <v>0</v>
      </c>
      <c r="P933" s="206">
        <f>SUM(P915:P932)</f>
        <v>0</v>
      </c>
      <c r="Q933" s="206">
        <f t="shared" ref="Q933:T933" si="155">SUM(Q915:Q932)</f>
        <v>0</v>
      </c>
      <c r="R933" s="206">
        <f t="shared" si="155"/>
        <v>0</v>
      </c>
      <c r="S933" s="206">
        <f t="shared" si="155"/>
        <v>0</v>
      </c>
      <c r="T933" s="206">
        <f t="shared" si="155"/>
        <v>0</v>
      </c>
      <c r="U933" s="410"/>
      <c r="V933" s="411"/>
      <c r="W933" s="411"/>
      <c r="X933" s="411"/>
      <c r="Y933" s="411"/>
      <c r="Z933" s="412"/>
      <c r="AA933" s="207"/>
      <c r="AC933" s="273"/>
      <c r="AD933" s="274"/>
      <c r="AE933" s="275"/>
      <c r="AF933" s="276">
        <f t="shared" ref="AF933:AM933" si="156">SUM(AF915:AF932)</f>
        <v>0</v>
      </c>
      <c r="AG933" s="276">
        <f t="shared" si="156"/>
        <v>0</v>
      </c>
      <c r="AH933" s="276">
        <f t="shared" si="156"/>
        <v>0</v>
      </c>
      <c r="AI933" s="276">
        <f t="shared" si="156"/>
        <v>0</v>
      </c>
      <c r="AJ933" s="276">
        <f t="shared" si="156"/>
        <v>0</v>
      </c>
      <c r="AK933" s="276">
        <f t="shared" si="156"/>
        <v>0</v>
      </c>
      <c r="AL933" s="276">
        <f t="shared" si="156"/>
        <v>0</v>
      </c>
      <c r="AM933" s="277">
        <f t="shared" si="156"/>
        <v>0</v>
      </c>
      <c r="AN933" s="209"/>
    </row>
    <row r="934" spans="1:46" s="160" customFormat="1" ht="30" customHeight="1" thickTop="1" thickBot="1">
      <c r="A934" s="431"/>
      <c r="B934" s="210">
        <f t="shared" si="154"/>
        <v>31</v>
      </c>
      <c r="C934" s="189"/>
      <c r="D934" s="190"/>
      <c r="E934" s="190"/>
      <c r="F934" s="190"/>
      <c r="G934" s="190"/>
      <c r="H934" s="190"/>
      <c r="I934" s="190"/>
      <c r="J934" s="38"/>
      <c r="K934" s="38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349"/>
      <c r="Z934" s="349"/>
      <c r="AA934" s="159"/>
      <c r="AC934" s="70"/>
      <c r="AD934" s="70"/>
      <c r="AE934" s="70"/>
      <c r="AF934" s="70"/>
      <c r="AG934" s="70"/>
      <c r="AH934" s="70"/>
      <c r="AI934" s="70"/>
      <c r="AJ934" s="70"/>
      <c r="AK934" s="70"/>
      <c r="AL934" s="70"/>
      <c r="AM934" s="70"/>
      <c r="AN934" s="161"/>
    </row>
    <row r="935" spans="1:46" s="160" customFormat="1" ht="30" customHeight="1" thickTop="1" thickBot="1">
      <c r="A935" s="431"/>
      <c r="B935" s="192">
        <f t="shared" si="154"/>
        <v>31</v>
      </c>
      <c r="C935" s="334" t="s">
        <v>11</v>
      </c>
      <c r="D935" s="335"/>
      <c r="E935" s="335"/>
      <c r="F935" s="335"/>
      <c r="G935" s="335"/>
      <c r="H935" s="335"/>
      <c r="I935" s="335"/>
      <c r="J935" s="335"/>
      <c r="K935" s="335"/>
      <c r="L935" s="335"/>
      <c r="M935" s="335"/>
      <c r="N935" s="335"/>
      <c r="O935" s="350" t="s">
        <v>10</v>
      </c>
      <c r="P935" s="351"/>
      <c r="Q935" s="351"/>
      <c r="R935" s="351"/>
      <c r="S935" s="351"/>
      <c r="T935" s="352"/>
      <c r="U935" s="350" t="s">
        <v>667</v>
      </c>
      <c r="V935" s="351"/>
      <c r="W935" s="351"/>
      <c r="X935" s="351"/>
      <c r="Y935" s="351"/>
      <c r="Z935" s="352"/>
      <c r="AA935" s="159"/>
      <c r="AC935" s="589" t="s">
        <v>39</v>
      </c>
      <c r="AD935" s="590"/>
      <c r="AE935" s="590"/>
      <c r="AF935" s="590"/>
      <c r="AG935" s="590"/>
      <c r="AH935" s="590"/>
      <c r="AI935" s="590"/>
      <c r="AJ935" s="590"/>
      <c r="AK935" s="590"/>
      <c r="AL935" s="590"/>
      <c r="AM935" s="591"/>
      <c r="AN935" s="161"/>
    </row>
    <row r="936" spans="1:46" s="160" customFormat="1" ht="30" customHeight="1" thickTop="1">
      <c r="A936" s="431"/>
      <c r="B936" s="193">
        <f t="shared" si="154"/>
        <v>31</v>
      </c>
      <c r="C936" s="542"/>
      <c r="D936" s="542"/>
      <c r="E936" s="542"/>
      <c r="F936" s="542"/>
      <c r="G936" s="542"/>
      <c r="H936" s="542"/>
      <c r="I936" s="542"/>
      <c r="J936" s="542"/>
      <c r="K936" s="542"/>
      <c r="L936" s="542"/>
      <c r="M936" s="542"/>
      <c r="N936" s="542"/>
      <c r="O936" s="543"/>
      <c r="P936" s="544"/>
      <c r="Q936" s="544"/>
      <c r="R936" s="544"/>
      <c r="S936" s="544"/>
      <c r="T936" s="545"/>
      <c r="U936" s="546"/>
      <c r="V936" s="547"/>
      <c r="W936" s="547"/>
      <c r="X936" s="547"/>
      <c r="Y936" s="547"/>
      <c r="Z936" s="548"/>
      <c r="AA936" s="159"/>
      <c r="AC936" s="592"/>
      <c r="AD936" s="593"/>
      <c r="AE936" s="593"/>
      <c r="AF936" s="593"/>
      <c r="AG936" s="593"/>
      <c r="AH936" s="593"/>
      <c r="AI936" s="593"/>
      <c r="AJ936" s="593"/>
      <c r="AK936" s="593"/>
      <c r="AL936" s="593"/>
      <c r="AM936" s="594"/>
      <c r="AN936" s="161"/>
    </row>
    <row r="937" spans="1:46" s="160" customFormat="1" ht="30" customHeight="1">
      <c r="A937" s="431"/>
      <c r="B937" s="194">
        <f t="shared" si="154"/>
        <v>31</v>
      </c>
      <c r="C937" s="549"/>
      <c r="D937" s="549"/>
      <c r="E937" s="549"/>
      <c r="F937" s="549"/>
      <c r="G937" s="549"/>
      <c r="H937" s="549"/>
      <c r="I937" s="549"/>
      <c r="J937" s="549"/>
      <c r="K937" s="549"/>
      <c r="L937" s="549"/>
      <c r="M937" s="549"/>
      <c r="N937" s="549"/>
      <c r="O937" s="550"/>
      <c r="P937" s="551"/>
      <c r="Q937" s="551"/>
      <c r="R937" s="551"/>
      <c r="S937" s="551"/>
      <c r="T937" s="552"/>
      <c r="U937" s="553"/>
      <c r="V937" s="551"/>
      <c r="W937" s="551"/>
      <c r="X937" s="551"/>
      <c r="Y937" s="551"/>
      <c r="Z937" s="552"/>
      <c r="AA937" s="159"/>
      <c r="AC937" s="592"/>
      <c r="AD937" s="593"/>
      <c r="AE937" s="593"/>
      <c r="AF937" s="593"/>
      <c r="AG937" s="593"/>
      <c r="AH937" s="593"/>
      <c r="AI937" s="593"/>
      <c r="AJ937" s="593"/>
      <c r="AK937" s="593"/>
      <c r="AL937" s="593"/>
      <c r="AM937" s="594"/>
      <c r="AN937" s="161"/>
    </row>
    <row r="938" spans="1:46" s="160" customFormat="1" ht="30" customHeight="1">
      <c r="A938" s="431"/>
      <c r="B938" s="194">
        <f t="shared" si="154"/>
        <v>31</v>
      </c>
      <c r="C938" s="549"/>
      <c r="D938" s="549"/>
      <c r="E938" s="549"/>
      <c r="F938" s="549"/>
      <c r="G938" s="549"/>
      <c r="H938" s="549"/>
      <c r="I938" s="549"/>
      <c r="J938" s="549"/>
      <c r="K938" s="549"/>
      <c r="L938" s="549"/>
      <c r="M938" s="549"/>
      <c r="N938" s="549"/>
      <c r="O938" s="550"/>
      <c r="P938" s="551"/>
      <c r="Q938" s="551"/>
      <c r="R938" s="551"/>
      <c r="S938" s="551"/>
      <c r="T938" s="552"/>
      <c r="U938" s="553"/>
      <c r="V938" s="551"/>
      <c r="W938" s="551"/>
      <c r="X938" s="551"/>
      <c r="Y938" s="551"/>
      <c r="Z938" s="552"/>
      <c r="AA938" s="159"/>
      <c r="AC938" s="592"/>
      <c r="AD938" s="593"/>
      <c r="AE938" s="593"/>
      <c r="AF938" s="593"/>
      <c r="AG938" s="593"/>
      <c r="AH938" s="593"/>
      <c r="AI938" s="593"/>
      <c r="AJ938" s="593"/>
      <c r="AK938" s="593"/>
      <c r="AL938" s="593"/>
      <c r="AM938" s="594"/>
      <c r="AN938" s="161"/>
    </row>
    <row r="939" spans="1:46" s="160" customFormat="1" ht="30" customHeight="1" thickBot="1">
      <c r="A939" s="431"/>
      <c r="B939" s="195">
        <f t="shared" si="154"/>
        <v>31</v>
      </c>
      <c r="C939" s="554"/>
      <c r="D939" s="554"/>
      <c r="E939" s="554"/>
      <c r="F939" s="554"/>
      <c r="G939" s="554"/>
      <c r="H939" s="554"/>
      <c r="I939" s="554"/>
      <c r="J939" s="554"/>
      <c r="K939" s="554"/>
      <c r="L939" s="554"/>
      <c r="M939" s="554"/>
      <c r="N939" s="554"/>
      <c r="O939" s="555"/>
      <c r="P939" s="556"/>
      <c r="Q939" s="556"/>
      <c r="R939" s="556"/>
      <c r="S939" s="556"/>
      <c r="T939" s="557"/>
      <c r="U939" s="558"/>
      <c r="V939" s="556"/>
      <c r="W939" s="556"/>
      <c r="X939" s="556"/>
      <c r="Y939" s="556"/>
      <c r="Z939" s="557"/>
      <c r="AA939" s="159"/>
      <c r="AC939" s="592"/>
      <c r="AD939" s="593"/>
      <c r="AE939" s="593"/>
      <c r="AF939" s="593"/>
      <c r="AG939" s="593"/>
      <c r="AH939" s="593"/>
      <c r="AI939" s="593"/>
      <c r="AJ939" s="593"/>
      <c r="AK939" s="593"/>
      <c r="AL939" s="593"/>
      <c r="AM939" s="594"/>
      <c r="AN939" s="191"/>
      <c r="AO939" s="140"/>
      <c r="AP939" s="140"/>
      <c r="AQ939" s="140"/>
      <c r="AR939" s="140"/>
      <c r="AS939" s="140"/>
      <c r="AT939" s="140"/>
    </row>
    <row r="940" spans="1:46" s="2" customFormat="1" ht="30" customHeight="1" thickTop="1" thickBot="1">
      <c r="A940" s="431"/>
      <c r="B940" s="124">
        <f t="shared" si="154"/>
        <v>31</v>
      </c>
      <c r="C940" s="336" t="s">
        <v>8</v>
      </c>
      <c r="D940" s="337"/>
      <c r="E940" s="337"/>
      <c r="F940" s="337"/>
      <c r="G940" s="353" t="str">
        <f>+F$3</f>
        <v>amr mostafa</v>
      </c>
      <c r="H940" s="354"/>
      <c r="I940" s="354"/>
      <c r="J940" s="354"/>
      <c r="K940" s="354"/>
      <c r="L940" s="354"/>
      <c r="M940" s="354"/>
      <c r="N940" s="355"/>
      <c r="O940" s="356" t="s">
        <v>7</v>
      </c>
      <c r="P940" s="357"/>
      <c r="Q940" s="357"/>
      <c r="R940" s="357"/>
      <c r="S940" s="358"/>
      <c r="T940" s="353" t="str">
        <f>+O$3</f>
        <v>wael</v>
      </c>
      <c r="U940" s="354"/>
      <c r="V940" s="354"/>
      <c r="W940" s="354"/>
      <c r="X940" s="354"/>
      <c r="Y940" s="354"/>
      <c r="Z940" s="354"/>
      <c r="AA940" s="3"/>
      <c r="AC940" s="592"/>
      <c r="AD940" s="593"/>
      <c r="AE940" s="593"/>
      <c r="AF940" s="593"/>
      <c r="AG940" s="593"/>
      <c r="AH940" s="593"/>
      <c r="AI940" s="593"/>
      <c r="AJ940" s="593"/>
      <c r="AK940" s="593"/>
      <c r="AL940" s="593"/>
      <c r="AM940" s="594"/>
      <c r="AN940" s="31"/>
      <c r="AO940" s="31"/>
      <c r="AP940" s="31"/>
      <c r="AQ940" s="31"/>
      <c r="AR940" s="31"/>
      <c r="AS940" s="31"/>
      <c r="AT940" s="31"/>
    </row>
    <row r="941" spans="1:46" s="2" customFormat="1" ht="30" customHeight="1" thickTop="1" thickBot="1">
      <c r="A941" s="432"/>
      <c r="B941" s="24">
        <f t="shared" si="154"/>
        <v>31</v>
      </c>
      <c r="C941" s="338" t="s">
        <v>6</v>
      </c>
      <c r="D941" s="339"/>
      <c r="E941" s="339"/>
      <c r="F941" s="340"/>
      <c r="G941" s="379" t="str">
        <f>F$3</f>
        <v>amr mostafa</v>
      </c>
      <c r="H941" s="380"/>
      <c r="I941" s="380"/>
      <c r="J941" s="380"/>
      <c r="K941" s="380"/>
      <c r="L941" s="380"/>
      <c r="M941" s="380"/>
      <c r="N941" s="381"/>
      <c r="O941" s="359" t="s">
        <v>6</v>
      </c>
      <c r="P941" s="359"/>
      <c r="Q941" s="360" t="str">
        <f>+O$3</f>
        <v>wael</v>
      </c>
      <c r="R941" s="361"/>
      <c r="S941" s="361"/>
      <c r="T941" s="362"/>
      <c r="U941" s="362"/>
      <c r="V941" s="125" t="s">
        <v>5</v>
      </c>
      <c r="W941" s="125">
        <f>+B914</f>
        <v>31</v>
      </c>
      <c r="X941" s="125">
        <f>+F$2</f>
        <v>9</v>
      </c>
      <c r="Y941" s="363">
        <f>+J$2</f>
        <v>2015</v>
      </c>
      <c r="Z941" s="364"/>
      <c r="AA941" s="3"/>
      <c r="AC941" s="595"/>
      <c r="AD941" s="596"/>
      <c r="AE941" s="596"/>
      <c r="AF941" s="596"/>
      <c r="AG941" s="596"/>
      <c r="AH941" s="596"/>
      <c r="AI941" s="596"/>
      <c r="AJ941" s="596"/>
      <c r="AK941" s="596"/>
      <c r="AL941" s="596"/>
      <c r="AM941" s="597"/>
      <c r="AN941" s="31"/>
      <c r="AO941" s="31"/>
      <c r="AP941" s="31"/>
      <c r="AQ941" s="31"/>
      <c r="AR941" s="31"/>
      <c r="AS941" s="31"/>
      <c r="AT941" s="31"/>
    </row>
    <row r="942" spans="1:46" ht="30" customHeight="1" thickTop="1"/>
  </sheetData>
  <protectedRanges>
    <protectedRange sqref="AC917:AM959 AC47:AM73 AC77:AM103 AC107:AM133 AC137:AM163 AC167:AM193 AC197:AM223 AC227:AM253 AC257:AM283 AC287:AM313 AC317:AM343 AC347:AM373 AC377:AM403 AC407:AM433 AC437:AM463 AC467:AM493 AC497:AM523 AC527:AM553 AC557:AM583 AC587:AM613 AC617:AM643 AC647:AM673 AC677:AM703 AC707:AM733 AC737:AM763 AC767:AM793 AC797:AM823 AC827:AM853 AC857:AM883 AC887:AM913 AC15:AM43 AC45:AM45 AD44:AM44 AC75:AM75 AD74:AM74 AC105:AM105 AD104:AM104 AC135:AM135 AD134:AM134 AC165:AM165 AD164:AM164 AC195:AM195 AD194:AM194 AC225:AM225 AD224:AM224 AC255:AM255 AD254:AM254 AC285:AM285 AD284:AM284 AC315:AM315 AD314:AM314 AC345:AM345 AD344:AM344 AC375:AM375 AD374:AM374 AC405:AM405 AD404:AM404 AC435:AM435 AD434:AM434 AC465:AM465 AD464:AM464 AC495:AM495 AD494:AM494 AC525:AM525 AD524:AM524 AC555:AM555 AD554:AM554 AC585:AM585 AD584:AM584 AC615:AM615 AD614:AM614 AC645:AM645 AD644:AM644 AC675:AM675 AD674:AM674 AC705:AM705 AD704:AM704 AC735:AM735 AD734:AM734 AC765:AM765 AD764:AM764 AC795:AM795 AD794:AM794 AC825:AM825 AD824:AM824 AC855:AM855 AD854:AM854 AC885:AM885 AD884:AM884 AC915:AM915 AD914:AM914" name="Range6"/>
    <protectedRange sqref="V135:Z152 W284:Z284 W554:Z554 W614:Z614 W644:Z644 U753 W735:Z754 V735:V752 V765:Z782 U903 W883:Z904 V915:Z934 W65 V75:Z103 V105:Z124 V705:Z724 V855:Z874 V883:V902 V45:V73 Y45:Z73 W45:X64 W66:X73 V154:Z154 V165:Z184 V195:Z214 V225:Z244 V255:Z274 V285:Z304 V315:Z334 V345:Z364 V375:Z394 V405:Z424 V435:Z454 V465:Z484 V495:Z514 V525:Z544 V555:Z574 V585:Z604 V615:Z634 V645:Z664 V675:Z694 V754 V784:Z784 V795:Z814 V825:Z844 V904 V13:Z43 V126:Z133 V125:W125 Y125:Z125 V156:Z163 V155:W155 Y155:Z155 V186:Z193 V185:W185 Y185:Z185 V216:Z223 V215:W215 Y215:Z215 V246:Z253 V245:W245 Y245:Z245 V276:Z283 V275:W275 Y275:Z275 V306:Z313 V305:W305 Y305:Z305 V336:Z343 V335:W335 Y335:Z335 V366:Z373 V365:W365 Y365:Z365 V396:Z403 V395:W395 Y395:Z395 V426:Z433 V425:W425 Y425:Z425 V456:Z463 V455:W455 Y455:Z455 V486:Z493 V485:W485 Y485:Z485 V516:Z523 V515:W515 Y515:Z515 V546:Z553 V545:W545 Y545:Z545 V576:Z583 V575:W575 Y575:Z575 V606:Z613 V605:W605 Y605:Z605 V636:Z643 V635:W635 Y635:Z635 V666:Z673 V665:W665 Y665:Z665 V696:Z703 V695:W695 Y695:Z695 V726:Z733 V725:W725 Y725:Z725 V756:Z763 V755:W755 Y755:Z755 V786:Z793 V785:W785 Y785:Z785 V816:Z823 V815:W815 Y815:Z815 V846:Z853 V845:W845 Y845:Z845 V876:Z882 V875:W875 Y875:Z875 V906:Z913 V905:W905 Y905:Z905 V936:Z962 V935:W935 Y935:Z935" name="Range5"/>
    <protectedRange sqref="L33:U33 L63:U63 L93:U93 L74:Z74 L123:U123 L104:Z104 L134:Z134 L153:Z153 L164:Z164 L183:U183 L194:Z194 L243:U243 L254:Z254 L273:U273 L284:V284 L303:U303 L333:U333 L314:Z314 L363:U363 L344:Z344 L393:U393 L374:Z374 L423:U423 L404:Z404 L453:U453 L434:Z434 L464:Z464 L483:U483 L494:Z494 L513:U513 L524:Z524 L543:U543 L554:V554 L573:U573 L584:Z584 L633:U633 L614:V614 L644:V644 L663:U663 U44:Z44 L213:U213 L224:Z224 L603:U603 U674:Z674 U704:Z704 U734:Z734 U764:Z764 U783:Z783 U794:Z794 U824:Z824 U854:Z854 U884 U914:Z914 L15:T32 L75:T92 L105:T122 L135:T152 L165:T182 L195:T212 L225:T242 L255:T272 L285:T302 L315:T332 L345:T362 L375:T392 L405:T422 L435:T452 L465:T482 L495:T512 L525:T542 L555:T572 L615:T632 L645:T662 L94:T103 L124:T133 L34:T62 Q71:T73 L64:M73 P64:P73 N64:O69 N70:N71 N72:O73 L154:T163 L184:T193 L214:T223 L244:T253 L274:T283 L304:T313 L334:T343 L364:T373 L394:T403 L424:T433 L454:T463 L484:T493 L514:T523 L544:T553 L574:T583 L604:T613 L634:T643 L664:T962 Q64:S70 T64 T66:T69 L585:T602" name="Range4"/>
    <protectedRange sqref="H15:I962" name="Range3"/>
    <protectedRange sqref="C35 D36:D39 C40:C41 C65 D66:D69 C70:C71 C95 C93 D96:D99 C100:C101 C125 D102:D124 D126:D129 C130:C131 C155 D132:D154 D156:D159 C160:C161 C185 D162:D184 D186:D189 C190:C191 C215 D192:D214 D216:D219 C220:C221 C245 D246:D249 C250:C251 C275 D276:D279 C280:C281 C305 D282:D304 D306:D309 C310:C311 C335 D312:D334 D336:D339 C340:C341 C365 D342:D364 D366:D369 C370:C371 C395 D372:D394 D396:D399 C400:C401 C425 D402:D424 D426:D429 C430:C431 C455 D432:D454 D456:D459 C460:C461 C485 D462:D484 D486:D489 C490:C491 C515 D492:D514 D516:D519 C520:C521 C545 D522:D544 D546:D549 C550:C551 C605 D606:D609 C610:C611 C635 D612:D634 D636:D639 C640:C641 C665 D642:D664 D666:D669 C670:C671 C695 D672:D694 D696:D699 C700:C701 C725 D702:D724 D726:D729 C730:C731 C755 D732:D754 D756:D759 C760:C761 C785 D762:D784 D786:D789 C790:C791 C815 D792:D814 D816:D819 C820:C821 C845 D822:D844 D846:D849 C850:C851 C875 D852:D874 D876:D879 C880:C881 C905 D882:D904 D906:D909 C910:C911 C935 D936:D939 C940:C941 D942:D962 C63 C575 D912:D934 D42:D62 D64 D72:D92 D94 D552:D574 D576:D604 D15:D34 D222:D244 D252:D274" name="Range2"/>
    <protectedRange password="E78E" sqref="O3:O4 U3:U6 Y3:Y6 I2 F1:F5 U753 U903 U754:V754 W883:Z904 F10:T12 D9:T9 C35 D36:D39 C40:C41 C65 D66:D69 C70:C71 C95 C93 D96:D99 C100:C101 C125 D102:D124 D126:D129 C130:C131 C155 D132:D154 D156:D159 C160:C161 C185 D186:D189 C190:C191 C215 D192:D214 D216:D219 C220:C221 C245 D246:D249 C250:C251 C275 D276:D279 C280:C281 C305 D282:D304 D306:D309 C310:C311 C335 D312:D334 D336:D339 C340:C341 C365 D342:D364 D366:D369 C370:C371 C395 D372:D394 D396:D399 C400:C401 C425 D402:D424 D426:D429 C430:C431 C455 D432:D454 D456:D459 C460:C461 C485 D462:D484 D486:D489 C490:C491 C515 D492:D514 D516:D519 C520:C521 C545 D522:D544 D546:D549 C550:C551 C605 D606:D609 C610:C611 C635 D612:D634 D636:D639 C640:C641 C665 D642:D664 D666:D669 C670:C671 C695 D672:D694 D696:D699 C700:C701 C725 D702:D724 D726:D729 C730:C731 C755 D732:D754 D756:D759 C760:C761 C785 D786:D789 C790:C791 C815 D792:D814 D816:D819 C820:C821 C845 D822:D844 D846:D849 C850:C851 C875 D852:D874 D876:D879 C880:C881 C905 D882:D904 D906:D909 C910:C911 C935 D936:D939 C940:C941 D942:D963 C63 W65 U882:Z882 U883:V902 U66:U124 Q70:S70 U732:V752 W42:X64 W732:Z754 N42:O69 N70:N71 E882:T963 N72:O161 P42:P161 E42:M161 W66:X124 Q71:T161 C575 E732:T761 D762:Z784 U904:V904 D912:D934 E14:P41 U14:Z41 D42:D62 D64 D72:D92 D94 V42:V124 U42:U64 Q14:T69 D162:Z184 D552:D574 U126:X154 V125:W125 U156:X161 V155:W155 Y42:Z161 E186:Z214 E185:T185 V185:W185 Y185:Z185 E216:Z244 E215:T215 V215:W215 Y215:Z215 E246:Z274 E245:T245 V245:W245 Y245:Z245 E276:Z304 E275:T275 V275:W275 Y275:Z275 E306:Z334 E305:T305 V305:W305 Y305:Z305 E336:Z364 E335:T335 V335:W335 Y335:Z335 E366:Z394 E365:T365 V365:W365 Y365:Z365 E396:Z424 E395:T395 V395:W395 Y395:Z395 E426:Z454 E425:T425 V425:W425 Y425:Z425 E456:Z484 E455:T455 V455:W455 Y455:Z455 E486:Z514 E485:T485 V485:W485 Y485:Z485 E516:Z544 E515:T515 V515:W515 Y515:Z515 E546:Z574 E545:T545 V545:W545 Y545:Z545 D576:Z604 E575:T575 V575:W575 Y575:Z575 E606:Z634 E605:T605 V605:W605 Y605:Z605 E636:Z664 E635:T635 V635:W635 Y635:Z635 E666:Z694 E665:T665 V665:W665 Y665:Z665 E696:Z724 E695:T695 V695:W695 Y695:Z695 E726:Z731 E725:T725 V725:W725 Y725:Z725 U756:Z761 V755:W755 Y755:Z755 E786:Z814 E785:T785 V785:W785 Y785:Z785 E816:Z844 E815:T815 V815:W815 Y815:Z815 E846:Z874 E845:T845 V845:W845 Y845:Z845 E876:Z881 E875:T875 V875:W875 Y875:Z875 U906:Z934 V905:W905 Y905:Z905 U936:Z963 V935:W935 Y935:Z935 D14:D34 D222:D244 D252:D274" name="Range1"/>
    <protectedRange sqref="U36:W39 U66:W69 U96:W99 U126:W129 U156:W159 U186:W189 U246:W249 U276:W279 U306:W309 U336:W339 U366:W369 U396:W399 U426:W429 U456:W459 O486:Z490 U516:W519 U546:W549 U576:W579 U606:W609 U636:W639 U666:W669 U696:W699 U726:W729 U756:W759 U786" name="Range7"/>
    <protectedRange sqref="U756:W759 U786:W789 U816:W819 U846:W849 U876:W879 U906:W909 U936:W939" name="Range8"/>
    <protectedRange sqref="A1" name="Range9"/>
  </protectedRanges>
  <mergeCells count="2766">
    <mergeCell ref="T6:U6"/>
    <mergeCell ref="W6:X6"/>
    <mergeCell ref="U909:Z909"/>
    <mergeCell ref="U935:Z935"/>
    <mergeCell ref="U936:Z936"/>
    <mergeCell ref="U937:Z937"/>
    <mergeCell ref="U938:Z938"/>
    <mergeCell ref="U939:Z939"/>
    <mergeCell ref="U788:Z788"/>
    <mergeCell ref="U789:Z789"/>
    <mergeCell ref="U815:Z815"/>
    <mergeCell ref="U816:Z816"/>
    <mergeCell ref="U817:Z817"/>
    <mergeCell ref="U818:Z818"/>
    <mergeCell ref="U819:Z819"/>
    <mergeCell ref="U845:Z845"/>
    <mergeCell ref="U846:Z846"/>
    <mergeCell ref="U847:Z847"/>
    <mergeCell ref="U848:Z848"/>
    <mergeCell ref="U849:Z849"/>
    <mergeCell ref="U875:Z875"/>
    <mergeCell ref="U876:Z876"/>
    <mergeCell ref="U877:Z877"/>
    <mergeCell ref="U878:Z878"/>
    <mergeCell ref="U879:Z879"/>
    <mergeCell ref="U806:Z806"/>
    <mergeCell ref="U807:Z807"/>
    <mergeCell ref="U808:Z808"/>
    <mergeCell ref="U809:Z809"/>
    <mergeCell ref="U810:Z810"/>
    <mergeCell ref="U811:Z811"/>
    <mergeCell ref="U812:Z812"/>
    <mergeCell ref="U813:Z813"/>
    <mergeCell ref="U862:Z862"/>
    <mergeCell ref="U695:Z695"/>
    <mergeCell ref="U696:Z696"/>
    <mergeCell ref="U697:Z697"/>
    <mergeCell ref="U698:Z698"/>
    <mergeCell ref="U699:Z699"/>
    <mergeCell ref="U725:Z725"/>
    <mergeCell ref="U726:Z726"/>
    <mergeCell ref="U727:Z727"/>
    <mergeCell ref="U728:Z728"/>
    <mergeCell ref="U729:Z729"/>
    <mergeCell ref="U755:Z755"/>
    <mergeCell ref="U756:Z756"/>
    <mergeCell ref="U711:Z711"/>
    <mergeCell ref="U712:Z712"/>
    <mergeCell ref="U713:Z713"/>
    <mergeCell ref="U714:Z714"/>
    <mergeCell ref="U715:Z715"/>
    <mergeCell ref="U704:Z704"/>
    <mergeCell ref="U705:Z705"/>
    <mergeCell ref="U741:Z741"/>
    <mergeCell ref="U742:Z742"/>
    <mergeCell ref="U743:Z743"/>
    <mergeCell ref="U744:Z744"/>
    <mergeCell ref="U745:Z745"/>
    <mergeCell ref="U746:Z746"/>
    <mergeCell ref="U747:Z747"/>
    <mergeCell ref="U748:Z748"/>
    <mergeCell ref="U723:Z723"/>
    <mergeCell ref="U708:Z708"/>
    <mergeCell ref="U709:Z709"/>
    <mergeCell ref="U718:Z718"/>
    <mergeCell ref="U719:Z719"/>
    <mergeCell ref="U529:Z529"/>
    <mergeCell ref="U530:Z530"/>
    <mergeCell ref="U531:Z531"/>
    <mergeCell ref="U532:Z532"/>
    <mergeCell ref="U533:Z533"/>
    <mergeCell ref="U534:Z534"/>
    <mergeCell ref="U535:Z535"/>
    <mergeCell ref="U572:Z572"/>
    <mergeCell ref="U573:Z573"/>
    <mergeCell ref="U559:Z559"/>
    <mergeCell ref="U560:Z560"/>
    <mergeCell ref="U561:Z561"/>
    <mergeCell ref="U562:Z562"/>
    <mergeCell ref="U563:Z563"/>
    <mergeCell ref="U564:Z564"/>
    <mergeCell ref="U557:Z557"/>
    <mergeCell ref="U558:Z558"/>
    <mergeCell ref="U554:Z554"/>
    <mergeCell ref="U555:Z555"/>
    <mergeCell ref="U556:Z556"/>
    <mergeCell ref="U565:Z565"/>
    <mergeCell ref="U566:Z566"/>
    <mergeCell ref="U567:Z567"/>
    <mergeCell ref="U568:Z568"/>
    <mergeCell ref="U536:Z536"/>
    <mergeCell ref="U537:Z537"/>
    <mergeCell ref="U543:Z543"/>
    <mergeCell ref="U542:Z542"/>
    <mergeCell ref="U366:Z366"/>
    <mergeCell ref="U367:Z367"/>
    <mergeCell ref="U368:Z368"/>
    <mergeCell ref="U369:Z369"/>
    <mergeCell ref="U395:Z395"/>
    <mergeCell ref="U396:Z396"/>
    <mergeCell ref="U397:Z397"/>
    <mergeCell ref="U398:Z398"/>
    <mergeCell ref="U399:Z399"/>
    <mergeCell ref="U425:Z425"/>
    <mergeCell ref="U426:Z426"/>
    <mergeCell ref="U405:Z405"/>
    <mergeCell ref="U347:Z347"/>
    <mergeCell ref="U348:Z348"/>
    <mergeCell ref="U376:Z376"/>
    <mergeCell ref="U377:Z377"/>
    <mergeCell ref="U378:Z378"/>
    <mergeCell ref="U379:Z379"/>
    <mergeCell ref="U404:Z404"/>
    <mergeCell ref="U412:Z412"/>
    <mergeCell ref="Y394:Z394"/>
    <mergeCell ref="U413:Z413"/>
    <mergeCell ref="U414:Z414"/>
    <mergeCell ref="U415:Z415"/>
    <mergeCell ref="U416:Z416"/>
    <mergeCell ref="U387:Z387"/>
    <mergeCell ref="U388:Z388"/>
    <mergeCell ref="U303:Z303"/>
    <mergeCell ref="U262:Z262"/>
    <mergeCell ref="U275:Z275"/>
    <mergeCell ref="U276:Z276"/>
    <mergeCell ref="U263:Z263"/>
    <mergeCell ref="U264:Z264"/>
    <mergeCell ref="U265:Z265"/>
    <mergeCell ref="U266:Z266"/>
    <mergeCell ref="U267:Z267"/>
    <mergeCell ref="U268:Z268"/>
    <mergeCell ref="U277:Z277"/>
    <mergeCell ref="U278:Z278"/>
    <mergeCell ref="U279:Z279"/>
    <mergeCell ref="U336:Z336"/>
    <mergeCell ref="U337:Z337"/>
    <mergeCell ref="U338:Z338"/>
    <mergeCell ref="U339:Z339"/>
    <mergeCell ref="U45:Z45"/>
    <mergeCell ref="U46:Z46"/>
    <mergeCell ref="U47:Z47"/>
    <mergeCell ref="U48:Z48"/>
    <mergeCell ref="U49:Z49"/>
    <mergeCell ref="U50:Z50"/>
    <mergeCell ref="U51:Z51"/>
    <mergeCell ref="Y41:Z41"/>
    <mergeCell ref="U56:Z56"/>
    <mergeCell ref="U57:Z57"/>
    <mergeCell ref="U58:Z58"/>
    <mergeCell ref="U59:Z59"/>
    <mergeCell ref="U60:Z60"/>
    <mergeCell ref="U61:Z61"/>
    <mergeCell ref="U63:Z63"/>
    <mergeCell ref="U269:Z269"/>
    <mergeCell ref="U270:Z270"/>
    <mergeCell ref="AE5:AF5"/>
    <mergeCell ref="AG5:AH5"/>
    <mergeCell ref="AI5:AJ5"/>
    <mergeCell ref="AK5:AL5"/>
    <mergeCell ref="AM5:AN5"/>
    <mergeCell ref="AO5:AP5"/>
    <mergeCell ref="AQ5:AR5"/>
    <mergeCell ref="AC3:AC5"/>
    <mergeCell ref="D5:E5"/>
    <mergeCell ref="F5:G5"/>
    <mergeCell ref="H5:I5"/>
    <mergeCell ref="J5:K5"/>
    <mergeCell ref="L5:M5"/>
    <mergeCell ref="N5:O5"/>
    <mergeCell ref="P5:Q5"/>
    <mergeCell ref="R5:S5"/>
    <mergeCell ref="AE3:AF3"/>
    <mergeCell ref="AE4:AF4"/>
    <mergeCell ref="AG3:AH3"/>
    <mergeCell ref="AG4:AH4"/>
    <mergeCell ref="AI3:AJ3"/>
    <mergeCell ref="AI4:AJ4"/>
    <mergeCell ref="AK3:AL3"/>
    <mergeCell ref="AK4:AL4"/>
    <mergeCell ref="AM3:AN3"/>
    <mergeCell ref="AM4:AN4"/>
    <mergeCell ref="AO3:AP3"/>
    <mergeCell ref="AO4:AP4"/>
    <mergeCell ref="AQ3:AR3"/>
    <mergeCell ref="AQ4:AR4"/>
    <mergeCell ref="F3:K3"/>
    <mergeCell ref="U3:V3"/>
    <mergeCell ref="A1:A12"/>
    <mergeCell ref="A42:A71"/>
    <mergeCell ref="O66:T66"/>
    <mergeCell ref="O67:T67"/>
    <mergeCell ref="O68:T68"/>
    <mergeCell ref="O69:T69"/>
    <mergeCell ref="AC35:AM41"/>
    <mergeCell ref="C13:T13"/>
    <mergeCell ref="E45:G45"/>
    <mergeCell ref="E46:G46"/>
    <mergeCell ref="E47:G47"/>
    <mergeCell ref="E48:G48"/>
    <mergeCell ref="E49:G49"/>
    <mergeCell ref="E50:G50"/>
    <mergeCell ref="E51:G51"/>
    <mergeCell ref="J45:K45"/>
    <mergeCell ref="J46:K46"/>
    <mergeCell ref="J47:K47"/>
    <mergeCell ref="J48:K48"/>
    <mergeCell ref="J49:K49"/>
    <mergeCell ref="J50:K50"/>
    <mergeCell ref="J51:K51"/>
    <mergeCell ref="J53:K53"/>
    <mergeCell ref="J54:K54"/>
    <mergeCell ref="J55:K55"/>
    <mergeCell ref="J57:K57"/>
    <mergeCell ref="V11:Z12"/>
    <mergeCell ref="A13:A41"/>
    <mergeCell ref="D3:E3"/>
    <mergeCell ref="L3:N3"/>
    <mergeCell ref="S3:T3"/>
    <mergeCell ref="O3:R3"/>
    <mergeCell ref="AC725:AM731"/>
    <mergeCell ref="AC755:AM761"/>
    <mergeCell ref="AC785:AM791"/>
    <mergeCell ref="AC815:AM821"/>
    <mergeCell ref="AC845:AM851"/>
    <mergeCell ref="AC875:AM881"/>
    <mergeCell ref="AC905:AM911"/>
    <mergeCell ref="AC935:AM941"/>
    <mergeCell ref="AC425:AM431"/>
    <mergeCell ref="AC455:AM461"/>
    <mergeCell ref="AC485:AM491"/>
    <mergeCell ref="AC515:AM521"/>
    <mergeCell ref="AC545:AM551"/>
    <mergeCell ref="AC575:AM581"/>
    <mergeCell ref="AC605:AM611"/>
    <mergeCell ref="AC635:AM641"/>
    <mergeCell ref="AC665:AM671"/>
    <mergeCell ref="AC695:AM701"/>
    <mergeCell ref="AC275:AM281"/>
    <mergeCell ref="C277:N277"/>
    <mergeCell ref="G281:N281"/>
    <mergeCell ref="E262:G262"/>
    <mergeCell ref="J262:K262"/>
    <mergeCell ref="E265:G265"/>
    <mergeCell ref="J265:K265"/>
    <mergeCell ref="E259:G259"/>
    <mergeCell ref="J259:K259"/>
    <mergeCell ref="E260:G260"/>
    <mergeCell ref="J260:K260"/>
    <mergeCell ref="E261:G261"/>
    <mergeCell ref="E237:G237"/>
    <mergeCell ref="J237:K237"/>
    <mergeCell ref="C245:N245"/>
    <mergeCell ref="C246:N246"/>
    <mergeCell ref="E19:G19"/>
    <mergeCell ref="AC65:AM71"/>
    <mergeCell ref="AC95:AM101"/>
    <mergeCell ref="AC125:AM131"/>
    <mergeCell ref="AC155:AM161"/>
    <mergeCell ref="AC185:AM191"/>
    <mergeCell ref="AC215:AM221"/>
    <mergeCell ref="AC245:AM251"/>
    <mergeCell ref="C71:F71"/>
    <mergeCell ref="J59:K59"/>
    <mergeCell ref="J62:K62"/>
    <mergeCell ref="J44:K44"/>
    <mergeCell ref="E44:G44"/>
    <mergeCell ref="U44:Z44"/>
    <mergeCell ref="G70:N70"/>
    <mergeCell ref="O70:S70"/>
    <mergeCell ref="O370:S370"/>
    <mergeCell ref="T370:Z370"/>
    <mergeCell ref="Y311:Z311"/>
    <mergeCell ref="O280:S280"/>
    <mergeCell ref="O281:P281"/>
    <mergeCell ref="Q281:U281"/>
    <mergeCell ref="Y281:Z281"/>
    <mergeCell ref="Y274:Z274"/>
    <mergeCell ref="O275:T275"/>
    <mergeCell ref="U258:Z258"/>
    <mergeCell ref="U240:Z240"/>
    <mergeCell ref="U241:Z241"/>
    <mergeCell ref="T190:Z190"/>
    <mergeCell ref="U234:Z234"/>
    <mergeCell ref="C65:N65"/>
    <mergeCell ref="C66:N66"/>
    <mergeCell ref="C67:N67"/>
    <mergeCell ref="C68:N68"/>
    <mergeCell ref="C69:N69"/>
    <mergeCell ref="U74:Z74"/>
    <mergeCell ref="U75:Z75"/>
    <mergeCell ref="U76:Z76"/>
    <mergeCell ref="U77:Z77"/>
    <mergeCell ref="U78:Z78"/>
    <mergeCell ref="U79:Z79"/>
    <mergeCell ref="U80:Z80"/>
    <mergeCell ref="U81:Z81"/>
    <mergeCell ref="U82:Z82"/>
    <mergeCell ref="J74:K74"/>
    <mergeCell ref="T70:Z70"/>
    <mergeCell ref="G71:N71"/>
    <mergeCell ref="O71:P71"/>
    <mergeCell ref="AC395:AM401"/>
    <mergeCell ref="E929:G929"/>
    <mergeCell ref="J929:K929"/>
    <mergeCell ref="Y874:Z874"/>
    <mergeCell ref="E53:G53"/>
    <mergeCell ref="E54:G54"/>
    <mergeCell ref="J898:K898"/>
    <mergeCell ref="J901:K901"/>
    <mergeCell ref="E898:G898"/>
    <mergeCell ref="J889:K889"/>
    <mergeCell ref="E890:G890"/>
    <mergeCell ref="J890:K890"/>
    <mergeCell ref="E891:G891"/>
    <mergeCell ref="Y881:Z881"/>
    <mergeCell ref="E895:G895"/>
    <mergeCell ref="J895:K895"/>
    <mergeCell ref="E889:G889"/>
    <mergeCell ref="E888:G888"/>
    <mergeCell ref="J888:K888"/>
    <mergeCell ref="E886:G886"/>
    <mergeCell ref="J886:K886"/>
    <mergeCell ref="E887:G887"/>
    <mergeCell ref="J887:K887"/>
    <mergeCell ref="AC305:AM311"/>
    <mergeCell ref="AC335:AM341"/>
    <mergeCell ref="AC365:AM371"/>
    <mergeCell ref="O65:T65"/>
    <mergeCell ref="J884:K884"/>
    <mergeCell ref="E885:G885"/>
    <mergeCell ref="J885:K885"/>
    <mergeCell ref="G881:N881"/>
    <mergeCell ref="E884:G884"/>
    <mergeCell ref="G940:N940"/>
    <mergeCell ref="E916:G916"/>
    <mergeCell ref="J916:K916"/>
    <mergeCell ref="E919:G919"/>
    <mergeCell ref="J919:K919"/>
    <mergeCell ref="E920:G920"/>
    <mergeCell ref="J920:K920"/>
    <mergeCell ref="E921:G921"/>
    <mergeCell ref="Y934:Z934"/>
    <mergeCell ref="T940:Z940"/>
    <mergeCell ref="E931:G931"/>
    <mergeCell ref="J931:K931"/>
    <mergeCell ref="J918:K918"/>
    <mergeCell ref="O935:T935"/>
    <mergeCell ref="L4:M4"/>
    <mergeCell ref="T40:Z40"/>
    <mergeCell ref="O41:P41"/>
    <mergeCell ref="Q41:U41"/>
    <mergeCell ref="Q71:U71"/>
    <mergeCell ref="U127:Z127"/>
    <mergeCell ref="U128:Z128"/>
    <mergeCell ref="U129:Z129"/>
    <mergeCell ref="U155:Z155"/>
    <mergeCell ref="U156:Z156"/>
    <mergeCell ref="U157:Z157"/>
    <mergeCell ref="U158:Z158"/>
    <mergeCell ref="U159:Z159"/>
    <mergeCell ref="U185:Z185"/>
    <mergeCell ref="U186:Z186"/>
    <mergeCell ref="U187:Z187"/>
    <mergeCell ref="U86:Z86"/>
    <mergeCell ref="U87:Z87"/>
    <mergeCell ref="O941:P941"/>
    <mergeCell ref="Q941:U941"/>
    <mergeCell ref="Y941:Z941"/>
    <mergeCell ref="G941:N941"/>
    <mergeCell ref="O940:S940"/>
    <mergeCell ref="Y911:Z911"/>
    <mergeCell ref="O911:P911"/>
    <mergeCell ref="Q911:U911"/>
    <mergeCell ref="D933:G933"/>
    <mergeCell ref="J933:K933"/>
    <mergeCell ref="J932:K932"/>
    <mergeCell ref="J927:K927"/>
    <mergeCell ref="E915:G915"/>
    <mergeCell ref="J915:K915"/>
    <mergeCell ref="E924:G924"/>
    <mergeCell ref="E923:G923"/>
    <mergeCell ref="J923:K923"/>
    <mergeCell ref="J924:K924"/>
    <mergeCell ref="E922:G922"/>
    <mergeCell ref="U929:Z929"/>
    <mergeCell ref="U930:Z930"/>
    <mergeCell ref="U931:Z931"/>
    <mergeCell ref="U932:Z932"/>
    <mergeCell ref="U933:Z933"/>
    <mergeCell ref="C940:F940"/>
    <mergeCell ref="E926:G926"/>
    <mergeCell ref="E917:G917"/>
    <mergeCell ref="J917:K917"/>
    <mergeCell ref="E918:G918"/>
    <mergeCell ref="C941:F941"/>
    <mergeCell ref="E930:G930"/>
    <mergeCell ref="J930:K930"/>
    <mergeCell ref="A912:A941"/>
    <mergeCell ref="J896:K896"/>
    <mergeCell ref="E897:G897"/>
    <mergeCell ref="J897:K897"/>
    <mergeCell ref="D903:G903"/>
    <mergeCell ref="J903:K903"/>
    <mergeCell ref="A882:A911"/>
    <mergeCell ref="G911:N911"/>
    <mergeCell ref="E902:G902"/>
    <mergeCell ref="J902:K902"/>
    <mergeCell ref="Y904:Z904"/>
    <mergeCell ref="O905:T905"/>
    <mergeCell ref="G910:N910"/>
    <mergeCell ref="O910:S910"/>
    <mergeCell ref="T910:Z910"/>
    <mergeCell ref="J926:K926"/>
    <mergeCell ref="J922:K922"/>
    <mergeCell ref="E928:G928"/>
    <mergeCell ref="J928:K928"/>
    <mergeCell ref="J900:K900"/>
    <mergeCell ref="E901:G901"/>
    <mergeCell ref="E899:G899"/>
    <mergeCell ref="J899:K899"/>
    <mergeCell ref="E900:G900"/>
    <mergeCell ref="J891:K891"/>
    <mergeCell ref="E892:G892"/>
    <mergeCell ref="J892:K892"/>
    <mergeCell ref="E896:G896"/>
    <mergeCell ref="E893:G893"/>
    <mergeCell ref="J893:K893"/>
    <mergeCell ref="E894:G894"/>
    <mergeCell ref="J894:K894"/>
    <mergeCell ref="O881:P881"/>
    <mergeCell ref="Q881:U881"/>
    <mergeCell ref="U885:Z885"/>
    <mergeCell ref="U887:Z887"/>
    <mergeCell ref="U888:Z888"/>
    <mergeCell ref="U889:Z889"/>
    <mergeCell ref="U890:Z890"/>
    <mergeCell ref="U891:Z891"/>
    <mergeCell ref="U892:Z892"/>
    <mergeCell ref="O875:T875"/>
    <mergeCell ref="E868:G868"/>
    <mergeCell ref="J868:K868"/>
    <mergeCell ref="E869:G869"/>
    <mergeCell ref="G880:N880"/>
    <mergeCell ref="O880:S880"/>
    <mergeCell ref="T880:Z880"/>
    <mergeCell ref="C880:F880"/>
    <mergeCell ref="C881:F881"/>
    <mergeCell ref="C875:N875"/>
    <mergeCell ref="C876:N876"/>
    <mergeCell ref="C877:N877"/>
    <mergeCell ref="C878:N878"/>
    <mergeCell ref="C879:N879"/>
    <mergeCell ref="O876:T876"/>
    <mergeCell ref="O877:T877"/>
    <mergeCell ref="O878:T878"/>
    <mergeCell ref="O879:T879"/>
    <mergeCell ref="J870:K870"/>
    <mergeCell ref="U868:Z868"/>
    <mergeCell ref="U869:Z869"/>
    <mergeCell ref="U870:Z870"/>
    <mergeCell ref="U871:Z871"/>
    <mergeCell ref="J860:K860"/>
    <mergeCell ref="E858:G858"/>
    <mergeCell ref="J858:K858"/>
    <mergeCell ref="E856:G856"/>
    <mergeCell ref="J856:K856"/>
    <mergeCell ref="O851:P851"/>
    <mergeCell ref="J855:K855"/>
    <mergeCell ref="E866:G866"/>
    <mergeCell ref="J866:K866"/>
    <mergeCell ref="J869:K869"/>
    <mergeCell ref="D873:G873"/>
    <mergeCell ref="J873:K873"/>
    <mergeCell ref="O845:T845"/>
    <mergeCell ref="E867:G867"/>
    <mergeCell ref="J867:K867"/>
    <mergeCell ref="E862:G862"/>
    <mergeCell ref="J862:K862"/>
    <mergeCell ref="E863:G863"/>
    <mergeCell ref="J863:K863"/>
    <mergeCell ref="E865:G865"/>
    <mergeCell ref="J865:K865"/>
    <mergeCell ref="Q851:U851"/>
    <mergeCell ref="G850:N850"/>
    <mergeCell ref="O850:S850"/>
    <mergeCell ref="T850:Z850"/>
    <mergeCell ref="Y851:Z851"/>
    <mergeCell ref="U854:Z854"/>
    <mergeCell ref="U873:Z873"/>
    <mergeCell ref="U855:Z855"/>
    <mergeCell ref="U856:Z856"/>
    <mergeCell ref="E857:G857"/>
    <mergeCell ref="E854:G854"/>
    <mergeCell ref="E805:G805"/>
    <mergeCell ref="J805:K805"/>
    <mergeCell ref="O816:T816"/>
    <mergeCell ref="O817:T817"/>
    <mergeCell ref="O818:T818"/>
    <mergeCell ref="O819:T819"/>
    <mergeCell ref="E828:G828"/>
    <mergeCell ref="J828:K828"/>
    <mergeCell ref="E833:G833"/>
    <mergeCell ref="J833:K833"/>
    <mergeCell ref="E834:G834"/>
    <mergeCell ref="J834:K834"/>
    <mergeCell ref="D843:G843"/>
    <mergeCell ref="J843:K843"/>
    <mergeCell ref="J857:K857"/>
    <mergeCell ref="C847:N847"/>
    <mergeCell ref="C848:N848"/>
    <mergeCell ref="C849:N849"/>
    <mergeCell ref="A852:A881"/>
    <mergeCell ref="E840:G840"/>
    <mergeCell ref="J840:K840"/>
    <mergeCell ref="E841:G841"/>
    <mergeCell ref="J841:K841"/>
    <mergeCell ref="E835:G835"/>
    <mergeCell ref="J835:K835"/>
    <mergeCell ref="E842:G842"/>
    <mergeCell ref="J842:K842"/>
    <mergeCell ref="J854:K854"/>
    <mergeCell ref="G851:N851"/>
    <mergeCell ref="E864:G864"/>
    <mergeCell ref="E861:G861"/>
    <mergeCell ref="J861:K861"/>
    <mergeCell ref="A822:A851"/>
    <mergeCell ref="E825:G825"/>
    <mergeCell ref="J825:K825"/>
    <mergeCell ref="E826:G826"/>
    <mergeCell ref="J826:K826"/>
    <mergeCell ref="E829:G829"/>
    <mergeCell ref="C845:N845"/>
    <mergeCell ref="C846:N846"/>
    <mergeCell ref="J864:K864"/>
    <mergeCell ref="E870:G870"/>
    <mergeCell ref="E827:G827"/>
    <mergeCell ref="J827:K827"/>
    <mergeCell ref="C850:F850"/>
    <mergeCell ref="C851:F851"/>
    <mergeCell ref="E859:G859"/>
    <mergeCell ref="J859:K859"/>
    <mergeCell ref="E860:G860"/>
    <mergeCell ref="J832:K832"/>
    <mergeCell ref="E871:G871"/>
    <mergeCell ref="J871:K871"/>
    <mergeCell ref="E872:G872"/>
    <mergeCell ref="J872:K872"/>
    <mergeCell ref="O821:P821"/>
    <mergeCell ref="Q821:U821"/>
    <mergeCell ref="Y821:Z821"/>
    <mergeCell ref="E807:G807"/>
    <mergeCell ref="J807:K807"/>
    <mergeCell ref="Y814:Z814"/>
    <mergeCell ref="O815:T815"/>
    <mergeCell ref="G820:N820"/>
    <mergeCell ref="O820:S820"/>
    <mergeCell ref="T820:Z820"/>
    <mergeCell ref="E855:G855"/>
    <mergeCell ref="E830:G830"/>
    <mergeCell ref="J830:K830"/>
    <mergeCell ref="E831:G831"/>
    <mergeCell ref="J831:K831"/>
    <mergeCell ref="E832:G832"/>
    <mergeCell ref="D813:G813"/>
    <mergeCell ref="J813:K813"/>
    <mergeCell ref="U863:Z863"/>
    <mergeCell ref="U864:Z864"/>
    <mergeCell ref="U865:Z865"/>
    <mergeCell ref="U866:Z866"/>
    <mergeCell ref="U867:Z867"/>
    <mergeCell ref="O847:T847"/>
    <mergeCell ref="O848:T848"/>
    <mergeCell ref="O849:T849"/>
    <mergeCell ref="E838:G838"/>
    <mergeCell ref="J839:K839"/>
    <mergeCell ref="C789:N789"/>
    <mergeCell ref="A792:A821"/>
    <mergeCell ref="G821:N821"/>
    <mergeCell ref="J806:K806"/>
    <mergeCell ref="E808:G808"/>
    <mergeCell ref="J808:K808"/>
    <mergeCell ref="E809:G809"/>
    <mergeCell ref="J809:K809"/>
    <mergeCell ref="E812:G812"/>
    <mergeCell ref="J812:K812"/>
    <mergeCell ref="E810:G810"/>
    <mergeCell ref="J810:K810"/>
    <mergeCell ref="E811:G811"/>
    <mergeCell ref="J811:K811"/>
    <mergeCell ref="C821:F821"/>
    <mergeCell ref="E796:G796"/>
    <mergeCell ref="J796:K796"/>
    <mergeCell ref="A762:A791"/>
    <mergeCell ref="C820:F820"/>
    <mergeCell ref="E794:G794"/>
    <mergeCell ref="J797:K797"/>
    <mergeCell ref="J794:K794"/>
    <mergeCell ref="E797:G797"/>
    <mergeCell ref="E798:G798"/>
    <mergeCell ref="J798:K798"/>
    <mergeCell ref="E806:G806"/>
    <mergeCell ref="E804:G804"/>
    <mergeCell ref="J804:K804"/>
    <mergeCell ref="J801:K801"/>
    <mergeCell ref="E802:G802"/>
    <mergeCell ref="J802:K802"/>
    <mergeCell ref="C815:N815"/>
    <mergeCell ref="E780:G780"/>
    <mergeCell ref="J780:K780"/>
    <mergeCell ref="E795:G795"/>
    <mergeCell ref="J795:K795"/>
    <mergeCell ref="G791:N791"/>
    <mergeCell ref="E776:G776"/>
    <mergeCell ref="J776:K776"/>
    <mergeCell ref="E781:G781"/>
    <mergeCell ref="E778:G778"/>
    <mergeCell ref="J778:K778"/>
    <mergeCell ref="E779:G779"/>
    <mergeCell ref="Y784:Z784"/>
    <mergeCell ref="D783:G783"/>
    <mergeCell ref="J783:K783"/>
    <mergeCell ref="J781:K781"/>
    <mergeCell ref="E782:G782"/>
    <mergeCell ref="J782:K782"/>
    <mergeCell ref="O785:T785"/>
    <mergeCell ref="J779:K779"/>
    <mergeCell ref="U780:Z780"/>
    <mergeCell ref="U781:Z781"/>
    <mergeCell ref="U782:Z782"/>
    <mergeCell ref="U783:Z783"/>
    <mergeCell ref="U794:Z794"/>
    <mergeCell ref="U778:Z778"/>
    <mergeCell ref="C785:N785"/>
    <mergeCell ref="C786:N786"/>
    <mergeCell ref="C787:N787"/>
    <mergeCell ref="C788:N788"/>
    <mergeCell ref="O786:T786"/>
    <mergeCell ref="O787:T787"/>
    <mergeCell ref="O788:T788"/>
    <mergeCell ref="J764:K764"/>
    <mergeCell ref="G761:N761"/>
    <mergeCell ref="O761:P761"/>
    <mergeCell ref="U764:Z764"/>
    <mergeCell ref="C760:F760"/>
    <mergeCell ref="C761:F761"/>
    <mergeCell ref="E777:G777"/>
    <mergeCell ref="J777:K777"/>
    <mergeCell ref="E772:G772"/>
    <mergeCell ref="J772:K772"/>
    <mergeCell ref="E773:G773"/>
    <mergeCell ref="J773:K773"/>
    <mergeCell ref="E775:G775"/>
    <mergeCell ref="J775:K775"/>
    <mergeCell ref="E769:G769"/>
    <mergeCell ref="J769:K769"/>
    <mergeCell ref="E770:G770"/>
    <mergeCell ref="J770:K770"/>
    <mergeCell ref="E768:G768"/>
    <mergeCell ref="J768:K768"/>
    <mergeCell ref="J766:K766"/>
    <mergeCell ref="E767:G767"/>
    <mergeCell ref="E774:G774"/>
    <mergeCell ref="J774:K774"/>
    <mergeCell ref="E765:G765"/>
    <mergeCell ref="J765:K765"/>
    <mergeCell ref="E764:G764"/>
    <mergeCell ref="E766:G766"/>
    <mergeCell ref="U770:Z770"/>
    <mergeCell ref="U765:Z765"/>
    <mergeCell ref="U766:Z766"/>
    <mergeCell ref="U767:Z767"/>
    <mergeCell ref="E771:G771"/>
    <mergeCell ref="J771:K771"/>
    <mergeCell ref="J767:K767"/>
    <mergeCell ref="D723:G723"/>
    <mergeCell ref="J723:K723"/>
    <mergeCell ref="O725:T725"/>
    <mergeCell ref="E715:G715"/>
    <mergeCell ref="J715:K715"/>
    <mergeCell ref="E709:G709"/>
    <mergeCell ref="J709:K709"/>
    <mergeCell ref="E710:G710"/>
    <mergeCell ref="J710:K710"/>
    <mergeCell ref="E711:G711"/>
    <mergeCell ref="E750:G750"/>
    <mergeCell ref="J750:K750"/>
    <mergeCell ref="E751:G751"/>
    <mergeCell ref="J751:K751"/>
    <mergeCell ref="E745:G745"/>
    <mergeCell ref="J745:K745"/>
    <mergeCell ref="E737:G737"/>
    <mergeCell ref="J737:K737"/>
    <mergeCell ref="E738:G738"/>
    <mergeCell ref="J738:K738"/>
    <mergeCell ref="E743:G743"/>
    <mergeCell ref="J743:K743"/>
    <mergeCell ref="E744:G744"/>
    <mergeCell ref="J744:K744"/>
    <mergeCell ref="E740:G740"/>
    <mergeCell ref="J740:K740"/>
    <mergeCell ref="E741:G741"/>
    <mergeCell ref="J741:K741"/>
    <mergeCell ref="E742:G742"/>
    <mergeCell ref="U720:Z720"/>
    <mergeCell ref="U721:Z721"/>
    <mergeCell ref="U722:Z722"/>
    <mergeCell ref="J734:K734"/>
    <mergeCell ref="E746:G746"/>
    <mergeCell ref="J746:K746"/>
    <mergeCell ref="E747:G747"/>
    <mergeCell ref="J747:K747"/>
    <mergeCell ref="D753:G753"/>
    <mergeCell ref="J753:K753"/>
    <mergeCell ref="E748:G748"/>
    <mergeCell ref="J748:K748"/>
    <mergeCell ref="E749:G749"/>
    <mergeCell ref="J749:K749"/>
    <mergeCell ref="E752:G752"/>
    <mergeCell ref="J752:K752"/>
    <mergeCell ref="J742:K742"/>
    <mergeCell ref="U736:Z736"/>
    <mergeCell ref="U737:Z737"/>
    <mergeCell ref="U738:Z738"/>
    <mergeCell ref="U739:Z739"/>
    <mergeCell ref="U740:Z740"/>
    <mergeCell ref="A702:A731"/>
    <mergeCell ref="G731:N731"/>
    <mergeCell ref="A732:A761"/>
    <mergeCell ref="J716:K716"/>
    <mergeCell ref="E718:G718"/>
    <mergeCell ref="J718:K718"/>
    <mergeCell ref="E719:G719"/>
    <mergeCell ref="J719:K719"/>
    <mergeCell ref="E722:G722"/>
    <mergeCell ref="J722:K722"/>
    <mergeCell ref="E720:G720"/>
    <mergeCell ref="J720:K720"/>
    <mergeCell ref="E721:G721"/>
    <mergeCell ref="J721:K721"/>
    <mergeCell ref="E735:G735"/>
    <mergeCell ref="J735:K735"/>
    <mergeCell ref="E736:G736"/>
    <mergeCell ref="J736:K736"/>
    <mergeCell ref="J707:K707"/>
    <mergeCell ref="Y701:Z701"/>
    <mergeCell ref="J704:K704"/>
    <mergeCell ref="C701:F701"/>
    <mergeCell ref="U706:Z706"/>
    <mergeCell ref="U707:Z707"/>
    <mergeCell ref="E706:G706"/>
    <mergeCell ref="J706:K706"/>
    <mergeCell ref="E707:G707"/>
    <mergeCell ref="J684:K684"/>
    <mergeCell ref="E681:G681"/>
    <mergeCell ref="J681:K681"/>
    <mergeCell ref="O731:P731"/>
    <mergeCell ref="Q731:U731"/>
    <mergeCell ref="Y731:Z731"/>
    <mergeCell ref="E717:G717"/>
    <mergeCell ref="J717:K717"/>
    <mergeCell ref="Y724:Z724"/>
    <mergeCell ref="G730:N730"/>
    <mergeCell ref="O730:S730"/>
    <mergeCell ref="E708:G708"/>
    <mergeCell ref="J708:K708"/>
    <mergeCell ref="E716:G716"/>
    <mergeCell ref="E713:G713"/>
    <mergeCell ref="J713:K713"/>
    <mergeCell ref="E714:G714"/>
    <mergeCell ref="J714:K714"/>
    <mergeCell ref="J711:K711"/>
    <mergeCell ref="E712:G712"/>
    <mergeCell ref="J712:K712"/>
    <mergeCell ref="U716:Z716"/>
    <mergeCell ref="U710:Z710"/>
    <mergeCell ref="U717:Z717"/>
    <mergeCell ref="J677:K677"/>
    <mergeCell ref="E690:G690"/>
    <mergeCell ref="J690:K690"/>
    <mergeCell ref="E705:G705"/>
    <mergeCell ref="J705:K705"/>
    <mergeCell ref="G701:N701"/>
    <mergeCell ref="E686:G686"/>
    <mergeCell ref="J686:K686"/>
    <mergeCell ref="E691:G691"/>
    <mergeCell ref="E688:G688"/>
    <mergeCell ref="J688:K688"/>
    <mergeCell ref="E689:G689"/>
    <mergeCell ref="Y694:Z694"/>
    <mergeCell ref="D693:G693"/>
    <mergeCell ref="J693:K693"/>
    <mergeCell ref="J691:K691"/>
    <mergeCell ref="E692:G692"/>
    <mergeCell ref="J692:K692"/>
    <mergeCell ref="J689:K689"/>
    <mergeCell ref="U689:Z689"/>
    <mergeCell ref="O695:T695"/>
    <mergeCell ref="E687:G687"/>
    <mergeCell ref="J687:K687"/>
    <mergeCell ref="C699:N699"/>
    <mergeCell ref="O699:T699"/>
    <mergeCell ref="C700:F700"/>
    <mergeCell ref="G700:N700"/>
    <mergeCell ref="O700:S700"/>
    <mergeCell ref="T700:Z700"/>
    <mergeCell ref="E704:G704"/>
    <mergeCell ref="O701:P701"/>
    <mergeCell ref="Q701:U701"/>
    <mergeCell ref="E658:G658"/>
    <mergeCell ref="J658:K658"/>
    <mergeCell ref="E659:G659"/>
    <mergeCell ref="J659:K659"/>
    <mergeCell ref="E662:G662"/>
    <mergeCell ref="J662:K662"/>
    <mergeCell ref="U660:Z660"/>
    <mergeCell ref="U661:Z661"/>
    <mergeCell ref="U656:Z656"/>
    <mergeCell ref="U657:Z657"/>
    <mergeCell ref="U658:Z658"/>
    <mergeCell ref="U659:Z659"/>
    <mergeCell ref="J675:K675"/>
    <mergeCell ref="E674:G674"/>
    <mergeCell ref="E676:G676"/>
    <mergeCell ref="Y671:Z671"/>
    <mergeCell ref="Q671:U671"/>
    <mergeCell ref="G670:N670"/>
    <mergeCell ref="O670:S670"/>
    <mergeCell ref="T670:Z670"/>
    <mergeCell ref="J674:K674"/>
    <mergeCell ref="G671:N671"/>
    <mergeCell ref="O671:P671"/>
    <mergeCell ref="J676:K676"/>
    <mergeCell ref="J656:K656"/>
    <mergeCell ref="E657:G657"/>
    <mergeCell ref="J657:K657"/>
    <mergeCell ref="C667:N667"/>
    <mergeCell ref="C668:N668"/>
    <mergeCell ref="C669:N669"/>
    <mergeCell ref="O666:T666"/>
    <mergeCell ref="O667:T667"/>
    <mergeCell ref="A672:A701"/>
    <mergeCell ref="E660:G660"/>
    <mergeCell ref="J660:K660"/>
    <mergeCell ref="E661:G661"/>
    <mergeCell ref="J661:K661"/>
    <mergeCell ref="E655:G655"/>
    <mergeCell ref="J655:K655"/>
    <mergeCell ref="E647:G647"/>
    <mergeCell ref="J647:K647"/>
    <mergeCell ref="E648:G648"/>
    <mergeCell ref="J648:K648"/>
    <mergeCell ref="E653:G653"/>
    <mergeCell ref="J653:K653"/>
    <mergeCell ref="E654:G654"/>
    <mergeCell ref="J654:K654"/>
    <mergeCell ref="E650:G650"/>
    <mergeCell ref="J650:K650"/>
    <mergeCell ref="E651:G651"/>
    <mergeCell ref="E683:G683"/>
    <mergeCell ref="J683:K683"/>
    <mergeCell ref="E685:G685"/>
    <mergeCell ref="J685:K685"/>
    <mergeCell ref="E679:G679"/>
    <mergeCell ref="J679:K679"/>
    <mergeCell ref="E680:G680"/>
    <mergeCell ref="J680:K680"/>
    <mergeCell ref="E678:G678"/>
    <mergeCell ref="J678:K678"/>
    <mergeCell ref="E677:G677"/>
    <mergeCell ref="E684:G684"/>
    <mergeCell ref="C665:N665"/>
    <mergeCell ref="C666:N666"/>
    <mergeCell ref="A612:A641"/>
    <mergeCell ref="G641:N641"/>
    <mergeCell ref="T640:Z640"/>
    <mergeCell ref="C636:N636"/>
    <mergeCell ref="C637:N637"/>
    <mergeCell ref="C638:N638"/>
    <mergeCell ref="C639:N639"/>
    <mergeCell ref="O636:T636"/>
    <mergeCell ref="O637:T637"/>
    <mergeCell ref="O638:T638"/>
    <mergeCell ref="O639:T639"/>
    <mergeCell ref="A642:A671"/>
    <mergeCell ref="J626:K626"/>
    <mergeCell ref="E628:G628"/>
    <mergeCell ref="J628:K628"/>
    <mergeCell ref="E629:G629"/>
    <mergeCell ref="J629:K629"/>
    <mergeCell ref="E632:G632"/>
    <mergeCell ref="J632:K632"/>
    <mergeCell ref="E630:G630"/>
    <mergeCell ref="J630:K630"/>
    <mergeCell ref="E631:G631"/>
    <mergeCell ref="J631:K631"/>
    <mergeCell ref="E645:G645"/>
    <mergeCell ref="J645:K645"/>
    <mergeCell ref="E646:G646"/>
    <mergeCell ref="J646:K646"/>
    <mergeCell ref="E627:G627"/>
    <mergeCell ref="J627:K627"/>
    <mergeCell ref="E618:G618"/>
    <mergeCell ref="J618:K618"/>
    <mergeCell ref="E626:G626"/>
    <mergeCell ref="E623:G623"/>
    <mergeCell ref="J623:K623"/>
    <mergeCell ref="E624:G624"/>
    <mergeCell ref="J624:K624"/>
    <mergeCell ref="J621:K621"/>
    <mergeCell ref="E622:G622"/>
    <mergeCell ref="J622:K622"/>
    <mergeCell ref="D633:G633"/>
    <mergeCell ref="J633:K633"/>
    <mergeCell ref="O635:T635"/>
    <mergeCell ref="E625:G625"/>
    <mergeCell ref="J625:K625"/>
    <mergeCell ref="E619:G619"/>
    <mergeCell ref="J619:K619"/>
    <mergeCell ref="E620:G620"/>
    <mergeCell ref="J620:K620"/>
    <mergeCell ref="E621:G621"/>
    <mergeCell ref="J617:K617"/>
    <mergeCell ref="O611:P611"/>
    <mergeCell ref="Q611:U611"/>
    <mergeCell ref="Y611:Z611"/>
    <mergeCell ref="U616:Z616"/>
    <mergeCell ref="U617:Z617"/>
    <mergeCell ref="E616:G616"/>
    <mergeCell ref="J616:K616"/>
    <mergeCell ref="E617:G617"/>
    <mergeCell ref="U607:Z607"/>
    <mergeCell ref="U608:Z608"/>
    <mergeCell ref="U609:Z609"/>
    <mergeCell ref="U596:Z596"/>
    <mergeCell ref="U597:Z597"/>
    <mergeCell ref="U598:Z598"/>
    <mergeCell ref="U587:Z587"/>
    <mergeCell ref="U588:Z588"/>
    <mergeCell ref="U589:Z589"/>
    <mergeCell ref="U590:Z590"/>
    <mergeCell ref="U591:Z591"/>
    <mergeCell ref="J614:K614"/>
    <mergeCell ref="E600:G600"/>
    <mergeCell ref="J600:K600"/>
    <mergeCell ref="O605:T605"/>
    <mergeCell ref="E601:G601"/>
    <mergeCell ref="E598:G598"/>
    <mergeCell ref="J598:K598"/>
    <mergeCell ref="E599:G599"/>
    <mergeCell ref="J599:K599"/>
    <mergeCell ref="J602:K602"/>
    <mergeCell ref="E615:G615"/>
    <mergeCell ref="J615:K615"/>
    <mergeCell ref="E596:G596"/>
    <mergeCell ref="J596:K596"/>
    <mergeCell ref="U603:Z603"/>
    <mergeCell ref="U614:Z614"/>
    <mergeCell ref="U615:Z615"/>
    <mergeCell ref="G610:N610"/>
    <mergeCell ref="O610:S610"/>
    <mergeCell ref="T610:Z610"/>
    <mergeCell ref="E614:G614"/>
    <mergeCell ref="G581:N581"/>
    <mergeCell ref="O581:P581"/>
    <mergeCell ref="E595:G595"/>
    <mergeCell ref="J595:K595"/>
    <mergeCell ref="E589:G589"/>
    <mergeCell ref="J589:K589"/>
    <mergeCell ref="E590:G590"/>
    <mergeCell ref="E594:G594"/>
    <mergeCell ref="J594:K594"/>
    <mergeCell ref="U585:Z585"/>
    <mergeCell ref="U586:Z586"/>
    <mergeCell ref="E587:G587"/>
    <mergeCell ref="D603:G603"/>
    <mergeCell ref="J603:K603"/>
    <mergeCell ref="E602:G602"/>
    <mergeCell ref="U584:Z584"/>
    <mergeCell ref="E597:G597"/>
    <mergeCell ref="U605:Z605"/>
    <mergeCell ref="U606:Z606"/>
    <mergeCell ref="O578:T578"/>
    <mergeCell ref="O579:T579"/>
    <mergeCell ref="C580:F580"/>
    <mergeCell ref="C581:F581"/>
    <mergeCell ref="E568:G568"/>
    <mergeCell ref="J568:K568"/>
    <mergeCell ref="E569:G569"/>
    <mergeCell ref="J569:K569"/>
    <mergeCell ref="E572:G572"/>
    <mergeCell ref="J572:K572"/>
    <mergeCell ref="U569:Z569"/>
    <mergeCell ref="U570:Z570"/>
    <mergeCell ref="U571:Z571"/>
    <mergeCell ref="E591:G591"/>
    <mergeCell ref="J591:K591"/>
    <mergeCell ref="J587:K587"/>
    <mergeCell ref="E585:G585"/>
    <mergeCell ref="J585:K585"/>
    <mergeCell ref="E584:G584"/>
    <mergeCell ref="Y581:Z581"/>
    <mergeCell ref="Q581:U581"/>
    <mergeCell ref="G580:N580"/>
    <mergeCell ref="O580:S580"/>
    <mergeCell ref="T580:Z580"/>
    <mergeCell ref="A582:A611"/>
    <mergeCell ref="E570:G570"/>
    <mergeCell ref="J570:K570"/>
    <mergeCell ref="E571:G571"/>
    <mergeCell ref="J571:K571"/>
    <mergeCell ref="E565:G565"/>
    <mergeCell ref="J565:K565"/>
    <mergeCell ref="E557:G557"/>
    <mergeCell ref="J557:K557"/>
    <mergeCell ref="E558:G558"/>
    <mergeCell ref="J558:K558"/>
    <mergeCell ref="E563:G563"/>
    <mergeCell ref="J563:K563"/>
    <mergeCell ref="E564:G564"/>
    <mergeCell ref="J564:K564"/>
    <mergeCell ref="E560:G560"/>
    <mergeCell ref="J560:K560"/>
    <mergeCell ref="E561:G561"/>
    <mergeCell ref="J561:K561"/>
    <mergeCell ref="E562:G562"/>
    <mergeCell ref="J562:K562"/>
    <mergeCell ref="D573:G573"/>
    <mergeCell ref="J573:K573"/>
    <mergeCell ref="J590:K590"/>
    <mergeCell ref="E588:G588"/>
    <mergeCell ref="J588:K588"/>
    <mergeCell ref="E586:G586"/>
    <mergeCell ref="J586:K586"/>
    <mergeCell ref="J584:K584"/>
    <mergeCell ref="J597:K597"/>
    <mergeCell ref="J601:K601"/>
    <mergeCell ref="G611:N611"/>
    <mergeCell ref="A522:A551"/>
    <mergeCell ref="G551:N551"/>
    <mergeCell ref="A552:A581"/>
    <mergeCell ref="J536:K536"/>
    <mergeCell ref="E538:G538"/>
    <mergeCell ref="J538:K538"/>
    <mergeCell ref="E539:G539"/>
    <mergeCell ref="J539:K539"/>
    <mergeCell ref="E542:G542"/>
    <mergeCell ref="J542:K542"/>
    <mergeCell ref="E540:G540"/>
    <mergeCell ref="J540:K540"/>
    <mergeCell ref="E541:G541"/>
    <mergeCell ref="J541:K541"/>
    <mergeCell ref="E555:G555"/>
    <mergeCell ref="J555:K555"/>
    <mergeCell ref="E556:G556"/>
    <mergeCell ref="J556:K556"/>
    <mergeCell ref="E559:G559"/>
    <mergeCell ref="J559:K559"/>
    <mergeCell ref="C575:N575"/>
    <mergeCell ref="C576:N576"/>
    <mergeCell ref="C577:N577"/>
    <mergeCell ref="C578:N578"/>
    <mergeCell ref="E567:G567"/>
    <mergeCell ref="J567:K567"/>
    <mergeCell ref="C579:N579"/>
    <mergeCell ref="O551:P551"/>
    <mergeCell ref="Q551:U551"/>
    <mergeCell ref="Y551:Z551"/>
    <mergeCell ref="E537:G537"/>
    <mergeCell ref="J537:K537"/>
    <mergeCell ref="Y544:Z544"/>
    <mergeCell ref="G550:N550"/>
    <mergeCell ref="O550:S550"/>
    <mergeCell ref="E528:G528"/>
    <mergeCell ref="J528:K528"/>
    <mergeCell ref="E536:G536"/>
    <mergeCell ref="E533:G533"/>
    <mergeCell ref="J533:K533"/>
    <mergeCell ref="E534:G534"/>
    <mergeCell ref="J534:K534"/>
    <mergeCell ref="J531:K531"/>
    <mergeCell ref="E532:G532"/>
    <mergeCell ref="J532:K532"/>
    <mergeCell ref="D543:G543"/>
    <mergeCell ref="J543:K543"/>
    <mergeCell ref="O545:T545"/>
    <mergeCell ref="E535:G535"/>
    <mergeCell ref="J535:K535"/>
    <mergeCell ref="E529:G529"/>
    <mergeCell ref="J529:K529"/>
    <mergeCell ref="E530:G530"/>
    <mergeCell ref="J530:K530"/>
    <mergeCell ref="E531:G531"/>
    <mergeCell ref="U538:Z538"/>
    <mergeCell ref="U539:Z539"/>
    <mergeCell ref="U540:Z540"/>
    <mergeCell ref="U541:Z541"/>
    <mergeCell ref="E510:G510"/>
    <mergeCell ref="J510:K510"/>
    <mergeCell ref="E525:G525"/>
    <mergeCell ref="J525:K525"/>
    <mergeCell ref="G521:N521"/>
    <mergeCell ref="E506:G506"/>
    <mergeCell ref="J506:K506"/>
    <mergeCell ref="E511:G511"/>
    <mergeCell ref="E508:G508"/>
    <mergeCell ref="J508:K508"/>
    <mergeCell ref="E509:G509"/>
    <mergeCell ref="O515:T515"/>
    <mergeCell ref="Y514:Z514"/>
    <mergeCell ref="D513:G513"/>
    <mergeCell ref="J513:K513"/>
    <mergeCell ref="J511:K511"/>
    <mergeCell ref="E512:G512"/>
    <mergeCell ref="J512:K512"/>
    <mergeCell ref="J509:K509"/>
    <mergeCell ref="G520:N520"/>
    <mergeCell ref="O520:S520"/>
    <mergeCell ref="T520:Z520"/>
    <mergeCell ref="E524:G524"/>
    <mergeCell ref="O521:P521"/>
    <mergeCell ref="U515:Z515"/>
    <mergeCell ref="U516:Z516"/>
    <mergeCell ref="U517:Z517"/>
    <mergeCell ref="U518:Z518"/>
    <mergeCell ref="U519:Z519"/>
    <mergeCell ref="Q521:U521"/>
    <mergeCell ref="Y521:Z521"/>
    <mergeCell ref="J524:K524"/>
    <mergeCell ref="C490:F490"/>
    <mergeCell ref="C491:F491"/>
    <mergeCell ref="E507:G507"/>
    <mergeCell ref="J507:K507"/>
    <mergeCell ref="E502:G502"/>
    <mergeCell ref="J502:K502"/>
    <mergeCell ref="E503:G503"/>
    <mergeCell ref="J503:K503"/>
    <mergeCell ref="E505:G505"/>
    <mergeCell ref="J505:K505"/>
    <mergeCell ref="E499:G499"/>
    <mergeCell ref="J499:K499"/>
    <mergeCell ref="E500:G500"/>
    <mergeCell ref="J500:K500"/>
    <mergeCell ref="E498:G498"/>
    <mergeCell ref="J498:K498"/>
    <mergeCell ref="J496:K496"/>
    <mergeCell ref="E497:G497"/>
    <mergeCell ref="E504:G504"/>
    <mergeCell ref="J504:K504"/>
    <mergeCell ref="E478:G478"/>
    <mergeCell ref="J478:K478"/>
    <mergeCell ref="E479:G479"/>
    <mergeCell ref="J479:K479"/>
    <mergeCell ref="E482:G482"/>
    <mergeCell ref="J482:K482"/>
    <mergeCell ref="U483:Z483"/>
    <mergeCell ref="U480:Z480"/>
    <mergeCell ref="U481:Z481"/>
    <mergeCell ref="U482:Z482"/>
    <mergeCell ref="U479:Z479"/>
    <mergeCell ref="C485:N485"/>
    <mergeCell ref="C486:N486"/>
    <mergeCell ref="O486:T486"/>
    <mergeCell ref="O488:T488"/>
    <mergeCell ref="O489:T489"/>
    <mergeCell ref="U485:Z485"/>
    <mergeCell ref="U486:Z486"/>
    <mergeCell ref="U487:Z487"/>
    <mergeCell ref="U488:Z488"/>
    <mergeCell ref="U489:Z489"/>
    <mergeCell ref="A492:A521"/>
    <mergeCell ref="E480:G480"/>
    <mergeCell ref="J480:K480"/>
    <mergeCell ref="E481:G481"/>
    <mergeCell ref="J481:K481"/>
    <mergeCell ref="E475:G475"/>
    <mergeCell ref="J475:K475"/>
    <mergeCell ref="E467:G467"/>
    <mergeCell ref="J467:K467"/>
    <mergeCell ref="E468:G468"/>
    <mergeCell ref="J468:K468"/>
    <mergeCell ref="E473:G473"/>
    <mergeCell ref="J473:K473"/>
    <mergeCell ref="E474:G474"/>
    <mergeCell ref="J474:K474"/>
    <mergeCell ref="E470:G470"/>
    <mergeCell ref="J470:K470"/>
    <mergeCell ref="E471:G471"/>
    <mergeCell ref="J471:K471"/>
    <mergeCell ref="E472:G472"/>
    <mergeCell ref="J472:K472"/>
    <mergeCell ref="D483:G483"/>
    <mergeCell ref="J483:K483"/>
    <mergeCell ref="E501:G501"/>
    <mergeCell ref="J501:K501"/>
    <mergeCell ref="J497:K497"/>
    <mergeCell ref="E495:G495"/>
    <mergeCell ref="J495:K495"/>
    <mergeCell ref="E494:G494"/>
    <mergeCell ref="E496:G496"/>
    <mergeCell ref="G490:N490"/>
    <mergeCell ref="J494:K494"/>
    <mergeCell ref="E477:G477"/>
    <mergeCell ref="J477:K477"/>
    <mergeCell ref="G491:N491"/>
    <mergeCell ref="C487:N487"/>
    <mergeCell ref="C488:N488"/>
    <mergeCell ref="C489:N489"/>
    <mergeCell ref="E436:G436"/>
    <mergeCell ref="J436:K436"/>
    <mergeCell ref="O461:P461"/>
    <mergeCell ref="Q461:U461"/>
    <mergeCell ref="Y461:Z461"/>
    <mergeCell ref="E447:G447"/>
    <mergeCell ref="J447:K447"/>
    <mergeCell ref="Y454:Z454"/>
    <mergeCell ref="G460:N460"/>
    <mergeCell ref="O460:S460"/>
    <mergeCell ref="T460:Z460"/>
    <mergeCell ref="C455:N455"/>
    <mergeCell ref="C456:N456"/>
    <mergeCell ref="C457:N457"/>
    <mergeCell ref="C458:N458"/>
    <mergeCell ref="C459:N459"/>
    <mergeCell ref="O456:T456"/>
    <mergeCell ref="O457:T457"/>
    <mergeCell ref="O458:T458"/>
    <mergeCell ref="O459:T459"/>
    <mergeCell ref="C460:F460"/>
    <mergeCell ref="C461:F461"/>
    <mergeCell ref="U455:Z455"/>
    <mergeCell ref="U456:Z456"/>
    <mergeCell ref="U457:Z457"/>
    <mergeCell ref="U458:Z458"/>
    <mergeCell ref="O455:T455"/>
    <mergeCell ref="E445:G445"/>
    <mergeCell ref="J445:K445"/>
    <mergeCell ref="E439:G439"/>
    <mergeCell ref="J439:K439"/>
    <mergeCell ref="E440:G440"/>
    <mergeCell ref="J440:K440"/>
    <mergeCell ref="E441:G441"/>
    <mergeCell ref="A432:A461"/>
    <mergeCell ref="G461:N461"/>
    <mergeCell ref="A462:A491"/>
    <mergeCell ref="J446:K446"/>
    <mergeCell ref="E448:G448"/>
    <mergeCell ref="J448:K448"/>
    <mergeCell ref="E449:G449"/>
    <mergeCell ref="J449:K449"/>
    <mergeCell ref="E452:G452"/>
    <mergeCell ref="J452:K452"/>
    <mergeCell ref="E450:G450"/>
    <mergeCell ref="J450:K450"/>
    <mergeCell ref="E451:G451"/>
    <mergeCell ref="J451:K451"/>
    <mergeCell ref="E465:G465"/>
    <mergeCell ref="J465:K465"/>
    <mergeCell ref="E466:G466"/>
    <mergeCell ref="J466:K466"/>
    <mergeCell ref="E469:G469"/>
    <mergeCell ref="J469:K469"/>
    <mergeCell ref="E464:G464"/>
    <mergeCell ref="J464:K464"/>
    <mergeCell ref="E476:G476"/>
    <mergeCell ref="J476:K476"/>
    <mergeCell ref="C430:F430"/>
    <mergeCell ref="C431:F431"/>
    <mergeCell ref="J434:K434"/>
    <mergeCell ref="U436:Z436"/>
    <mergeCell ref="U437:Z437"/>
    <mergeCell ref="E438:G438"/>
    <mergeCell ref="J438:K438"/>
    <mergeCell ref="E446:G446"/>
    <mergeCell ref="E443:G443"/>
    <mergeCell ref="J443:K443"/>
    <mergeCell ref="E444:G444"/>
    <mergeCell ref="J444:K444"/>
    <mergeCell ref="J441:K441"/>
    <mergeCell ref="E442:G442"/>
    <mergeCell ref="J442:K442"/>
    <mergeCell ref="D453:G453"/>
    <mergeCell ref="J453:K453"/>
    <mergeCell ref="U452:Z452"/>
    <mergeCell ref="U453:Z453"/>
    <mergeCell ref="C428:N428"/>
    <mergeCell ref="C429:N429"/>
    <mergeCell ref="O428:T428"/>
    <mergeCell ref="O429:T429"/>
    <mergeCell ref="E437:G437"/>
    <mergeCell ref="U427:Z427"/>
    <mergeCell ref="U428:Z428"/>
    <mergeCell ref="U429:Z429"/>
    <mergeCell ref="E421:G421"/>
    <mergeCell ref="E418:G418"/>
    <mergeCell ref="J418:K418"/>
    <mergeCell ref="E419:G419"/>
    <mergeCell ref="Y424:Z424"/>
    <mergeCell ref="D423:G423"/>
    <mergeCell ref="J423:K423"/>
    <mergeCell ref="J421:K421"/>
    <mergeCell ref="E422:G422"/>
    <mergeCell ref="J422:K422"/>
    <mergeCell ref="J419:K419"/>
    <mergeCell ref="O425:T425"/>
    <mergeCell ref="G430:N430"/>
    <mergeCell ref="O430:S430"/>
    <mergeCell ref="T430:Z430"/>
    <mergeCell ref="E434:G434"/>
    <mergeCell ref="J437:K437"/>
    <mergeCell ref="O431:P431"/>
    <mergeCell ref="Q431:U431"/>
    <mergeCell ref="Y431:Z431"/>
    <mergeCell ref="E435:G435"/>
    <mergeCell ref="J435:K435"/>
    <mergeCell ref="G431:N431"/>
    <mergeCell ref="U434:Z434"/>
    <mergeCell ref="E417:G417"/>
    <mergeCell ref="J417:K417"/>
    <mergeCell ref="U422:Z422"/>
    <mergeCell ref="U423:Z423"/>
    <mergeCell ref="U417:Z417"/>
    <mergeCell ref="U418:Z418"/>
    <mergeCell ref="U419:Z419"/>
    <mergeCell ref="U420:Z420"/>
    <mergeCell ref="U421:Z421"/>
    <mergeCell ref="C425:N425"/>
    <mergeCell ref="C426:N426"/>
    <mergeCell ref="C427:N427"/>
    <mergeCell ref="O426:T426"/>
    <mergeCell ref="O427:T427"/>
    <mergeCell ref="J408:K408"/>
    <mergeCell ref="J406:K406"/>
    <mergeCell ref="E407:G407"/>
    <mergeCell ref="E414:G414"/>
    <mergeCell ref="J414:K414"/>
    <mergeCell ref="E411:G411"/>
    <mergeCell ref="J411:K411"/>
    <mergeCell ref="J407:K407"/>
    <mergeCell ref="U406:Z406"/>
    <mergeCell ref="U407:Z407"/>
    <mergeCell ref="U408:Z408"/>
    <mergeCell ref="U409:Z409"/>
    <mergeCell ref="U410:Z410"/>
    <mergeCell ref="E416:G416"/>
    <mergeCell ref="J416:K416"/>
    <mergeCell ref="U411:Z411"/>
    <mergeCell ref="E412:G412"/>
    <mergeCell ref="J412:K412"/>
    <mergeCell ref="E413:G413"/>
    <mergeCell ref="J413:K413"/>
    <mergeCell ref="E415:G415"/>
    <mergeCell ref="J415:K415"/>
    <mergeCell ref="E409:G409"/>
    <mergeCell ref="J409:K409"/>
    <mergeCell ref="E410:G410"/>
    <mergeCell ref="J410:K410"/>
    <mergeCell ref="E408:G408"/>
    <mergeCell ref="E392:G392"/>
    <mergeCell ref="J392:K392"/>
    <mergeCell ref="E405:G405"/>
    <mergeCell ref="J405:K405"/>
    <mergeCell ref="E404:G404"/>
    <mergeCell ref="Y401:Z401"/>
    <mergeCell ref="Q401:U401"/>
    <mergeCell ref="G400:N400"/>
    <mergeCell ref="O400:S400"/>
    <mergeCell ref="T400:Z400"/>
    <mergeCell ref="J404:K404"/>
    <mergeCell ref="G401:N401"/>
    <mergeCell ref="O401:P401"/>
    <mergeCell ref="C395:N395"/>
    <mergeCell ref="C396:N396"/>
    <mergeCell ref="C397:N397"/>
    <mergeCell ref="C398:N398"/>
    <mergeCell ref="C399:N399"/>
    <mergeCell ref="O396:T396"/>
    <mergeCell ref="O397:T397"/>
    <mergeCell ref="O398:T398"/>
    <mergeCell ref="O399:T399"/>
    <mergeCell ref="C400:F400"/>
    <mergeCell ref="C401:F401"/>
    <mergeCell ref="O395:T395"/>
    <mergeCell ref="E387:G387"/>
    <mergeCell ref="J387:K387"/>
    <mergeCell ref="A402:A431"/>
    <mergeCell ref="E390:G390"/>
    <mergeCell ref="J390:K390"/>
    <mergeCell ref="E391:G391"/>
    <mergeCell ref="J391:K391"/>
    <mergeCell ref="E385:G385"/>
    <mergeCell ref="J385:K385"/>
    <mergeCell ref="E377:G377"/>
    <mergeCell ref="J377:K377"/>
    <mergeCell ref="E378:G378"/>
    <mergeCell ref="J378:K378"/>
    <mergeCell ref="E383:G383"/>
    <mergeCell ref="J383:K383"/>
    <mergeCell ref="E384:G384"/>
    <mergeCell ref="J384:K384"/>
    <mergeCell ref="E380:G380"/>
    <mergeCell ref="J380:K380"/>
    <mergeCell ref="E381:G381"/>
    <mergeCell ref="J381:K381"/>
    <mergeCell ref="E382:G382"/>
    <mergeCell ref="J382:K382"/>
    <mergeCell ref="D393:G393"/>
    <mergeCell ref="J393:K393"/>
    <mergeCell ref="E406:G406"/>
    <mergeCell ref="E420:G420"/>
    <mergeCell ref="J420:K420"/>
    <mergeCell ref="E388:G388"/>
    <mergeCell ref="J388:K388"/>
    <mergeCell ref="E389:G389"/>
    <mergeCell ref="J389:K389"/>
    <mergeCell ref="E374:G374"/>
    <mergeCell ref="J374:K374"/>
    <mergeCell ref="U362:Z362"/>
    <mergeCell ref="U363:Z363"/>
    <mergeCell ref="C365:N365"/>
    <mergeCell ref="C366:N366"/>
    <mergeCell ref="C367:N367"/>
    <mergeCell ref="C368:N368"/>
    <mergeCell ref="C369:N369"/>
    <mergeCell ref="O366:T366"/>
    <mergeCell ref="O367:T367"/>
    <mergeCell ref="O368:T368"/>
    <mergeCell ref="O369:T369"/>
    <mergeCell ref="C370:F370"/>
    <mergeCell ref="C371:F371"/>
    <mergeCell ref="E386:G386"/>
    <mergeCell ref="J386:K386"/>
    <mergeCell ref="U374:Z374"/>
    <mergeCell ref="U375:Z375"/>
    <mergeCell ref="Y371:Z371"/>
    <mergeCell ref="U380:Z380"/>
    <mergeCell ref="U381:Z381"/>
    <mergeCell ref="U382:Z382"/>
    <mergeCell ref="U383:Z383"/>
    <mergeCell ref="U384:Z384"/>
    <mergeCell ref="U385:Z385"/>
    <mergeCell ref="U386:Z386"/>
    <mergeCell ref="O371:P371"/>
    <mergeCell ref="Q371:U371"/>
    <mergeCell ref="Y364:Z364"/>
    <mergeCell ref="A342:A371"/>
    <mergeCell ref="G371:N371"/>
    <mergeCell ref="A372:A401"/>
    <mergeCell ref="J356:K356"/>
    <mergeCell ref="E358:G358"/>
    <mergeCell ref="J358:K358"/>
    <mergeCell ref="E359:G359"/>
    <mergeCell ref="J359:K359"/>
    <mergeCell ref="E362:G362"/>
    <mergeCell ref="J362:K362"/>
    <mergeCell ref="E360:G360"/>
    <mergeCell ref="J360:K360"/>
    <mergeCell ref="E361:G361"/>
    <mergeCell ref="J361:K361"/>
    <mergeCell ref="E375:G375"/>
    <mergeCell ref="J375:K375"/>
    <mergeCell ref="E376:G376"/>
    <mergeCell ref="J376:K376"/>
    <mergeCell ref="E379:G379"/>
    <mergeCell ref="J379:K379"/>
    <mergeCell ref="E357:G357"/>
    <mergeCell ref="J357:K357"/>
    <mergeCell ref="G370:N370"/>
    <mergeCell ref="E346:G346"/>
    <mergeCell ref="J346:K346"/>
    <mergeCell ref="E347:G347"/>
    <mergeCell ref="E348:G348"/>
    <mergeCell ref="J348:K348"/>
    <mergeCell ref="E356:G356"/>
    <mergeCell ref="E353:G353"/>
    <mergeCell ref="J353:K353"/>
    <mergeCell ref="E354:G354"/>
    <mergeCell ref="J354:K354"/>
    <mergeCell ref="J351:K351"/>
    <mergeCell ref="E352:G352"/>
    <mergeCell ref="J352:K352"/>
    <mergeCell ref="D363:G363"/>
    <mergeCell ref="J363:K363"/>
    <mergeCell ref="O365:T365"/>
    <mergeCell ref="E355:G355"/>
    <mergeCell ref="J355:K355"/>
    <mergeCell ref="E349:G349"/>
    <mergeCell ref="J349:K349"/>
    <mergeCell ref="E350:G350"/>
    <mergeCell ref="J350:K350"/>
    <mergeCell ref="E351:G351"/>
    <mergeCell ref="U354:Z354"/>
    <mergeCell ref="U355:Z355"/>
    <mergeCell ref="U356:Z356"/>
    <mergeCell ref="U357:Z357"/>
    <mergeCell ref="U358:Z358"/>
    <mergeCell ref="U349:Z349"/>
    <mergeCell ref="U350:Z350"/>
    <mergeCell ref="U351:Z351"/>
    <mergeCell ref="U352:Z352"/>
    <mergeCell ref="U359:Z359"/>
    <mergeCell ref="U360:Z360"/>
    <mergeCell ref="U361:Z361"/>
    <mergeCell ref="U365:Z365"/>
    <mergeCell ref="E331:G331"/>
    <mergeCell ref="E328:G328"/>
    <mergeCell ref="J328:K328"/>
    <mergeCell ref="E329:G329"/>
    <mergeCell ref="J329:K329"/>
    <mergeCell ref="E345:G345"/>
    <mergeCell ref="J345:K345"/>
    <mergeCell ref="G341:N341"/>
    <mergeCell ref="E326:G326"/>
    <mergeCell ref="J326:K326"/>
    <mergeCell ref="G340:N340"/>
    <mergeCell ref="O340:S340"/>
    <mergeCell ref="T340:Z340"/>
    <mergeCell ref="E344:G344"/>
    <mergeCell ref="C341:F341"/>
    <mergeCell ref="C335:N335"/>
    <mergeCell ref="C336:N336"/>
    <mergeCell ref="C337:N337"/>
    <mergeCell ref="C338:N338"/>
    <mergeCell ref="C339:N339"/>
    <mergeCell ref="O336:T336"/>
    <mergeCell ref="O337:T337"/>
    <mergeCell ref="O338:T338"/>
    <mergeCell ref="O341:P341"/>
    <mergeCell ref="Q341:U341"/>
    <mergeCell ref="Y341:Z341"/>
    <mergeCell ref="U328:Z328"/>
    <mergeCell ref="U329:Z329"/>
    <mergeCell ref="U330:Z330"/>
    <mergeCell ref="J330:K330"/>
    <mergeCell ref="O335:T335"/>
    <mergeCell ref="U335:Z335"/>
    <mergeCell ref="J298:K298"/>
    <mergeCell ref="E299:G299"/>
    <mergeCell ref="J299:K299"/>
    <mergeCell ref="E302:G302"/>
    <mergeCell ref="J302:K302"/>
    <mergeCell ref="E321:G321"/>
    <mergeCell ref="J321:K321"/>
    <mergeCell ref="J317:K317"/>
    <mergeCell ref="E315:G315"/>
    <mergeCell ref="J315:K315"/>
    <mergeCell ref="E314:G314"/>
    <mergeCell ref="Q311:U311"/>
    <mergeCell ref="G310:N310"/>
    <mergeCell ref="O310:S310"/>
    <mergeCell ref="T310:Z310"/>
    <mergeCell ref="J320:K320"/>
    <mergeCell ref="E318:G318"/>
    <mergeCell ref="J318:K318"/>
    <mergeCell ref="E316:G316"/>
    <mergeCell ref="Y304:Z304"/>
    <mergeCell ref="U298:Z298"/>
    <mergeCell ref="U299:Z299"/>
    <mergeCell ref="U308:Z308"/>
    <mergeCell ref="U309:Z309"/>
    <mergeCell ref="U300:Z300"/>
    <mergeCell ref="U301:Z301"/>
    <mergeCell ref="E319:G319"/>
    <mergeCell ref="J319:K319"/>
    <mergeCell ref="E320:G320"/>
    <mergeCell ref="U305:Z305"/>
    <mergeCell ref="U306:Z306"/>
    <mergeCell ref="U307:Z307"/>
    <mergeCell ref="J297:K297"/>
    <mergeCell ref="C281:F281"/>
    <mergeCell ref="A312:A341"/>
    <mergeCell ref="E300:G300"/>
    <mergeCell ref="J300:K300"/>
    <mergeCell ref="E301:G301"/>
    <mergeCell ref="J301:K301"/>
    <mergeCell ref="E295:G295"/>
    <mergeCell ref="J295:K295"/>
    <mergeCell ref="E287:G287"/>
    <mergeCell ref="J287:K287"/>
    <mergeCell ref="E288:G288"/>
    <mergeCell ref="J288:K288"/>
    <mergeCell ref="E293:G293"/>
    <mergeCell ref="J293:K293"/>
    <mergeCell ref="E294:G294"/>
    <mergeCell ref="J294:K294"/>
    <mergeCell ref="E290:G290"/>
    <mergeCell ref="J290:K290"/>
    <mergeCell ref="E291:G291"/>
    <mergeCell ref="J291:K291"/>
    <mergeCell ref="E292:G292"/>
    <mergeCell ref="J292:K292"/>
    <mergeCell ref="D303:G303"/>
    <mergeCell ref="J303:K303"/>
    <mergeCell ref="E317:G317"/>
    <mergeCell ref="A252:A281"/>
    <mergeCell ref="C305:N305"/>
    <mergeCell ref="C306:N306"/>
    <mergeCell ref="C307:N307"/>
    <mergeCell ref="C308:N308"/>
    <mergeCell ref="E298:G298"/>
    <mergeCell ref="A282:A311"/>
    <mergeCell ref="J266:K266"/>
    <mergeCell ref="E268:G268"/>
    <mergeCell ref="J268:K268"/>
    <mergeCell ref="E269:G269"/>
    <mergeCell ref="J269:K269"/>
    <mergeCell ref="E272:G272"/>
    <mergeCell ref="J272:K272"/>
    <mergeCell ref="E270:G270"/>
    <mergeCell ref="J270:K270"/>
    <mergeCell ref="E271:G271"/>
    <mergeCell ref="J271:K271"/>
    <mergeCell ref="E285:G285"/>
    <mergeCell ref="J285:K285"/>
    <mergeCell ref="E286:G286"/>
    <mergeCell ref="J286:K286"/>
    <mergeCell ref="E289:G289"/>
    <mergeCell ref="J289:K289"/>
    <mergeCell ref="E267:G267"/>
    <mergeCell ref="J267:K267"/>
    <mergeCell ref="G280:N280"/>
    <mergeCell ref="D273:G273"/>
    <mergeCell ref="J273:K273"/>
    <mergeCell ref="C275:N275"/>
    <mergeCell ref="C276:N276"/>
    <mergeCell ref="C310:F310"/>
    <mergeCell ref="C311:F311"/>
    <mergeCell ref="E284:G284"/>
    <mergeCell ref="J284:K284"/>
    <mergeCell ref="E296:G296"/>
    <mergeCell ref="J296:K296"/>
    <mergeCell ref="E297:G297"/>
    <mergeCell ref="C247:N247"/>
    <mergeCell ref="O246:T246"/>
    <mergeCell ref="O247:T247"/>
    <mergeCell ref="U254:Z254"/>
    <mergeCell ref="U255:Z255"/>
    <mergeCell ref="G250:N250"/>
    <mergeCell ref="O250:S250"/>
    <mergeCell ref="T250:Z250"/>
    <mergeCell ref="E254:G254"/>
    <mergeCell ref="O251:P251"/>
    <mergeCell ref="Q251:U251"/>
    <mergeCell ref="Y251:Z251"/>
    <mergeCell ref="J254:K254"/>
    <mergeCell ref="C248:N248"/>
    <mergeCell ref="C249:N249"/>
    <mergeCell ref="O248:T248"/>
    <mergeCell ref="O249:T249"/>
    <mergeCell ref="C250:F250"/>
    <mergeCell ref="C251:F251"/>
    <mergeCell ref="U246:Z246"/>
    <mergeCell ref="U247:Z247"/>
    <mergeCell ref="U248:Z248"/>
    <mergeCell ref="U249:Z249"/>
    <mergeCell ref="E241:G241"/>
    <mergeCell ref="E238:G238"/>
    <mergeCell ref="J238:K238"/>
    <mergeCell ref="E239:G239"/>
    <mergeCell ref="Y244:Z244"/>
    <mergeCell ref="D243:G243"/>
    <mergeCell ref="J243:K243"/>
    <mergeCell ref="J241:K241"/>
    <mergeCell ref="E242:G242"/>
    <mergeCell ref="J242:K242"/>
    <mergeCell ref="J239:K239"/>
    <mergeCell ref="U242:Z242"/>
    <mergeCell ref="U243:Z243"/>
    <mergeCell ref="O245:T245"/>
    <mergeCell ref="O219:T219"/>
    <mergeCell ref="C220:F220"/>
    <mergeCell ref="C221:F221"/>
    <mergeCell ref="E232:G232"/>
    <mergeCell ref="J232:K232"/>
    <mergeCell ref="E233:G233"/>
    <mergeCell ref="J233:K233"/>
    <mergeCell ref="E235:G235"/>
    <mergeCell ref="J235:K235"/>
    <mergeCell ref="E229:G229"/>
    <mergeCell ref="J229:K229"/>
    <mergeCell ref="E230:G230"/>
    <mergeCell ref="J230:K230"/>
    <mergeCell ref="E228:G228"/>
    <mergeCell ref="J228:K228"/>
    <mergeCell ref="J226:K226"/>
    <mergeCell ref="E227:G227"/>
    <mergeCell ref="E234:G234"/>
    <mergeCell ref="J231:K231"/>
    <mergeCell ref="J227:K227"/>
    <mergeCell ref="O215:T215"/>
    <mergeCell ref="E208:G208"/>
    <mergeCell ref="J208:K208"/>
    <mergeCell ref="E209:G209"/>
    <mergeCell ref="J209:K209"/>
    <mergeCell ref="E212:G212"/>
    <mergeCell ref="J212:K212"/>
    <mergeCell ref="U209:Z209"/>
    <mergeCell ref="U212:Z212"/>
    <mergeCell ref="U213:Z213"/>
    <mergeCell ref="E225:G225"/>
    <mergeCell ref="J225:K225"/>
    <mergeCell ref="E224:G224"/>
    <mergeCell ref="Y221:Z221"/>
    <mergeCell ref="Q221:U221"/>
    <mergeCell ref="G220:N220"/>
    <mergeCell ref="O220:S220"/>
    <mergeCell ref="T220:Z220"/>
    <mergeCell ref="J224:K224"/>
    <mergeCell ref="G221:N221"/>
    <mergeCell ref="O221:P221"/>
    <mergeCell ref="U224:Z224"/>
    <mergeCell ref="U225:Z225"/>
    <mergeCell ref="U229:Z229"/>
    <mergeCell ref="U230:Z230"/>
    <mergeCell ref="U231:Z231"/>
    <mergeCell ref="U216:Z216"/>
    <mergeCell ref="U217:Z217"/>
    <mergeCell ref="U218:Z218"/>
    <mergeCell ref="U219:Z219"/>
    <mergeCell ref="A222:A251"/>
    <mergeCell ref="E210:G210"/>
    <mergeCell ref="J210:K210"/>
    <mergeCell ref="E211:G211"/>
    <mergeCell ref="J211:K211"/>
    <mergeCell ref="E205:G205"/>
    <mergeCell ref="J205:K205"/>
    <mergeCell ref="E197:G197"/>
    <mergeCell ref="J197:K197"/>
    <mergeCell ref="E198:G198"/>
    <mergeCell ref="J198:K198"/>
    <mergeCell ref="E203:G203"/>
    <mergeCell ref="J203:K203"/>
    <mergeCell ref="E204:G204"/>
    <mergeCell ref="J204:K204"/>
    <mergeCell ref="E200:G200"/>
    <mergeCell ref="J200:K200"/>
    <mergeCell ref="E201:G201"/>
    <mergeCell ref="J201:K201"/>
    <mergeCell ref="E202:G202"/>
    <mergeCell ref="J202:K202"/>
    <mergeCell ref="D213:G213"/>
    <mergeCell ref="J213:K213"/>
    <mergeCell ref="E226:G226"/>
    <mergeCell ref="C219:N219"/>
    <mergeCell ref="E240:G240"/>
    <mergeCell ref="J240:K240"/>
    <mergeCell ref="G251:N251"/>
    <mergeCell ref="E236:G236"/>
    <mergeCell ref="J236:K236"/>
    <mergeCell ref="J234:K234"/>
    <mergeCell ref="E231:G231"/>
    <mergeCell ref="E194:G194"/>
    <mergeCell ref="J194:K194"/>
    <mergeCell ref="C185:N185"/>
    <mergeCell ref="C186:N186"/>
    <mergeCell ref="C187:N187"/>
    <mergeCell ref="C188:N188"/>
    <mergeCell ref="C189:N189"/>
    <mergeCell ref="O186:T186"/>
    <mergeCell ref="O187:T187"/>
    <mergeCell ref="O188:T188"/>
    <mergeCell ref="O189:T189"/>
    <mergeCell ref="C190:F190"/>
    <mergeCell ref="C191:F191"/>
    <mergeCell ref="E206:G206"/>
    <mergeCell ref="J206:K206"/>
    <mergeCell ref="U227:Z227"/>
    <mergeCell ref="U228:Z228"/>
    <mergeCell ref="U194:Z194"/>
    <mergeCell ref="U195:Z195"/>
    <mergeCell ref="O191:P191"/>
    <mergeCell ref="Q191:U191"/>
    <mergeCell ref="Y191:Z191"/>
    <mergeCell ref="O216:T216"/>
    <mergeCell ref="O217:T217"/>
    <mergeCell ref="O218:T218"/>
    <mergeCell ref="O185:T185"/>
    <mergeCell ref="E207:G207"/>
    <mergeCell ref="J207:K207"/>
    <mergeCell ref="G190:N190"/>
    <mergeCell ref="O190:S190"/>
    <mergeCell ref="U215:Z215"/>
    <mergeCell ref="A162:A191"/>
    <mergeCell ref="G191:N191"/>
    <mergeCell ref="A192:A221"/>
    <mergeCell ref="J176:K176"/>
    <mergeCell ref="E178:G178"/>
    <mergeCell ref="J178:K178"/>
    <mergeCell ref="E179:G179"/>
    <mergeCell ref="J179:K179"/>
    <mergeCell ref="E182:G182"/>
    <mergeCell ref="J182:K182"/>
    <mergeCell ref="E180:G180"/>
    <mergeCell ref="J180:K180"/>
    <mergeCell ref="E181:G181"/>
    <mergeCell ref="J181:K181"/>
    <mergeCell ref="E195:G195"/>
    <mergeCell ref="J195:K195"/>
    <mergeCell ref="E196:G196"/>
    <mergeCell ref="J196:K196"/>
    <mergeCell ref="E199:G199"/>
    <mergeCell ref="J199:K199"/>
    <mergeCell ref="E177:G177"/>
    <mergeCell ref="J177:K177"/>
    <mergeCell ref="C215:N215"/>
    <mergeCell ref="C216:N216"/>
    <mergeCell ref="C217:N217"/>
    <mergeCell ref="C218:N218"/>
    <mergeCell ref="J172:K172"/>
    <mergeCell ref="D183:G183"/>
    <mergeCell ref="J183:K183"/>
    <mergeCell ref="E175:G175"/>
    <mergeCell ref="J175:K175"/>
    <mergeCell ref="E169:G169"/>
    <mergeCell ref="J167:K167"/>
    <mergeCell ref="O161:P161"/>
    <mergeCell ref="Q161:U161"/>
    <mergeCell ref="Y161:Z161"/>
    <mergeCell ref="J164:K164"/>
    <mergeCell ref="U165:Z165"/>
    <mergeCell ref="U166:Z166"/>
    <mergeCell ref="U167:Z167"/>
    <mergeCell ref="C157:N157"/>
    <mergeCell ref="C158:N158"/>
    <mergeCell ref="C159:N159"/>
    <mergeCell ref="O157:T157"/>
    <mergeCell ref="O158:T158"/>
    <mergeCell ref="O159:T159"/>
    <mergeCell ref="E166:G166"/>
    <mergeCell ref="J166:K166"/>
    <mergeCell ref="E167:G167"/>
    <mergeCell ref="C160:F160"/>
    <mergeCell ref="C161:F161"/>
    <mergeCell ref="E147:G147"/>
    <mergeCell ref="J147:K147"/>
    <mergeCell ref="U150:Z150"/>
    <mergeCell ref="U151:Z151"/>
    <mergeCell ref="U152:Z152"/>
    <mergeCell ref="U153:Z153"/>
    <mergeCell ref="U164:Z164"/>
    <mergeCell ref="G160:N160"/>
    <mergeCell ref="O160:S160"/>
    <mergeCell ref="A132:A161"/>
    <mergeCell ref="J139:K139"/>
    <mergeCell ref="E168:G168"/>
    <mergeCell ref="J168:K168"/>
    <mergeCell ref="E176:G176"/>
    <mergeCell ref="E173:G173"/>
    <mergeCell ref="J173:K173"/>
    <mergeCell ref="E174:G174"/>
    <mergeCell ref="J174:K174"/>
    <mergeCell ref="J171:K171"/>
    <mergeCell ref="E172:G172"/>
    <mergeCell ref="E150:G150"/>
    <mergeCell ref="J150:K150"/>
    <mergeCell ref="E165:G165"/>
    <mergeCell ref="J165:K165"/>
    <mergeCell ref="G161:N161"/>
    <mergeCell ref="E146:G146"/>
    <mergeCell ref="J146:K146"/>
    <mergeCell ref="E151:G151"/>
    <mergeCell ref="E148:G148"/>
    <mergeCell ref="J148:K148"/>
    <mergeCell ref="E149:G149"/>
    <mergeCell ref="E164:G164"/>
    <mergeCell ref="D123:G123"/>
    <mergeCell ref="J123:K123"/>
    <mergeCell ref="E114:G114"/>
    <mergeCell ref="J114:K114"/>
    <mergeCell ref="E116:G116"/>
    <mergeCell ref="J116:K116"/>
    <mergeCell ref="E117:G117"/>
    <mergeCell ref="J117:K117"/>
    <mergeCell ref="T160:Z160"/>
    <mergeCell ref="E145:G145"/>
    <mergeCell ref="J145:K145"/>
    <mergeCell ref="Y131:Z131"/>
    <mergeCell ref="Q131:U131"/>
    <mergeCell ref="G130:N130"/>
    <mergeCell ref="O130:S130"/>
    <mergeCell ref="T130:Z130"/>
    <mergeCell ref="E141:G141"/>
    <mergeCell ref="J141:K141"/>
    <mergeCell ref="J149:K149"/>
    <mergeCell ref="E144:G144"/>
    <mergeCell ref="J144:K144"/>
    <mergeCell ref="J135:K135"/>
    <mergeCell ref="E134:G134"/>
    <mergeCell ref="E136:G136"/>
    <mergeCell ref="U142:Z142"/>
    <mergeCell ref="E139:G139"/>
    <mergeCell ref="Y154:Z154"/>
    <mergeCell ref="D153:G153"/>
    <mergeCell ref="J153:K153"/>
    <mergeCell ref="J151:K151"/>
    <mergeCell ref="E152:G152"/>
    <mergeCell ref="J152:K152"/>
    <mergeCell ref="E118:G118"/>
    <mergeCell ref="J118:K118"/>
    <mergeCell ref="E119:G119"/>
    <mergeCell ref="J119:K119"/>
    <mergeCell ref="E122:G122"/>
    <mergeCell ref="J122:K122"/>
    <mergeCell ref="J137:K137"/>
    <mergeCell ref="E135:G135"/>
    <mergeCell ref="E142:G142"/>
    <mergeCell ref="J142:K142"/>
    <mergeCell ref="E143:G143"/>
    <mergeCell ref="U136:Z136"/>
    <mergeCell ref="U137:Z137"/>
    <mergeCell ref="U138:Z138"/>
    <mergeCell ref="U139:Z139"/>
    <mergeCell ref="U140:Z140"/>
    <mergeCell ref="U143:Z143"/>
    <mergeCell ref="U141:Z141"/>
    <mergeCell ref="E140:G140"/>
    <mergeCell ref="J140:K140"/>
    <mergeCell ref="E138:G138"/>
    <mergeCell ref="J138:K138"/>
    <mergeCell ref="J134:K134"/>
    <mergeCell ref="G131:N131"/>
    <mergeCell ref="U134:Z134"/>
    <mergeCell ref="U135:Z135"/>
    <mergeCell ref="E120:G120"/>
    <mergeCell ref="J120:K120"/>
    <mergeCell ref="E121:G121"/>
    <mergeCell ref="J121:K121"/>
    <mergeCell ref="J136:K136"/>
    <mergeCell ref="E137:G137"/>
    <mergeCell ref="A72:A101"/>
    <mergeCell ref="A102:A131"/>
    <mergeCell ref="J86:K86"/>
    <mergeCell ref="E87:G87"/>
    <mergeCell ref="J87:K87"/>
    <mergeCell ref="E105:G105"/>
    <mergeCell ref="J105:K105"/>
    <mergeCell ref="E106:G106"/>
    <mergeCell ref="J106:K106"/>
    <mergeCell ref="Y124:Z124"/>
    <mergeCell ref="O125:T125"/>
    <mergeCell ref="O131:P131"/>
    <mergeCell ref="E104:G104"/>
    <mergeCell ref="J104:K104"/>
    <mergeCell ref="D93:G93"/>
    <mergeCell ref="J93:K93"/>
    <mergeCell ref="O95:T95"/>
    <mergeCell ref="G100:N100"/>
    <mergeCell ref="O100:S100"/>
    <mergeCell ref="T100:Z100"/>
    <mergeCell ref="Y101:Z101"/>
    <mergeCell ref="E92:G92"/>
    <mergeCell ref="J92:K92"/>
    <mergeCell ref="Y94:Z94"/>
    <mergeCell ref="U83:Z83"/>
    <mergeCell ref="E112:G112"/>
    <mergeCell ref="J112:K112"/>
    <mergeCell ref="E115:G115"/>
    <mergeCell ref="J115:K115"/>
    <mergeCell ref="O101:P101"/>
    <mergeCell ref="E76:G76"/>
    <mergeCell ref="J83:K83"/>
    <mergeCell ref="E84:G84"/>
    <mergeCell ref="J84:K84"/>
    <mergeCell ref="E85:G85"/>
    <mergeCell ref="U62:Z62"/>
    <mergeCell ref="E58:G58"/>
    <mergeCell ref="E59:G59"/>
    <mergeCell ref="E62:G62"/>
    <mergeCell ref="J58:K58"/>
    <mergeCell ref="U84:Z84"/>
    <mergeCell ref="U85:Z85"/>
    <mergeCell ref="E55:G55"/>
    <mergeCell ref="E57:G57"/>
    <mergeCell ref="U52:Z52"/>
    <mergeCell ref="U53:Z53"/>
    <mergeCell ref="U54:Z54"/>
    <mergeCell ref="U55:Z55"/>
    <mergeCell ref="C95:N95"/>
    <mergeCell ref="J81:K81"/>
    <mergeCell ref="U65:Z65"/>
    <mergeCell ref="U66:Z66"/>
    <mergeCell ref="U67:Z67"/>
    <mergeCell ref="U68:Z68"/>
    <mergeCell ref="U69:Z69"/>
    <mergeCell ref="U95:Z95"/>
    <mergeCell ref="U88:Z88"/>
    <mergeCell ref="U89:Z89"/>
    <mergeCell ref="U90:Z90"/>
    <mergeCell ref="C96:N96"/>
    <mergeCell ref="C97:N97"/>
    <mergeCell ref="C98:N98"/>
    <mergeCell ref="C99:N99"/>
    <mergeCell ref="C100:F100"/>
    <mergeCell ref="C101:F101"/>
    <mergeCell ref="Y64:Z64"/>
    <mergeCell ref="Y71:Z71"/>
    <mergeCell ref="E16:G16"/>
    <mergeCell ref="E15:G15"/>
    <mergeCell ref="J15:K15"/>
    <mergeCell ref="J16:K16"/>
    <mergeCell ref="G40:N40"/>
    <mergeCell ref="J25:K25"/>
    <mergeCell ref="J56:K56"/>
    <mergeCell ref="G41:N41"/>
    <mergeCell ref="E90:G90"/>
    <mergeCell ref="J90:K90"/>
    <mergeCell ref="E91:G91"/>
    <mergeCell ref="J91:K91"/>
    <mergeCell ref="E88:G88"/>
    <mergeCell ref="J88:K88"/>
    <mergeCell ref="E89:G89"/>
    <mergeCell ref="J89:K89"/>
    <mergeCell ref="E82:G82"/>
    <mergeCell ref="J82:K82"/>
    <mergeCell ref="E86:G86"/>
    <mergeCell ref="E83:G83"/>
    <mergeCell ref="U25:Z25"/>
    <mergeCell ref="U26:Z26"/>
    <mergeCell ref="U27:Z27"/>
    <mergeCell ref="U28:Z28"/>
    <mergeCell ref="J2:K2"/>
    <mergeCell ref="J85:K85"/>
    <mergeCell ref="E75:G75"/>
    <mergeCell ref="J75:K75"/>
    <mergeCell ref="E74:G74"/>
    <mergeCell ref="E52:G52"/>
    <mergeCell ref="J52:K52"/>
    <mergeCell ref="E56:G56"/>
    <mergeCell ref="E60:G60"/>
    <mergeCell ref="J60:K60"/>
    <mergeCell ref="E61:G61"/>
    <mergeCell ref="J61:K61"/>
    <mergeCell ref="D33:G33"/>
    <mergeCell ref="E27:G27"/>
    <mergeCell ref="J27:K27"/>
    <mergeCell ref="E24:G24"/>
    <mergeCell ref="D63:G63"/>
    <mergeCell ref="J63:K63"/>
    <mergeCell ref="C70:F70"/>
    <mergeCell ref="J24:K24"/>
    <mergeCell ref="E25:G25"/>
    <mergeCell ref="C1:C3"/>
    <mergeCell ref="J76:K76"/>
    <mergeCell ref="E77:G77"/>
    <mergeCell ref="E78:G78"/>
    <mergeCell ref="J78:K78"/>
    <mergeCell ref="J77:K77"/>
    <mergeCell ref="E79:G79"/>
    <mergeCell ref="J79:K79"/>
    <mergeCell ref="E80:G80"/>
    <mergeCell ref="J80:K80"/>
    <mergeCell ref="E81:G81"/>
    <mergeCell ref="D6:E6"/>
    <mergeCell ref="F6:G6"/>
    <mergeCell ref="H6:I6"/>
    <mergeCell ref="J6:K6"/>
    <mergeCell ref="L6:M6"/>
    <mergeCell ref="N6:O6"/>
    <mergeCell ref="P6:Q6"/>
    <mergeCell ref="R6:S6"/>
    <mergeCell ref="C36:N36"/>
    <mergeCell ref="C37:N37"/>
    <mergeCell ref="C4:C6"/>
    <mergeCell ref="C40:F40"/>
    <mergeCell ref="U31:Z31"/>
    <mergeCell ref="U32:Z32"/>
    <mergeCell ref="U33:Z33"/>
    <mergeCell ref="J19:K19"/>
    <mergeCell ref="E20:G20"/>
    <mergeCell ref="J20:K20"/>
    <mergeCell ref="J28:K28"/>
    <mergeCell ref="E21:G21"/>
    <mergeCell ref="J21:K21"/>
    <mergeCell ref="Y34:Z34"/>
    <mergeCell ref="U14:Z14"/>
    <mergeCell ref="U15:Z15"/>
    <mergeCell ref="U16:Z16"/>
    <mergeCell ref="U17:Z17"/>
    <mergeCell ref="U18:Z18"/>
    <mergeCell ref="U19:Z19"/>
    <mergeCell ref="U35:Z35"/>
    <mergeCell ref="U36:Z36"/>
    <mergeCell ref="U37:Z37"/>
    <mergeCell ref="U38:Z38"/>
    <mergeCell ref="U23:Z23"/>
    <mergeCell ref="U24:Z24"/>
    <mergeCell ref="O35:T35"/>
    <mergeCell ref="J32:K32"/>
    <mergeCell ref="C41:F41"/>
    <mergeCell ref="E26:G26"/>
    <mergeCell ref="J26:K26"/>
    <mergeCell ref="J33:K33"/>
    <mergeCell ref="E17:G17"/>
    <mergeCell ref="J17:K17"/>
    <mergeCell ref="E22:G22"/>
    <mergeCell ref="J22:K22"/>
    <mergeCell ref="E23:G23"/>
    <mergeCell ref="J23:K23"/>
    <mergeCell ref="E29:G29"/>
    <mergeCell ref="J29:K29"/>
    <mergeCell ref="E30:G30"/>
    <mergeCell ref="J30:K30"/>
    <mergeCell ref="E18:G18"/>
    <mergeCell ref="J18:K18"/>
    <mergeCell ref="U29:Z29"/>
    <mergeCell ref="U30:Z30"/>
    <mergeCell ref="C35:N35"/>
    <mergeCell ref="O40:S40"/>
    <mergeCell ref="U39:Z39"/>
    <mergeCell ref="U91:Z91"/>
    <mergeCell ref="Q101:U101"/>
    <mergeCell ref="U144:Z144"/>
    <mergeCell ref="U145:Z145"/>
    <mergeCell ref="U146:Z146"/>
    <mergeCell ref="U147:Z147"/>
    <mergeCell ref="U148:Z148"/>
    <mergeCell ref="U149:Z149"/>
    <mergeCell ref="Y184:Z184"/>
    <mergeCell ref="U232:Z232"/>
    <mergeCell ref="U233:Z233"/>
    <mergeCell ref="O305:T305"/>
    <mergeCell ref="U245:Z245"/>
    <mergeCell ref="O155:T155"/>
    <mergeCell ref="U96:Z96"/>
    <mergeCell ref="U97:Z97"/>
    <mergeCell ref="U237:Z237"/>
    <mergeCell ref="U238:Z238"/>
    <mergeCell ref="U239:Z239"/>
    <mergeCell ref="U98:Z98"/>
    <mergeCell ref="U99:Z99"/>
    <mergeCell ref="U125:Z125"/>
    <mergeCell ref="U126:Z126"/>
    <mergeCell ref="U271:Z271"/>
    <mergeCell ref="U272:Z272"/>
    <mergeCell ref="U273:Z273"/>
    <mergeCell ref="U284:Z284"/>
    <mergeCell ref="U285:Z285"/>
    <mergeCell ref="U286:Z286"/>
    <mergeCell ref="U287:Z287"/>
    <mergeCell ref="U288:Z288"/>
    <mergeCell ref="U302:Z302"/>
    <mergeCell ref="U92:Z92"/>
    <mergeCell ref="U93:Z93"/>
    <mergeCell ref="U104:Z104"/>
    <mergeCell ref="U105:Z105"/>
    <mergeCell ref="U106:Z106"/>
    <mergeCell ref="U123:Z123"/>
    <mergeCell ref="U169:Z169"/>
    <mergeCell ref="U170:Z170"/>
    <mergeCell ref="U210:Z210"/>
    <mergeCell ref="U211:Z211"/>
    <mergeCell ref="U171:Z171"/>
    <mergeCell ref="U172:Z172"/>
    <mergeCell ref="U173:Z173"/>
    <mergeCell ref="U174:Z174"/>
    <mergeCell ref="U175:Z175"/>
    <mergeCell ref="U107:Z107"/>
    <mergeCell ref="U108:Z108"/>
    <mergeCell ref="U109:Z109"/>
    <mergeCell ref="U110:Z110"/>
    <mergeCell ref="U111:Z111"/>
    <mergeCell ref="U112:Z112"/>
    <mergeCell ref="U113:Z113"/>
    <mergeCell ref="U114:Z114"/>
    <mergeCell ref="U115:Z115"/>
    <mergeCell ref="U116:Z116"/>
    <mergeCell ref="U117:Z117"/>
    <mergeCell ref="U118:Z118"/>
    <mergeCell ref="U119:Z119"/>
    <mergeCell ref="U120:Z120"/>
    <mergeCell ref="U121:Z121"/>
    <mergeCell ref="U122:Z122"/>
    <mergeCell ref="U511:Z511"/>
    <mergeCell ref="U512:Z512"/>
    <mergeCell ref="Y491:Z491"/>
    <mergeCell ref="Q491:U491"/>
    <mergeCell ref="O490:S490"/>
    <mergeCell ref="T490:Z490"/>
    <mergeCell ref="O491:P491"/>
    <mergeCell ref="O487:T487"/>
    <mergeCell ref="O485:T485"/>
    <mergeCell ref="Y484:Z484"/>
    <mergeCell ref="U494:Z494"/>
    <mergeCell ref="U495:Z495"/>
    <mergeCell ref="U496:Z496"/>
    <mergeCell ref="U497:Z497"/>
    <mergeCell ref="U498:Z498"/>
    <mergeCell ref="U499:Z499"/>
    <mergeCell ref="U500:Z500"/>
    <mergeCell ref="U501:Z501"/>
    <mergeCell ref="U502:Z502"/>
    <mergeCell ref="U503:Z503"/>
    <mergeCell ref="U504:Z504"/>
    <mergeCell ref="U505:Z505"/>
    <mergeCell ref="U506:Z506"/>
    <mergeCell ref="U507:Z507"/>
    <mergeCell ref="U206:Z206"/>
    <mergeCell ref="U207:Z207"/>
    <mergeCell ref="U208:Z208"/>
    <mergeCell ref="Y214:Z214"/>
    <mergeCell ref="U226:Z226"/>
    <mergeCell ref="U235:Z235"/>
    <mergeCell ref="U236:Z236"/>
    <mergeCell ref="U289:Z289"/>
    <mergeCell ref="U290:Z290"/>
    <mergeCell ref="U291:Z291"/>
    <mergeCell ref="U474:Z474"/>
    <mergeCell ref="U475:Z475"/>
    <mergeCell ref="U476:Z476"/>
    <mergeCell ref="U477:Z477"/>
    <mergeCell ref="U478:Z478"/>
    <mergeCell ref="U509:Z509"/>
    <mergeCell ref="U510:Z510"/>
    <mergeCell ref="U470:Z470"/>
    <mergeCell ref="U471:Z471"/>
    <mergeCell ref="U331:Z331"/>
    <mergeCell ref="U332:Z332"/>
    <mergeCell ref="U333:Z333"/>
    <mergeCell ref="U344:Z344"/>
    <mergeCell ref="U345:Z345"/>
    <mergeCell ref="U346:Z346"/>
    <mergeCell ref="U296:Z296"/>
    <mergeCell ref="U297:Z297"/>
    <mergeCell ref="U292:Z292"/>
    <mergeCell ref="U259:Z259"/>
    <mergeCell ref="U260:Z260"/>
    <mergeCell ref="U261:Z261"/>
    <mergeCell ref="U435:Z435"/>
    <mergeCell ref="U320:Z320"/>
    <mergeCell ref="U321:Z321"/>
    <mergeCell ref="U322:Z322"/>
    <mergeCell ref="U323:Z323"/>
    <mergeCell ref="U324:Z324"/>
    <mergeCell ref="Y334:Z334"/>
    <mergeCell ref="U353:Z353"/>
    <mergeCell ref="U325:Z325"/>
    <mergeCell ref="U326:Z326"/>
    <mergeCell ref="U327:Z327"/>
    <mergeCell ref="U472:Z472"/>
    <mergeCell ref="U473:Z473"/>
    <mergeCell ref="U176:Z176"/>
    <mergeCell ref="U177:Z177"/>
    <mergeCell ref="U178:Z178"/>
    <mergeCell ref="U179:Z179"/>
    <mergeCell ref="U180:Z180"/>
    <mergeCell ref="U181:Z181"/>
    <mergeCell ref="U182:Z182"/>
    <mergeCell ref="U183:Z183"/>
    <mergeCell ref="U196:Z196"/>
    <mergeCell ref="U197:Z197"/>
    <mergeCell ref="U198:Z198"/>
    <mergeCell ref="U199:Z199"/>
    <mergeCell ref="U200:Z200"/>
    <mergeCell ref="U201:Z201"/>
    <mergeCell ref="U202:Z202"/>
    <mergeCell ref="U188:Z188"/>
    <mergeCell ref="U189:Z189"/>
    <mergeCell ref="U203:Z203"/>
    <mergeCell ref="U204:Z204"/>
    <mergeCell ref="U205:Z205"/>
    <mergeCell ref="U256:Z256"/>
    <mergeCell ref="U257:Z257"/>
    <mergeCell ref="U464:Z464"/>
    <mergeCell ref="U465:Z465"/>
    <mergeCell ref="U466:Z466"/>
    <mergeCell ref="U467:Z467"/>
    <mergeCell ref="U468:Z468"/>
    <mergeCell ref="U469:Z469"/>
    <mergeCell ref="U438:Z438"/>
    <mergeCell ref="U439:Z439"/>
    <mergeCell ref="U440:Z440"/>
    <mergeCell ref="U441:Z441"/>
    <mergeCell ref="U442:Z442"/>
    <mergeCell ref="U443:Z443"/>
    <mergeCell ref="U444:Z444"/>
    <mergeCell ref="U445:Z445"/>
    <mergeCell ref="U446:Z446"/>
    <mergeCell ref="U447:Z447"/>
    <mergeCell ref="U448:Z448"/>
    <mergeCell ref="U449:Z449"/>
    <mergeCell ref="U450:Z450"/>
    <mergeCell ref="U451:Z451"/>
    <mergeCell ref="U459:Z459"/>
    <mergeCell ref="U389:Z389"/>
    <mergeCell ref="U390:Z390"/>
    <mergeCell ref="U391:Z391"/>
    <mergeCell ref="U392:Z392"/>
    <mergeCell ref="U393:Z393"/>
    <mergeCell ref="U314:Z314"/>
    <mergeCell ref="U315:Z315"/>
    <mergeCell ref="U316:Z316"/>
    <mergeCell ref="U317:Z317"/>
    <mergeCell ref="U618:Z618"/>
    <mergeCell ref="U619:Z619"/>
    <mergeCell ref="U620:Z620"/>
    <mergeCell ref="U621:Z621"/>
    <mergeCell ref="U622:Z622"/>
    <mergeCell ref="U623:Z623"/>
    <mergeCell ref="U624:Z624"/>
    <mergeCell ref="U625:Z625"/>
    <mergeCell ref="U545:Z545"/>
    <mergeCell ref="U546:Z546"/>
    <mergeCell ref="U547:Z547"/>
    <mergeCell ref="U548:Z548"/>
    <mergeCell ref="U549:Z549"/>
    <mergeCell ref="U575:Z575"/>
    <mergeCell ref="U576:Z576"/>
    <mergeCell ref="U577:Z577"/>
    <mergeCell ref="U578:Z578"/>
    <mergeCell ref="U579:Z579"/>
    <mergeCell ref="Y574:Z574"/>
    <mergeCell ref="U599:Z599"/>
    <mergeCell ref="U600:Z600"/>
    <mergeCell ref="U601:Z601"/>
    <mergeCell ref="U602:Z602"/>
    <mergeCell ref="Y604:Z604"/>
    <mergeCell ref="T550:Z550"/>
    <mergeCell ref="O575:T575"/>
    <mergeCell ref="U592:Z592"/>
    <mergeCell ref="U593:Z593"/>
    <mergeCell ref="U594:Z594"/>
    <mergeCell ref="U595:Z595"/>
    <mergeCell ref="O576:T576"/>
    <mergeCell ref="O577:T577"/>
    <mergeCell ref="U667:Z667"/>
    <mergeCell ref="U644:Z644"/>
    <mergeCell ref="U645:Z645"/>
    <mergeCell ref="U646:Z646"/>
    <mergeCell ref="U647:Z647"/>
    <mergeCell ref="U648:Z648"/>
    <mergeCell ref="U668:Z668"/>
    <mergeCell ref="U669:Z669"/>
    <mergeCell ref="U734:Z734"/>
    <mergeCell ref="U735:Z735"/>
    <mergeCell ref="Q641:U641"/>
    <mergeCell ref="Y641:Z641"/>
    <mergeCell ref="O640:S640"/>
    <mergeCell ref="U626:Z626"/>
    <mergeCell ref="U635:Z635"/>
    <mergeCell ref="U636:Z636"/>
    <mergeCell ref="U637:Z637"/>
    <mergeCell ref="U638:Z638"/>
    <mergeCell ref="U639:Z639"/>
    <mergeCell ref="Y634:Z634"/>
    <mergeCell ref="U632:Z632"/>
    <mergeCell ref="U633:Z633"/>
    <mergeCell ref="U680:Z680"/>
    <mergeCell ref="U681:Z681"/>
    <mergeCell ref="U682:Z682"/>
    <mergeCell ref="U683:Z683"/>
    <mergeCell ref="U684:Z684"/>
    <mergeCell ref="U629:Z629"/>
    <mergeCell ref="U630:Z630"/>
    <mergeCell ref="U631:Z631"/>
    <mergeCell ref="U627:Z627"/>
    <mergeCell ref="U628:Z628"/>
    <mergeCell ref="O760:S760"/>
    <mergeCell ref="T760:Z760"/>
    <mergeCell ref="O757:T757"/>
    <mergeCell ref="O758:T758"/>
    <mergeCell ref="O759:T759"/>
    <mergeCell ref="O755:T755"/>
    <mergeCell ref="U649:Z649"/>
    <mergeCell ref="U650:Z650"/>
    <mergeCell ref="U651:Z651"/>
    <mergeCell ref="U652:Z652"/>
    <mergeCell ref="U653:Z653"/>
    <mergeCell ref="U654:Z654"/>
    <mergeCell ref="U655:Z655"/>
    <mergeCell ref="U690:Z690"/>
    <mergeCell ref="U691:Z691"/>
    <mergeCell ref="U692:Z692"/>
    <mergeCell ref="U693:Z693"/>
    <mergeCell ref="U662:Z662"/>
    <mergeCell ref="U663:Z663"/>
    <mergeCell ref="U674:Z674"/>
    <mergeCell ref="U675:Z675"/>
    <mergeCell ref="U676:Z676"/>
    <mergeCell ref="U677:Z677"/>
    <mergeCell ref="U678:Z678"/>
    <mergeCell ref="U679:Z679"/>
    <mergeCell ref="U685:Z685"/>
    <mergeCell ref="U686:Z686"/>
    <mergeCell ref="U687:Z687"/>
    <mergeCell ref="U688:Z688"/>
    <mergeCell ref="Y664:Z664"/>
    <mergeCell ref="U665:Z665"/>
    <mergeCell ref="U666:Z666"/>
    <mergeCell ref="U872:Z872"/>
    <mergeCell ref="U824:Z824"/>
    <mergeCell ref="U825:Z825"/>
    <mergeCell ref="U826:Z826"/>
    <mergeCell ref="U827:Z827"/>
    <mergeCell ref="U828:Z828"/>
    <mergeCell ref="U829:Z829"/>
    <mergeCell ref="U830:Z830"/>
    <mergeCell ref="U831:Z831"/>
    <mergeCell ref="U832:Z832"/>
    <mergeCell ref="U833:Z833"/>
    <mergeCell ref="U834:Z834"/>
    <mergeCell ref="U835:Z835"/>
    <mergeCell ref="U836:Z836"/>
    <mergeCell ref="U837:Z837"/>
    <mergeCell ref="U838:Z838"/>
    <mergeCell ref="U839:Z839"/>
    <mergeCell ref="U840:Z840"/>
    <mergeCell ref="U842:Z842"/>
    <mergeCell ref="U843:Z843"/>
    <mergeCell ref="U841:Z841"/>
    <mergeCell ref="Y844:Z844"/>
    <mergeCell ref="U857:Z857"/>
    <mergeCell ref="U858:Z858"/>
    <mergeCell ref="U859:Z859"/>
    <mergeCell ref="U860:Z860"/>
    <mergeCell ref="U861:Z861"/>
    <mergeCell ref="U903:Z903"/>
    <mergeCell ref="U884:Z884"/>
    <mergeCell ref="U914:Z914"/>
    <mergeCell ref="U915:Z915"/>
    <mergeCell ref="U916:Z916"/>
    <mergeCell ref="U917:Z917"/>
    <mergeCell ref="U918:Z918"/>
    <mergeCell ref="U919:Z919"/>
    <mergeCell ref="U920:Z920"/>
    <mergeCell ref="U921:Z921"/>
    <mergeCell ref="U922:Z922"/>
    <mergeCell ref="U923:Z923"/>
    <mergeCell ref="U924:Z924"/>
    <mergeCell ref="U925:Z925"/>
    <mergeCell ref="U926:Z926"/>
    <mergeCell ref="U927:Z927"/>
    <mergeCell ref="U928:Z928"/>
    <mergeCell ref="U886:Z886"/>
    <mergeCell ref="U893:Z893"/>
    <mergeCell ref="U894:Z894"/>
    <mergeCell ref="U895:Z895"/>
    <mergeCell ref="U896:Z896"/>
    <mergeCell ref="U897:Z897"/>
    <mergeCell ref="U898:Z898"/>
    <mergeCell ref="U899:Z899"/>
    <mergeCell ref="U900:Z900"/>
    <mergeCell ref="U901:Z901"/>
    <mergeCell ref="U902:Z902"/>
    <mergeCell ref="U905:Z905"/>
    <mergeCell ref="U906:Z906"/>
    <mergeCell ref="U907:Z907"/>
    <mergeCell ref="U908:Z908"/>
    <mergeCell ref="W3:X3"/>
    <mergeCell ref="Y3:Z3"/>
    <mergeCell ref="L2:Z2"/>
    <mergeCell ref="AC1:AM2"/>
    <mergeCell ref="D4:E4"/>
    <mergeCell ref="F4:G4"/>
    <mergeCell ref="H4:I4"/>
    <mergeCell ref="J4:K4"/>
    <mergeCell ref="N4:O4"/>
    <mergeCell ref="P4:Q4"/>
    <mergeCell ref="R4:S4"/>
    <mergeCell ref="C38:N38"/>
    <mergeCell ref="C39:N39"/>
    <mergeCell ref="O36:T36"/>
    <mergeCell ref="O37:T37"/>
    <mergeCell ref="O38:T38"/>
    <mergeCell ref="O39:T39"/>
    <mergeCell ref="E31:G31"/>
    <mergeCell ref="J31:K31"/>
    <mergeCell ref="E32:G32"/>
    <mergeCell ref="D1:E1"/>
    <mergeCell ref="F1:Z1"/>
    <mergeCell ref="D2:E2"/>
    <mergeCell ref="G2:H2"/>
    <mergeCell ref="V7:Z7"/>
    <mergeCell ref="E28:G28"/>
    <mergeCell ref="E14:G14"/>
    <mergeCell ref="J14:K14"/>
    <mergeCell ref="U20:Z20"/>
    <mergeCell ref="U21:Z21"/>
    <mergeCell ref="U22:Z22"/>
    <mergeCell ref="T4:U4"/>
    <mergeCell ref="O96:T96"/>
    <mergeCell ref="O97:T97"/>
    <mergeCell ref="O98:T98"/>
    <mergeCell ref="O99:T99"/>
    <mergeCell ref="C125:N125"/>
    <mergeCell ref="C126:N126"/>
    <mergeCell ref="C127:N127"/>
    <mergeCell ref="C128:N128"/>
    <mergeCell ref="C129:N129"/>
    <mergeCell ref="O126:T126"/>
    <mergeCell ref="O127:T127"/>
    <mergeCell ref="O128:T128"/>
    <mergeCell ref="O129:T129"/>
    <mergeCell ref="C130:F130"/>
    <mergeCell ref="C131:F131"/>
    <mergeCell ref="C155:N155"/>
    <mergeCell ref="C156:N156"/>
    <mergeCell ref="O156:T156"/>
    <mergeCell ref="E107:G107"/>
    <mergeCell ref="J107:K107"/>
    <mergeCell ref="E108:G108"/>
    <mergeCell ref="J108:K108"/>
    <mergeCell ref="E113:G113"/>
    <mergeCell ref="J113:K113"/>
    <mergeCell ref="E109:G109"/>
    <mergeCell ref="J109:K109"/>
    <mergeCell ref="E110:G110"/>
    <mergeCell ref="J110:K110"/>
    <mergeCell ref="E111:G111"/>
    <mergeCell ref="J111:K111"/>
    <mergeCell ref="G101:N101"/>
    <mergeCell ref="J143:K143"/>
    <mergeCell ref="J169:K169"/>
    <mergeCell ref="E170:G170"/>
    <mergeCell ref="J170:K170"/>
    <mergeCell ref="E171:G171"/>
    <mergeCell ref="U168:Z168"/>
    <mergeCell ref="C278:N278"/>
    <mergeCell ref="C279:N279"/>
    <mergeCell ref="C280:F280"/>
    <mergeCell ref="O276:T276"/>
    <mergeCell ref="O277:T277"/>
    <mergeCell ref="O278:T278"/>
    <mergeCell ref="O279:T279"/>
    <mergeCell ref="E255:G255"/>
    <mergeCell ref="J255:K255"/>
    <mergeCell ref="T280:Z280"/>
    <mergeCell ref="C309:N309"/>
    <mergeCell ref="O306:T306"/>
    <mergeCell ref="O307:T307"/>
    <mergeCell ref="O308:T308"/>
    <mergeCell ref="O309:T309"/>
    <mergeCell ref="U293:Z293"/>
    <mergeCell ref="U294:Z294"/>
    <mergeCell ref="U295:Z295"/>
    <mergeCell ref="J257:K257"/>
    <mergeCell ref="E256:G256"/>
    <mergeCell ref="J256:K256"/>
    <mergeCell ref="E257:G257"/>
    <mergeCell ref="E258:G258"/>
    <mergeCell ref="J258:K258"/>
    <mergeCell ref="E266:G266"/>
    <mergeCell ref="E263:G263"/>
    <mergeCell ref="J263:K263"/>
    <mergeCell ref="U528:Z528"/>
    <mergeCell ref="E264:G264"/>
    <mergeCell ref="J264:K264"/>
    <mergeCell ref="J261:K261"/>
    <mergeCell ref="E526:G526"/>
    <mergeCell ref="J526:K526"/>
    <mergeCell ref="E527:G527"/>
    <mergeCell ref="O339:T339"/>
    <mergeCell ref="C340:F340"/>
    <mergeCell ref="J324:K324"/>
    <mergeCell ref="J316:K316"/>
    <mergeCell ref="J314:K314"/>
    <mergeCell ref="G311:N311"/>
    <mergeCell ref="O311:P311"/>
    <mergeCell ref="D333:G333"/>
    <mergeCell ref="J333:K333"/>
    <mergeCell ref="J331:K331"/>
    <mergeCell ref="E332:G332"/>
    <mergeCell ref="J332:K332"/>
    <mergeCell ref="E327:G327"/>
    <mergeCell ref="J327:K327"/>
    <mergeCell ref="E322:G322"/>
    <mergeCell ref="J322:K322"/>
    <mergeCell ref="E323:G323"/>
    <mergeCell ref="E324:G324"/>
    <mergeCell ref="J323:K323"/>
    <mergeCell ref="E325:G325"/>
    <mergeCell ref="J325:K325"/>
    <mergeCell ref="J344:K344"/>
    <mergeCell ref="E330:G330"/>
    <mergeCell ref="U318:Z318"/>
    <mergeCell ref="U319:Z319"/>
    <mergeCell ref="J566:K566"/>
    <mergeCell ref="C640:F640"/>
    <mergeCell ref="C641:F641"/>
    <mergeCell ref="J347:K347"/>
    <mergeCell ref="U513:Z513"/>
    <mergeCell ref="U524:Z524"/>
    <mergeCell ref="U525:Z525"/>
    <mergeCell ref="U508:Z508"/>
    <mergeCell ref="E592:G592"/>
    <mergeCell ref="J592:K592"/>
    <mergeCell ref="E593:G593"/>
    <mergeCell ref="J593:K593"/>
    <mergeCell ref="C515:N515"/>
    <mergeCell ref="C516:N516"/>
    <mergeCell ref="C517:N517"/>
    <mergeCell ref="C518:N518"/>
    <mergeCell ref="C519:N519"/>
    <mergeCell ref="O516:T516"/>
    <mergeCell ref="O517:T517"/>
    <mergeCell ref="O518:T518"/>
    <mergeCell ref="O519:T519"/>
    <mergeCell ref="C520:F520"/>
    <mergeCell ref="C521:F521"/>
    <mergeCell ref="C545:N545"/>
    <mergeCell ref="C546:N546"/>
    <mergeCell ref="C547:N547"/>
    <mergeCell ref="C548:N548"/>
    <mergeCell ref="C549:N549"/>
    <mergeCell ref="C550:F550"/>
    <mergeCell ref="J527:K527"/>
    <mergeCell ref="G640:N640"/>
    <mergeCell ref="O641:P641"/>
    <mergeCell ref="E734:G734"/>
    <mergeCell ref="J651:K651"/>
    <mergeCell ref="E652:G652"/>
    <mergeCell ref="J652:K652"/>
    <mergeCell ref="D663:G663"/>
    <mergeCell ref="J663:K663"/>
    <mergeCell ref="U526:Z526"/>
    <mergeCell ref="U527:Z527"/>
    <mergeCell ref="E675:G675"/>
    <mergeCell ref="O665:T665"/>
    <mergeCell ref="E682:G682"/>
    <mergeCell ref="J682:K682"/>
    <mergeCell ref="C551:F551"/>
    <mergeCell ref="O546:T546"/>
    <mergeCell ref="O547:T547"/>
    <mergeCell ref="O548:T548"/>
    <mergeCell ref="O549:T549"/>
    <mergeCell ref="C605:N605"/>
    <mergeCell ref="C606:N606"/>
    <mergeCell ref="C607:N607"/>
    <mergeCell ref="C608:N608"/>
    <mergeCell ref="C609:N609"/>
    <mergeCell ref="O606:T606"/>
    <mergeCell ref="O607:T607"/>
    <mergeCell ref="O608:T608"/>
    <mergeCell ref="O609:T609"/>
    <mergeCell ref="C610:F610"/>
    <mergeCell ref="C611:F611"/>
    <mergeCell ref="C635:N635"/>
    <mergeCell ref="E554:G554"/>
    <mergeCell ref="J554:K554"/>
    <mergeCell ref="E566:G566"/>
    <mergeCell ref="U759:Z759"/>
    <mergeCell ref="E644:G644"/>
    <mergeCell ref="J644:K644"/>
    <mergeCell ref="E656:G656"/>
    <mergeCell ref="C725:N725"/>
    <mergeCell ref="C726:N726"/>
    <mergeCell ref="C727:N727"/>
    <mergeCell ref="C728:N728"/>
    <mergeCell ref="C729:N729"/>
    <mergeCell ref="O726:T726"/>
    <mergeCell ref="O727:T727"/>
    <mergeCell ref="O728:T728"/>
    <mergeCell ref="O729:T729"/>
    <mergeCell ref="C730:F730"/>
    <mergeCell ref="C731:F731"/>
    <mergeCell ref="C755:N755"/>
    <mergeCell ref="C756:N756"/>
    <mergeCell ref="O756:T756"/>
    <mergeCell ref="O668:T668"/>
    <mergeCell ref="O669:T669"/>
    <mergeCell ref="C670:F670"/>
    <mergeCell ref="C671:F671"/>
    <mergeCell ref="C695:N695"/>
    <mergeCell ref="C696:N696"/>
    <mergeCell ref="C697:N697"/>
    <mergeCell ref="C698:N698"/>
    <mergeCell ref="O696:T696"/>
    <mergeCell ref="O697:T697"/>
    <mergeCell ref="O698:T698"/>
    <mergeCell ref="E649:G649"/>
    <mergeCell ref="J649:K649"/>
    <mergeCell ref="T730:Z730"/>
    <mergeCell ref="C819:N819"/>
    <mergeCell ref="O789:T789"/>
    <mergeCell ref="C790:F790"/>
    <mergeCell ref="C791:F791"/>
    <mergeCell ref="U749:Z749"/>
    <mergeCell ref="U750:Z750"/>
    <mergeCell ref="U751:Z751"/>
    <mergeCell ref="U752:Z752"/>
    <mergeCell ref="Y754:Z754"/>
    <mergeCell ref="U785:Z785"/>
    <mergeCell ref="U786:Z786"/>
    <mergeCell ref="U787:Z787"/>
    <mergeCell ref="U779:Z779"/>
    <mergeCell ref="E739:G739"/>
    <mergeCell ref="J739:K739"/>
    <mergeCell ref="C757:N757"/>
    <mergeCell ref="C758:N758"/>
    <mergeCell ref="C759:N759"/>
    <mergeCell ref="G760:N760"/>
    <mergeCell ref="G790:N790"/>
    <mergeCell ref="O790:S790"/>
    <mergeCell ref="T790:Z790"/>
    <mergeCell ref="O791:P791"/>
    <mergeCell ref="Q791:U791"/>
    <mergeCell ref="Y791:Z791"/>
    <mergeCell ref="U768:Z768"/>
    <mergeCell ref="Y761:Z761"/>
    <mergeCell ref="Q761:U761"/>
    <mergeCell ref="U769:Z769"/>
    <mergeCell ref="U753:Z753"/>
    <mergeCell ref="U757:Z757"/>
    <mergeCell ref="U758:Z758"/>
    <mergeCell ref="C935:N935"/>
    <mergeCell ref="C936:N936"/>
    <mergeCell ref="C937:N937"/>
    <mergeCell ref="C938:N938"/>
    <mergeCell ref="C939:N939"/>
    <mergeCell ref="O936:T936"/>
    <mergeCell ref="O937:T937"/>
    <mergeCell ref="O938:T938"/>
    <mergeCell ref="O939:T939"/>
    <mergeCell ref="E914:G914"/>
    <mergeCell ref="J914:K914"/>
    <mergeCell ref="E927:G927"/>
    <mergeCell ref="J921:K921"/>
    <mergeCell ref="E925:G925"/>
    <mergeCell ref="J925:K925"/>
    <mergeCell ref="E932:G932"/>
    <mergeCell ref="U795:Z795"/>
    <mergeCell ref="U796:Z796"/>
    <mergeCell ref="O846:T846"/>
    <mergeCell ref="J836:K836"/>
    <mergeCell ref="E837:G837"/>
    <mergeCell ref="J837:K837"/>
    <mergeCell ref="E836:G836"/>
    <mergeCell ref="J838:K838"/>
    <mergeCell ref="E839:G839"/>
    <mergeCell ref="U798:Z798"/>
    <mergeCell ref="U799:Z799"/>
    <mergeCell ref="U800:Z800"/>
    <mergeCell ref="J829:K829"/>
    <mergeCell ref="E824:G824"/>
    <mergeCell ref="J824:K824"/>
    <mergeCell ref="U797:Z797"/>
    <mergeCell ref="T5:U5"/>
    <mergeCell ref="V4:W4"/>
    <mergeCell ref="V5:W5"/>
    <mergeCell ref="X4:Y4"/>
    <mergeCell ref="X5:Y5"/>
    <mergeCell ref="Z4:Z5"/>
    <mergeCell ref="C905:N905"/>
    <mergeCell ref="C906:N906"/>
    <mergeCell ref="C907:N907"/>
    <mergeCell ref="C908:N908"/>
    <mergeCell ref="C909:N909"/>
    <mergeCell ref="O906:T906"/>
    <mergeCell ref="O907:T907"/>
    <mergeCell ref="O908:T908"/>
    <mergeCell ref="O909:T909"/>
    <mergeCell ref="C910:F910"/>
    <mergeCell ref="C911:F911"/>
    <mergeCell ref="E803:G803"/>
    <mergeCell ref="J803:K803"/>
    <mergeCell ref="E799:G799"/>
    <mergeCell ref="J799:K799"/>
    <mergeCell ref="E800:G800"/>
    <mergeCell ref="J800:K800"/>
    <mergeCell ref="E801:G801"/>
    <mergeCell ref="U801:Z801"/>
    <mergeCell ref="U802:Z802"/>
    <mergeCell ref="U803:Z803"/>
    <mergeCell ref="U804:Z804"/>
    <mergeCell ref="U805:Z805"/>
    <mergeCell ref="C816:N816"/>
    <mergeCell ref="C817:N817"/>
    <mergeCell ref="C818:N818"/>
  </mergeCells>
  <phoneticPr fontId="26" type="noConversion"/>
  <conditionalFormatting sqref="D9:O12 P10:T12 AD7:AO7 AS7:AT7 AD8:AT8">
    <cfRule type="cellIs" dxfId="8" priority="13" stopIfTrue="1" operator="equal">
      <formula>0</formula>
    </cfRule>
  </conditionalFormatting>
  <conditionalFormatting sqref="P9">
    <cfRule type="cellIs" dxfId="7" priority="12" stopIfTrue="1" operator="equal">
      <formula>0</formula>
    </cfRule>
  </conditionalFormatting>
  <conditionalFormatting sqref="Q9:R9">
    <cfRule type="cellIs" dxfId="6" priority="11" stopIfTrue="1" operator="equal">
      <formula>0</formula>
    </cfRule>
  </conditionalFormatting>
  <conditionalFormatting sqref="U8 U10:U12 S9:U9">
    <cfRule type="cellIs" dxfId="5" priority="9" stopIfTrue="1" operator="equal">
      <formula>0</formula>
    </cfRule>
  </conditionalFormatting>
  <conditionalFormatting sqref="AP7">
    <cfRule type="cellIs" dxfId="4" priority="7" stopIfTrue="1" operator="equal">
      <formula>0</formula>
    </cfRule>
  </conditionalFormatting>
  <conditionalFormatting sqref="AQ7:AR7">
    <cfRule type="cellIs" dxfId="3" priority="6" stopIfTrue="1" operator="equal">
      <formula>0</formula>
    </cfRule>
  </conditionalFormatting>
  <conditionalFormatting sqref="D8:T8">
    <cfRule type="cellIs" dxfId="2" priority="3" stopIfTrue="1" operator="equal">
      <formula>0</formula>
    </cfRule>
  </conditionalFormatting>
  <conditionalFormatting sqref="X5:Y5">
    <cfRule type="cellIs" dxfId="1" priority="2" operator="lessThan">
      <formula>10</formula>
    </cfRule>
  </conditionalFormatting>
  <conditionalFormatting sqref="U8">
    <cfRule type="cellIs" dxfId="0" priority="1" operator="lessThan">
      <formula>1</formula>
    </cfRule>
  </conditionalFormatting>
  <dataValidations count="1">
    <dataValidation type="list" allowBlank="1" showInputMessage="1" showErrorMessage="1" sqref="AE915:AE932 AE885:AE902 AE855:AE872 AE825:AE842 AE795:AE812 AE765:AE782 AE735:AE752 AE705:AE722 AE675:AE692 AE645:AE662 AE615:AE632 AE585:AE602 AE555:AE572 AE525:AE542 AE495:AE512 AE465:AE482 AE435:AE452 AE405:AE422 AE375:AE392 AE345:AE362 AE315:AE332 AE285:AE302 AE255:AE272 AE225:AE242 AE195:AE212 AE165:AE182 AE135:AE152 AE105:AE122 AE75:AE92 AE45:AE62 AE15:AE32">
      <formula1>$AD$6:$AS$6</formula1>
    </dataValidation>
  </dataValidations>
  <pageMargins left="0.39" right="0.18" top="0.48" bottom="0.53" header="0.31496062992125984" footer="0.31496062992125984"/>
  <pageSetup paperSize="9" scale="10" fitToWidth="0" fitToHeight="0" orientation="landscape" r:id="rId1"/>
  <rowBreaks count="5" manualBreakCount="5">
    <brk id="131" max="16383" man="1"/>
    <brk id="221" max="16383" man="1"/>
    <brk id="401" max="16383" man="1"/>
    <brk id="581" max="16383" man="1"/>
    <brk id="7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9"/>
  <sheetViews>
    <sheetView showGridLines="0" topLeftCell="A58" zoomScale="70" zoomScaleNormal="70" workbookViewId="0">
      <pane xSplit="2" topLeftCell="C1" activePane="topRight" state="frozen"/>
      <selection pane="topRight" activeCell="H601" sqref="H601:J601"/>
    </sheetView>
  </sheetViews>
  <sheetFormatPr defaultColWidth="9" defaultRowHeight="27.95" customHeight="1"/>
  <cols>
    <col min="1" max="1" width="11.140625" style="122" customWidth="1"/>
    <col min="2" max="2" width="9.28515625" style="27" customWidth="1"/>
    <col min="3" max="3" width="24" style="28" customWidth="1"/>
    <col min="4" max="4" width="12" style="28" customWidth="1"/>
    <col min="5" max="5" width="12.42578125" style="28" customWidth="1"/>
    <col min="6" max="6" width="11.42578125" style="28" customWidth="1"/>
    <col min="7" max="7" width="12" style="28" customWidth="1"/>
    <col min="8" max="8" width="12.140625" style="28" customWidth="1"/>
    <col min="9" max="9" width="2.85546875" style="28" customWidth="1"/>
    <col min="10" max="10" width="12.140625" style="28" customWidth="1"/>
    <col min="11" max="11" width="13.28515625" style="28" customWidth="1"/>
    <col min="12" max="12" width="14.28515625" style="28" customWidth="1"/>
    <col min="13" max="18" width="13.28515625" style="28" customWidth="1"/>
    <col min="19" max="19" width="6" style="28" customWidth="1"/>
    <col min="20" max="20" width="22.140625" style="54" customWidth="1"/>
    <col min="21" max="21" width="13.85546875" style="54" customWidth="1"/>
    <col min="22" max="29" width="14.28515625" style="54" customWidth="1"/>
    <col min="30" max="16384" width="9" style="28"/>
  </cols>
  <sheetData>
    <row r="1" spans="1:29" s="27" customFormat="1" ht="27.95" customHeight="1">
      <c r="A1" s="122"/>
      <c r="G1" s="515" t="s">
        <v>631</v>
      </c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s="27" customFormat="1" ht="32.25" customHeight="1">
      <c r="A2" s="122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s="27" customFormat="1" ht="27.95" customHeight="1">
      <c r="A3" s="486" t="s">
        <v>657</v>
      </c>
      <c r="B3" s="517" t="s">
        <v>634</v>
      </c>
      <c r="C3" s="505">
        <f ca="1">DATE(YEAR(TODAY()),'Daily Report'!F2,ROW(A1))</f>
        <v>42248</v>
      </c>
      <c r="D3" s="506"/>
      <c r="E3" s="505">
        <f ca="1">DATE(YEAR(TODAY()),'Daily Report'!F2,ROW(A2))</f>
        <v>42249</v>
      </c>
      <c r="F3" s="507"/>
      <c r="G3" s="506"/>
      <c r="H3" s="505">
        <f ca="1">DATE(YEAR(TODAY()),'Daily Report'!F2,ROW(A3))</f>
        <v>42250</v>
      </c>
      <c r="I3" s="507"/>
      <c r="J3" s="507"/>
      <c r="K3" s="506"/>
      <c r="L3" s="505">
        <f ca="1">DATE(YEAR(TODAY()),'Daily Report'!F2,ROW(A4))</f>
        <v>42251</v>
      </c>
      <c r="M3" s="507"/>
      <c r="N3" s="506"/>
      <c r="O3" s="505">
        <f ca="1">DATE(YEAR(TODAY()),'Daily Report'!F2,ROW(A5))</f>
        <v>42252</v>
      </c>
      <c r="P3" s="507"/>
      <c r="Q3" s="506"/>
      <c r="R3" s="505">
        <f ca="1">DATE(YEAR(TODAY()),'Daily Report'!F2,ROW(A6))</f>
        <v>42253</v>
      </c>
      <c r="S3" s="507"/>
      <c r="T3" s="506"/>
      <c r="U3" s="505">
        <f ca="1">DATE(YEAR(TODAY()),'Daily Report'!F2,ROW(A7))</f>
        <v>42254</v>
      </c>
      <c r="V3" s="507"/>
      <c r="W3" s="506"/>
      <c r="X3" s="505">
        <f ca="1">DATE(YEAR(TODAY()),'Daily Report'!F2,ROW(A8))</f>
        <v>42255</v>
      </c>
      <c r="Y3" s="507"/>
      <c r="Z3" s="506"/>
      <c r="AA3" s="505">
        <f ca="1">DATE(YEAR(TODAY()),'Daily Report'!F2,ROW(A9))</f>
        <v>42256</v>
      </c>
      <c r="AB3" s="507"/>
      <c r="AC3" s="506"/>
    </row>
    <row r="4" spans="1:29" s="27" customFormat="1" ht="27.95" customHeight="1">
      <c r="A4" s="486"/>
      <c r="B4" s="518"/>
      <c r="C4" s="512" t="str">
        <f ca="1">TEXT(WEEKDAY(C3),"dddd")</f>
        <v>Tuesday</v>
      </c>
      <c r="D4" s="514"/>
      <c r="E4" s="512" t="str">
        <f ca="1">TEXT(WEEKDAY(E3),"dddd")</f>
        <v>Wednesday</v>
      </c>
      <c r="F4" s="513"/>
      <c r="G4" s="514"/>
      <c r="H4" s="512" t="str">
        <f ca="1">TEXT(WEEKDAY(H3),"dddd")</f>
        <v>Thursday</v>
      </c>
      <c r="I4" s="513"/>
      <c r="J4" s="513"/>
      <c r="K4" s="514"/>
      <c r="L4" s="512" t="str">
        <f ca="1">TEXT(WEEKDAY(L3),"dddd")</f>
        <v>Friday</v>
      </c>
      <c r="M4" s="513"/>
      <c r="N4" s="514"/>
      <c r="O4" s="512" t="str">
        <f ca="1">TEXT(WEEKDAY(O3),"dddd")</f>
        <v>Saturday</v>
      </c>
      <c r="P4" s="513"/>
      <c r="Q4" s="514"/>
      <c r="R4" s="512" t="str">
        <f ca="1">TEXT(WEEKDAY(R3),"dddd")</f>
        <v>Sunday</v>
      </c>
      <c r="S4" s="513"/>
      <c r="T4" s="514"/>
      <c r="U4" s="512" t="str">
        <f ca="1">TEXT(WEEKDAY(U3),"dddd")</f>
        <v>Monday</v>
      </c>
      <c r="V4" s="513"/>
      <c r="W4" s="514"/>
      <c r="X4" s="512" t="str">
        <f ca="1">TEXT(WEEKDAY(X3),"dddd")</f>
        <v>Tuesday</v>
      </c>
      <c r="Y4" s="513"/>
      <c r="Z4" s="514"/>
      <c r="AA4" s="512" t="str">
        <f ca="1">TEXT(WEEKDAY(AA3),"dddd")</f>
        <v>Wednesday</v>
      </c>
      <c r="AB4" s="513"/>
      <c r="AC4" s="514"/>
    </row>
    <row r="5" spans="1:29" s="27" customFormat="1" ht="32.25" customHeight="1">
      <c r="A5" s="486"/>
      <c r="B5" s="483" t="s">
        <v>632</v>
      </c>
      <c r="C5" s="501"/>
      <c r="D5" s="503"/>
      <c r="E5" s="501"/>
      <c r="F5" s="502"/>
      <c r="G5" s="503"/>
      <c r="H5" s="501"/>
      <c r="I5" s="502"/>
      <c r="J5" s="502"/>
      <c r="K5" s="503"/>
      <c r="L5" s="501"/>
      <c r="M5" s="502"/>
      <c r="N5" s="503"/>
      <c r="O5" s="501"/>
      <c r="P5" s="502"/>
      <c r="Q5" s="503"/>
      <c r="R5" s="501"/>
      <c r="S5" s="502"/>
      <c r="T5" s="503"/>
      <c r="U5" s="491"/>
      <c r="V5" s="492"/>
      <c r="W5" s="493"/>
      <c r="X5" s="491"/>
      <c r="Y5" s="492"/>
      <c r="Z5" s="493"/>
      <c r="AA5" s="491"/>
      <c r="AB5" s="492"/>
      <c r="AC5" s="493"/>
    </row>
    <row r="6" spans="1:29" s="27" customFormat="1" ht="32.25" customHeight="1">
      <c r="A6" s="486"/>
      <c r="B6" s="484"/>
      <c r="C6" s="501"/>
      <c r="D6" s="503"/>
      <c r="E6" s="501"/>
      <c r="F6" s="502"/>
      <c r="G6" s="503"/>
      <c r="H6" s="501"/>
      <c r="I6" s="502"/>
      <c r="J6" s="502"/>
      <c r="K6" s="503"/>
      <c r="L6" s="501"/>
      <c r="M6" s="502"/>
      <c r="N6" s="503"/>
      <c r="O6" s="501"/>
      <c r="P6" s="502"/>
      <c r="Q6" s="503"/>
      <c r="R6" s="501"/>
      <c r="S6" s="502"/>
      <c r="T6" s="503"/>
      <c r="U6" s="491"/>
      <c r="V6" s="492"/>
      <c r="W6" s="493"/>
      <c r="X6" s="491"/>
      <c r="Y6" s="492"/>
      <c r="Z6" s="493"/>
      <c r="AA6" s="491"/>
      <c r="AB6" s="492"/>
      <c r="AC6" s="493"/>
    </row>
    <row r="7" spans="1:29" s="27" customFormat="1" ht="33.75" customHeight="1">
      <c r="A7" s="486"/>
      <c r="B7" s="483" t="s">
        <v>633</v>
      </c>
      <c r="C7" s="488"/>
      <c r="D7" s="490"/>
      <c r="E7" s="488"/>
      <c r="F7" s="489"/>
      <c r="G7" s="490"/>
      <c r="H7" s="488"/>
      <c r="I7" s="489"/>
      <c r="J7" s="489"/>
      <c r="K7" s="490"/>
      <c r="L7" s="488"/>
      <c r="M7" s="489"/>
      <c r="N7" s="490"/>
      <c r="O7" s="488"/>
      <c r="P7" s="489"/>
      <c r="Q7" s="490"/>
      <c r="R7" s="488"/>
      <c r="S7" s="489"/>
      <c r="T7" s="490"/>
      <c r="U7" s="498"/>
      <c r="V7" s="499"/>
      <c r="W7" s="500"/>
      <c r="X7" s="498"/>
      <c r="Y7" s="499"/>
      <c r="Z7" s="500"/>
      <c r="AA7" s="498"/>
      <c r="AB7" s="499"/>
      <c r="AC7" s="500"/>
    </row>
    <row r="8" spans="1:29" s="27" customFormat="1" ht="32.25" customHeight="1">
      <c r="A8" s="486"/>
      <c r="B8" s="484"/>
      <c r="C8" s="488"/>
      <c r="D8" s="490"/>
      <c r="E8" s="488"/>
      <c r="F8" s="489"/>
      <c r="G8" s="490"/>
      <c r="H8" s="488"/>
      <c r="I8" s="489"/>
      <c r="J8" s="489"/>
      <c r="K8" s="490"/>
      <c r="L8" s="488"/>
      <c r="M8" s="489"/>
      <c r="N8" s="490"/>
      <c r="O8" s="488"/>
      <c r="P8" s="489"/>
      <c r="Q8" s="490"/>
      <c r="R8" s="488"/>
      <c r="S8" s="489"/>
      <c r="T8" s="490"/>
      <c r="U8" s="498"/>
      <c r="V8" s="499"/>
      <c r="W8" s="500"/>
      <c r="X8" s="498"/>
      <c r="Y8" s="499"/>
      <c r="Z8" s="500"/>
      <c r="AA8" s="498"/>
      <c r="AB8" s="499"/>
      <c r="AC8" s="500"/>
    </row>
    <row r="9" spans="1:29" s="27" customFormat="1" ht="27.95" customHeight="1">
      <c r="A9" s="486"/>
      <c r="B9" s="517" t="s">
        <v>634</v>
      </c>
      <c r="C9" s="505">
        <f ca="1">DATE(YEAR(TODAY()),'Daily Report'!F2,ROW(A10))</f>
        <v>42257</v>
      </c>
      <c r="D9" s="506"/>
      <c r="E9" s="505">
        <f ca="1">DATE(YEAR(TODAY()),'Daily Report'!F2,ROW(A11))</f>
        <v>42258</v>
      </c>
      <c r="F9" s="507"/>
      <c r="G9" s="506"/>
      <c r="H9" s="505">
        <f ca="1">DATE(YEAR(TODAY()),'Daily Report'!F2,ROW(A12))</f>
        <v>42259</v>
      </c>
      <c r="I9" s="507"/>
      <c r="J9" s="507"/>
      <c r="K9" s="506"/>
      <c r="L9" s="505">
        <f ca="1">DATE(YEAR(TODAY()),'Daily Report'!F2,ROW(A13))</f>
        <v>42260</v>
      </c>
      <c r="M9" s="507"/>
      <c r="N9" s="506"/>
      <c r="O9" s="505">
        <f ca="1">DATE(YEAR(TODAY()),'Daily Report'!F2,ROW(A14))</f>
        <v>42261</v>
      </c>
      <c r="P9" s="507"/>
      <c r="Q9" s="506"/>
      <c r="R9" s="505">
        <f ca="1">DATE(YEAR(TODAY()),'Daily Report'!F2,ROW(A15))</f>
        <v>42262</v>
      </c>
      <c r="S9" s="507"/>
      <c r="T9" s="506"/>
      <c r="U9" s="505">
        <f ca="1">DATE(YEAR(TODAY()),'Daily Report'!F2,ROW(A16))</f>
        <v>42263</v>
      </c>
      <c r="V9" s="507"/>
      <c r="W9" s="506"/>
      <c r="X9" s="505">
        <f ca="1">DATE(YEAR(TODAY()),'Daily Report'!F2,ROW(A17))</f>
        <v>42264</v>
      </c>
      <c r="Y9" s="507"/>
      <c r="Z9" s="506"/>
      <c r="AA9" s="505">
        <f ca="1">DATE(YEAR(TODAY()),'Daily Report'!F2,ROW(A18))</f>
        <v>42265</v>
      </c>
      <c r="AB9" s="507"/>
      <c r="AC9" s="506"/>
    </row>
    <row r="10" spans="1:29" s="27" customFormat="1" ht="27.95" customHeight="1">
      <c r="A10" s="486"/>
      <c r="B10" s="518"/>
      <c r="C10" s="512" t="str">
        <f ca="1">TEXT(WEEKDAY(C9),"dddd")</f>
        <v>Thursday</v>
      </c>
      <c r="D10" s="514"/>
      <c r="E10" s="512" t="str">
        <f ca="1">TEXT(WEEKDAY(E9),"dddd")</f>
        <v>Friday</v>
      </c>
      <c r="F10" s="513"/>
      <c r="G10" s="514"/>
      <c r="H10" s="512" t="str">
        <f ca="1">TEXT(WEEKDAY(H9),"dddd")</f>
        <v>Saturday</v>
      </c>
      <c r="I10" s="513"/>
      <c r="J10" s="513"/>
      <c r="K10" s="514"/>
      <c r="L10" s="512" t="str">
        <f ca="1">TEXT(WEEKDAY(L9),"dddd")</f>
        <v>Sunday</v>
      </c>
      <c r="M10" s="513"/>
      <c r="N10" s="514"/>
      <c r="O10" s="512" t="str">
        <f ca="1">TEXT(WEEKDAY(O9),"dddd")</f>
        <v>Monday</v>
      </c>
      <c r="P10" s="513"/>
      <c r="Q10" s="514"/>
      <c r="R10" s="512" t="str">
        <f ca="1">TEXT(WEEKDAY(R9),"dddd")</f>
        <v>Tuesday</v>
      </c>
      <c r="S10" s="513"/>
      <c r="T10" s="514"/>
      <c r="U10" s="512" t="str">
        <f ca="1">TEXT(WEEKDAY(U9),"dddd")</f>
        <v>Wednesday</v>
      </c>
      <c r="V10" s="513"/>
      <c r="W10" s="514"/>
      <c r="X10" s="512" t="str">
        <f ca="1">TEXT(WEEKDAY(X9),"dddd")</f>
        <v>Thursday</v>
      </c>
      <c r="Y10" s="513"/>
      <c r="Z10" s="514"/>
      <c r="AA10" s="512" t="str">
        <f ca="1">TEXT(WEEKDAY(AA9),"dddd")</f>
        <v>Friday</v>
      </c>
      <c r="AB10" s="513"/>
      <c r="AC10" s="514"/>
    </row>
    <row r="11" spans="1:29" s="27" customFormat="1" ht="35.25" customHeight="1">
      <c r="A11" s="486"/>
      <c r="B11" s="483" t="s">
        <v>632</v>
      </c>
      <c r="C11" s="501"/>
      <c r="D11" s="503"/>
      <c r="E11" s="501"/>
      <c r="F11" s="502"/>
      <c r="G11" s="503"/>
      <c r="H11" s="501"/>
      <c r="I11" s="502"/>
      <c r="J11" s="502"/>
      <c r="K11" s="503"/>
      <c r="L11" s="501"/>
      <c r="M11" s="502"/>
      <c r="N11" s="503"/>
      <c r="O11" s="501"/>
      <c r="P11" s="502"/>
      <c r="Q11" s="503"/>
      <c r="R11" s="501"/>
      <c r="S11" s="502"/>
      <c r="T11" s="503"/>
      <c r="U11" s="491"/>
      <c r="V11" s="492"/>
      <c r="W11" s="493"/>
      <c r="X11" s="491"/>
      <c r="Y11" s="492"/>
      <c r="Z11" s="493"/>
      <c r="AA11" s="491"/>
      <c r="AB11" s="492"/>
      <c r="AC11" s="493"/>
    </row>
    <row r="12" spans="1:29" s="27" customFormat="1" ht="39.75" customHeight="1">
      <c r="A12" s="486"/>
      <c r="B12" s="484"/>
      <c r="C12" s="501"/>
      <c r="D12" s="503"/>
      <c r="E12" s="501"/>
      <c r="F12" s="502"/>
      <c r="G12" s="503"/>
      <c r="H12" s="501"/>
      <c r="I12" s="502"/>
      <c r="J12" s="502"/>
      <c r="K12" s="503"/>
      <c r="L12" s="501"/>
      <c r="M12" s="502"/>
      <c r="N12" s="503"/>
      <c r="O12" s="501"/>
      <c r="P12" s="502"/>
      <c r="Q12" s="503"/>
      <c r="R12" s="501"/>
      <c r="S12" s="502"/>
      <c r="T12" s="503"/>
      <c r="U12" s="491"/>
      <c r="V12" s="492"/>
      <c r="W12" s="493"/>
      <c r="X12" s="491"/>
      <c r="Y12" s="492"/>
      <c r="Z12" s="493"/>
      <c r="AA12" s="491"/>
      <c r="AB12" s="492"/>
      <c r="AC12" s="493"/>
    </row>
    <row r="13" spans="1:29" s="27" customFormat="1" ht="33.75" customHeight="1">
      <c r="A13" s="486"/>
      <c r="B13" s="483" t="s">
        <v>633</v>
      </c>
      <c r="C13" s="488"/>
      <c r="D13" s="490"/>
      <c r="E13" s="488"/>
      <c r="F13" s="489"/>
      <c r="G13" s="490"/>
      <c r="H13" s="488"/>
      <c r="I13" s="489"/>
      <c r="J13" s="489"/>
      <c r="K13" s="490"/>
      <c r="L13" s="488"/>
      <c r="M13" s="489"/>
      <c r="N13" s="490"/>
      <c r="O13" s="488"/>
      <c r="P13" s="489"/>
      <c r="Q13" s="490"/>
      <c r="R13" s="488"/>
      <c r="S13" s="489"/>
      <c r="T13" s="490"/>
      <c r="U13" s="498"/>
      <c r="V13" s="499"/>
      <c r="W13" s="500"/>
      <c r="X13" s="498"/>
      <c r="Y13" s="499"/>
      <c r="Z13" s="500"/>
      <c r="AA13" s="498"/>
      <c r="AB13" s="499"/>
      <c r="AC13" s="500"/>
    </row>
    <row r="14" spans="1:29" s="27" customFormat="1" ht="36.75" customHeight="1">
      <c r="A14" s="486"/>
      <c r="B14" s="484"/>
      <c r="C14" s="488"/>
      <c r="D14" s="490"/>
      <c r="E14" s="488"/>
      <c r="F14" s="489"/>
      <c r="G14" s="490"/>
      <c r="H14" s="488"/>
      <c r="I14" s="489"/>
      <c r="J14" s="489"/>
      <c r="K14" s="490"/>
      <c r="L14" s="488"/>
      <c r="M14" s="489"/>
      <c r="N14" s="490"/>
      <c r="O14" s="488"/>
      <c r="P14" s="489"/>
      <c r="Q14" s="490"/>
      <c r="R14" s="488"/>
      <c r="S14" s="489"/>
      <c r="T14" s="490"/>
      <c r="U14" s="498"/>
      <c r="V14" s="499"/>
      <c r="W14" s="500"/>
      <c r="X14" s="498"/>
      <c r="Y14" s="499"/>
      <c r="Z14" s="500"/>
      <c r="AA14" s="498"/>
      <c r="AB14" s="499"/>
      <c r="AC14" s="500"/>
    </row>
    <row r="15" spans="1:29" s="27" customFormat="1" ht="27.95" customHeight="1">
      <c r="A15" s="486"/>
      <c r="B15" s="517" t="s">
        <v>634</v>
      </c>
      <c r="C15" s="505">
        <f ca="1">DATE(YEAR(TODAY()),'Daily Report'!F2,ROW(A19))</f>
        <v>42266</v>
      </c>
      <c r="D15" s="506"/>
      <c r="E15" s="505">
        <f ca="1">DATE(YEAR(TODAY()),'Daily Report'!F2,ROW(A20))</f>
        <v>42267</v>
      </c>
      <c r="F15" s="507"/>
      <c r="G15" s="506"/>
      <c r="H15" s="505">
        <f ca="1">DATE(YEAR(TODAY()),'Daily Report'!F2,ROW(A21))</f>
        <v>42268</v>
      </c>
      <c r="I15" s="507"/>
      <c r="J15" s="507"/>
      <c r="K15" s="506"/>
      <c r="L15" s="505">
        <f ca="1">DATE(YEAR(TODAY()),'Daily Report'!F2,ROW(A22))</f>
        <v>42269</v>
      </c>
      <c r="M15" s="507"/>
      <c r="N15" s="506"/>
      <c r="O15" s="505">
        <f ca="1">DATE(YEAR(TODAY()),'Daily Report'!F2,ROW(A23))</f>
        <v>42270</v>
      </c>
      <c r="P15" s="507"/>
      <c r="Q15" s="506"/>
      <c r="R15" s="505">
        <f ca="1">DATE(YEAR(TODAY()),'Daily Report'!F2,ROW(A24))</f>
        <v>42271</v>
      </c>
      <c r="S15" s="507"/>
      <c r="T15" s="506"/>
      <c r="U15" s="505">
        <f ca="1">DATE(YEAR(TODAY()),'Daily Report'!F2,ROW(A25))</f>
        <v>42272</v>
      </c>
      <c r="V15" s="507"/>
      <c r="W15" s="506"/>
      <c r="X15" s="505">
        <f ca="1">DATE(YEAR(TODAY()),'Daily Report'!F2,ROW(A26))</f>
        <v>42273</v>
      </c>
      <c r="Y15" s="507"/>
      <c r="Z15" s="506"/>
      <c r="AA15" s="505">
        <f ca="1">DATE(YEAR(TODAY()),'Daily Report'!F2,ROW(A27))</f>
        <v>42274</v>
      </c>
      <c r="AB15" s="507"/>
      <c r="AC15" s="506"/>
    </row>
    <row r="16" spans="1:29" s="27" customFormat="1" ht="27.95" customHeight="1">
      <c r="A16" s="486"/>
      <c r="B16" s="518"/>
      <c r="C16" s="512" t="str">
        <f ca="1">TEXT(WEEKDAY(C15),"dddd")</f>
        <v>Saturday</v>
      </c>
      <c r="D16" s="514"/>
      <c r="E16" s="512" t="str">
        <f ca="1">TEXT(WEEKDAY(E15),"dddd")</f>
        <v>Sunday</v>
      </c>
      <c r="F16" s="513"/>
      <c r="G16" s="514"/>
      <c r="H16" s="512" t="str">
        <f ca="1">TEXT(WEEKDAY(H15),"dddd")</f>
        <v>Monday</v>
      </c>
      <c r="I16" s="513"/>
      <c r="J16" s="513"/>
      <c r="K16" s="514"/>
      <c r="L16" s="512" t="str">
        <f ca="1">TEXT(WEEKDAY(L15),"dddd")</f>
        <v>Tuesday</v>
      </c>
      <c r="M16" s="513"/>
      <c r="N16" s="514"/>
      <c r="O16" s="512" t="str">
        <f ca="1">TEXT(WEEKDAY(O15),"dddd")</f>
        <v>Wednesday</v>
      </c>
      <c r="P16" s="513"/>
      <c r="Q16" s="514"/>
      <c r="R16" s="512" t="str">
        <f ca="1">TEXT(WEEKDAY(R15),"dddd")</f>
        <v>Thursday</v>
      </c>
      <c r="S16" s="513"/>
      <c r="T16" s="514"/>
      <c r="U16" s="512" t="str">
        <f ca="1">TEXT(WEEKDAY(U15),"dddd")</f>
        <v>Friday</v>
      </c>
      <c r="V16" s="513"/>
      <c r="W16" s="514"/>
      <c r="X16" s="512" t="str">
        <f ca="1">TEXT(WEEKDAY(X15),"dddd")</f>
        <v>Saturday</v>
      </c>
      <c r="Y16" s="513"/>
      <c r="Z16" s="514"/>
      <c r="AA16" s="512" t="str">
        <f ca="1">TEXT(WEEKDAY(AA15),"dddd")</f>
        <v>Sunday</v>
      </c>
      <c r="AB16" s="513"/>
      <c r="AC16" s="514"/>
    </row>
    <row r="17" spans="1:29" s="27" customFormat="1" ht="38.25" customHeight="1">
      <c r="A17" s="486"/>
      <c r="B17" s="483" t="s">
        <v>632</v>
      </c>
      <c r="C17" s="501"/>
      <c r="D17" s="503"/>
      <c r="E17" s="501"/>
      <c r="F17" s="502"/>
      <c r="G17" s="503"/>
      <c r="H17" s="501"/>
      <c r="I17" s="502"/>
      <c r="J17" s="502"/>
      <c r="K17" s="503"/>
      <c r="L17" s="501"/>
      <c r="M17" s="502"/>
      <c r="N17" s="503"/>
      <c r="O17" s="501"/>
      <c r="P17" s="502"/>
      <c r="Q17" s="503"/>
      <c r="R17" s="501"/>
      <c r="S17" s="502"/>
      <c r="T17" s="503"/>
      <c r="U17" s="491"/>
      <c r="V17" s="492"/>
      <c r="W17" s="493"/>
      <c r="X17" s="491"/>
      <c r="Y17" s="492"/>
      <c r="Z17" s="493"/>
      <c r="AA17" s="491"/>
      <c r="AB17" s="492"/>
      <c r="AC17" s="493"/>
    </row>
    <row r="18" spans="1:29" s="27" customFormat="1" ht="38.25" customHeight="1">
      <c r="A18" s="486"/>
      <c r="B18" s="484"/>
      <c r="C18" s="501"/>
      <c r="D18" s="503"/>
      <c r="E18" s="501"/>
      <c r="F18" s="502"/>
      <c r="G18" s="503"/>
      <c r="H18" s="501"/>
      <c r="I18" s="502"/>
      <c r="J18" s="502"/>
      <c r="K18" s="503"/>
      <c r="L18" s="501"/>
      <c r="M18" s="502"/>
      <c r="N18" s="503"/>
      <c r="O18" s="501"/>
      <c r="P18" s="502"/>
      <c r="Q18" s="503"/>
      <c r="R18" s="501"/>
      <c r="S18" s="502"/>
      <c r="T18" s="503"/>
      <c r="U18" s="491"/>
      <c r="V18" s="492"/>
      <c r="W18" s="493"/>
      <c r="X18" s="491"/>
      <c r="Y18" s="492"/>
      <c r="Z18" s="493"/>
      <c r="AA18" s="491"/>
      <c r="AB18" s="492"/>
      <c r="AC18" s="493"/>
    </row>
    <row r="19" spans="1:29" s="27" customFormat="1" ht="35.25" customHeight="1">
      <c r="A19" s="486"/>
      <c r="B19" s="483" t="s">
        <v>633</v>
      </c>
      <c r="C19" s="488"/>
      <c r="D19" s="490"/>
      <c r="E19" s="488"/>
      <c r="F19" s="489"/>
      <c r="G19" s="490"/>
      <c r="H19" s="488"/>
      <c r="I19" s="489"/>
      <c r="J19" s="489"/>
      <c r="K19" s="490"/>
      <c r="L19" s="488"/>
      <c r="M19" s="489"/>
      <c r="N19" s="490"/>
      <c r="O19" s="488"/>
      <c r="P19" s="489"/>
      <c r="Q19" s="490"/>
      <c r="R19" s="488"/>
      <c r="S19" s="489"/>
      <c r="T19" s="490"/>
      <c r="U19" s="498"/>
      <c r="V19" s="499"/>
      <c r="W19" s="500"/>
      <c r="X19" s="498"/>
      <c r="Y19" s="499"/>
      <c r="Z19" s="500"/>
      <c r="AA19" s="498"/>
      <c r="AB19" s="499"/>
      <c r="AC19" s="500"/>
    </row>
    <row r="20" spans="1:29" s="27" customFormat="1" ht="35.25" customHeight="1">
      <c r="A20" s="486"/>
      <c r="B20" s="484"/>
      <c r="C20" s="488"/>
      <c r="D20" s="490"/>
      <c r="E20" s="488"/>
      <c r="F20" s="489"/>
      <c r="G20" s="490"/>
      <c r="H20" s="488"/>
      <c r="I20" s="489"/>
      <c r="J20" s="489"/>
      <c r="K20" s="490"/>
      <c r="L20" s="488"/>
      <c r="M20" s="489"/>
      <c r="N20" s="490"/>
      <c r="O20" s="488"/>
      <c r="P20" s="489"/>
      <c r="Q20" s="490"/>
      <c r="R20" s="488"/>
      <c r="S20" s="489"/>
      <c r="T20" s="490"/>
      <c r="U20" s="498"/>
      <c r="V20" s="499"/>
      <c r="W20" s="500"/>
      <c r="X20" s="498"/>
      <c r="Y20" s="499"/>
      <c r="Z20" s="500"/>
      <c r="AA20" s="498"/>
      <c r="AB20" s="499"/>
      <c r="AC20" s="500"/>
    </row>
    <row r="21" spans="1:29" s="6" customFormat="1" ht="27.95" customHeight="1">
      <c r="A21" s="486"/>
      <c r="B21" s="517" t="s">
        <v>634</v>
      </c>
      <c r="C21" s="505">
        <f ca="1">DATE(YEAR(TODAY()),'Daily Report'!F2,ROW(A28))</f>
        <v>42275</v>
      </c>
      <c r="D21" s="506"/>
      <c r="E21" s="505">
        <f ca="1">DATE(YEAR(TODAY()),'Daily Report'!F2,ROW(A29))</f>
        <v>42276</v>
      </c>
      <c r="F21" s="507"/>
      <c r="G21" s="506"/>
      <c r="H21" s="505">
        <f ca="1">DATE(YEAR(TODAY()),'Daily Report'!F2,ROW(A30))</f>
        <v>42277</v>
      </c>
      <c r="I21" s="507"/>
      <c r="J21" s="507"/>
      <c r="K21" s="506"/>
      <c r="L21" s="505">
        <f ca="1">DATE(YEAR(TODAY()),'Daily Report'!F2,ROW(A31))</f>
        <v>42278</v>
      </c>
      <c r="M21" s="507"/>
      <c r="N21" s="506"/>
      <c r="O21" s="504"/>
      <c r="P21" s="504"/>
      <c r="Q21" s="504"/>
      <c r="R21" s="504"/>
      <c r="S21" s="504"/>
      <c r="T21" s="504"/>
      <c r="U21" s="487"/>
      <c r="V21" s="487"/>
      <c r="W21" s="487"/>
      <c r="X21" s="487"/>
      <c r="Y21" s="487"/>
      <c r="Z21" s="487"/>
      <c r="AA21" s="487"/>
      <c r="AB21" s="487"/>
      <c r="AC21" s="487"/>
    </row>
    <row r="22" spans="1:29" s="6" customFormat="1" ht="27.95" customHeight="1">
      <c r="A22" s="486"/>
      <c r="B22" s="518"/>
      <c r="C22" s="512" t="str">
        <f ca="1">TEXT(WEEKDAY(C21),"dddd")</f>
        <v>Monday</v>
      </c>
      <c r="D22" s="514"/>
      <c r="E22" s="512" t="str">
        <f ca="1">TEXT(WEEKDAY(E21),"dddd")</f>
        <v>Tuesday</v>
      </c>
      <c r="F22" s="513"/>
      <c r="G22" s="514"/>
      <c r="H22" s="512" t="str">
        <f ca="1">TEXT(WEEKDAY(H21),"dddd")</f>
        <v>Wednesday</v>
      </c>
      <c r="I22" s="513"/>
      <c r="J22" s="513"/>
      <c r="K22" s="514"/>
      <c r="L22" s="512" t="str">
        <f ca="1">TEXT(WEEKDAY(L21),"dddd")</f>
        <v>Thursday</v>
      </c>
      <c r="M22" s="513"/>
      <c r="N22" s="514"/>
      <c r="O22" s="303"/>
      <c r="P22" s="303"/>
      <c r="Q22" s="303"/>
      <c r="R22" s="303"/>
      <c r="S22" s="303"/>
      <c r="T22" s="303"/>
      <c r="U22" s="302"/>
      <c r="V22" s="302"/>
      <c r="W22" s="302"/>
      <c r="X22" s="302"/>
      <c r="Y22" s="302"/>
      <c r="Z22" s="302"/>
      <c r="AA22" s="302"/>
      <c r="AB22" s="302"/>
      <c r="AC22" s="302"/>
    </row>
    <row r="23" spans="1:29" ht="38.25" customHeight="1">
      <c r="A23" s="486"/>
      <c r="B23" s="483" t="s">
        <v>632</v>
      </c>
      <c r="C23" s="501"/>
      <c r="D23" s="503"/>
      <c r="E23" s="501"/>
      <c r="F23" s="502"/>
      <c r="G23" s="503"/>
      <c r="H23" s="501"/>
      <c r="I23" s="502"/>
      <c r="J23" s="502"/>
      <c r="K23" s="503"/>
      <c r="L23" s="501"/>
      <c r="M23" s="502"/>
      <c r="N23" s="503"/>
      <c r="O23" s="44"/>
      <c r="P23" s="44"/>
      <c r="Q23" s="44"/>
      <c r="R23" s="44"/>
      <c r="S23" s="44"/>
      <c r="T23" s="56"/>
      <c r="U23" s="56"/>
      <c r="V23" s="56"/>
      <c r="W23" s="56"/>
      <c r="X23" s="56"/>
      <c r="Y23" s="56"/>
      <c r="Z23" s="56"/>
      <c r="AA23" s="487"/>
      <c r="AB23" s="487"/>
      <c r="AC23" s="487"/>
    </row>
    <row r="24" spans="1:29" ht="36.75" customHeight="1">
      <c r="A24" s="486"/>
      <c r="B24" s="484"/>
      <c r="C24" s="501"/>
      <c r="D24" s="503"/>
      <c r="E24" s="501"/>
      <c r="F24" s="502"/>
      <c r="G24" s="503"/>
      <c r="H24" s="501"/>
      <c r="I24" s="502"/>
      <c r="J24" s="502"/>
      <c r="K24" s="503"/>
      <c r="L24" s="501"/>
      <c r="M24" s="502"/>
      <c r="N24" s="503"/>
      <c r="O24" s="504"/>
      <c r="P24" s="504"/>
      <c r="Q24" s="504"/>
      <c r="R24" s="504"/>
      <c r="S24" s="504"/>
      <c r="T24" s="504"/>
      <c r="U24" s="487"/>
      <c r="V24" s="487"/>
      <c r="W24" s="487"/>
      <c r="X24" s="487"/>
      <c r="Y24" s="487"/>
      <c r="Z24" s="487"/>
      <c r="AA24" s="487"/>
      <c r="AB24" s="487"/>
      <c r="AC24" s="487"/>
    </row>
    <row r="25" spans="1:29" ht="35.25" customHeight="1">
      <c r="A25" s="486"/>
      <c r="B25" s="483" t="s">
        <v>633</v>
      </c>
      <c r="C25" s="488"/>
      <c r="D25" s="490"/>
      <c r="E25" s="488"/>
      <c r="F25" s="489"/>
      <c r="G25" s="490"/>
      <c r="H25" s="488"/>
      <c r="I25" s="489"/>
      <c r="J25" s="489"/>
      <c r="K25" s="490"/>
      <c r="L25" s="488"/>
      <c r="M25" s="489"/>
      <c r="N25" s="490"/>
      <c r="O25" s="44"/>
      <c r="P25" s="44"/>
      <c r="Q25" s="44"/>
      <c r="R25" s="44"/>
      <c r="S25" s="44"/>
      <c r="T25" s="56"/>
      <c r="U25" s="56"/>
      <c r="V25" s="56"/>
      <c r="W25" s="56"/>
      <c r="X25" s="56"/>
      <c r="Y25" s="56"/>
      <c r="Z25" s="56"/>
      <c r="AA25" s="487"/>
      <c r="AB25" s="487"/>
      <c r="AC25" s="487"/>
    </row>
    <row r="26" spans="1:29" ht="36.75" customHeight="1">
      <c r="A26" s="486"/>
      <c r="B26" s="484"/>
      <c r="C26" s="488"/>
      <c r="D26" s="490"/>
      <c r="E26" s="488"/>
      <c r="F26" s="489"/>
      <c r="G26" s="490"/>
      <c r="H26" s="488"/>
      <c r="I26" s="489"/>
      <c r="J26" s="489"/>
      <c r="K26" s="490"/>
      <c r="L26" s="488"/>
      <c r="M26" s="489"/>
      <c r="N26" s="490"/>
      <c r="O26" s="504"/>
      <c r="P26" s="504"/>
      <c r="Q26" s="504"/>
      <c r="R26" s="504"/>
      <c r="S26" s="504"/>
      <c r="T26" s="504"/>
      <c r="U26" s="487"/>
      <c r="V26" s="487"/>
      <c r="W26" s="487"/>
      <c r="X26" s="487"/>
      <c r="Y26" s="487"/>
      <c r="Z26" s="487"/>
      <c r="AA26" s="487"/>
      <c r="AB26" s="487"/>
      <c r="AC26" s="487"/>
    </row>
    <row r="27" spans="1:29" ht="27.95" customHeight="1">
      <c r="B27" s="119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ht="27.95" customHeight="1">
      <c r="B28" s="119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ht="27.95" customHeight="1">
      <c r="B29" s="6"/>
      <c r="C29" s="279"/>
      <c r="D29" s="470" t="s">
        <v>626</v>
      </c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  <c r="S29" s="279"/>
      <c r="T29" s="470" t="s">
        <v>625</v>
      </c>
      <c r="U29" s="470"/>
      <c r="V29" s="470"/>
      <c r="W29" s="470"/>
      <c r="X29" s="470"/>
      <c r="Y29" s="470"/>
      <c r="Z29" s="470"/>
      <c r="AA29" s="470"/>
      <c r="AB29" s="470"/>
      <c r="AC29" s="470"/>
    </row>
    <row r="30" spans="1:29" ht="27.95" customHeight="1">
      <c r="B30" s="6"/>
      <c r="C30" s="279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470"/>
      <c r="P30" s="470"/>
      <c r="Q30" s="470"/>
      <c r="R30" s="470"/>
      <c r="S30" s="279"/>
      <c r="T30" s="470"/>
      <c r="U30" s="470"/>
      <c r="V30" s="470"/>
      <c r="W30" s="470"/>
      <c r="X30" s="470"/>
      <c r="Y30" s="470"/>
      <c r="Z30" s="470"/>
      <c r="AA30" s="470"/>
      <c r="AB30" s="470"/>
      <c r="AC30" s="470"/>
    </row>
    <row r="31" spans="1:29" ht="31.5" customHeight="1" thickBot="1">
      <c r="B31" s="22"/>
      <c r="C31" s="22" t="s">
        <v>664</v>
      </c>
      <c r="D31" s="280"/>
      <c r="E31" s="625"/>
      <c r="F31" s="625"/>
      <c r="G31" s="625"/>
      <c r="H31" s="469" t="s">
        <v>665</v>
      </c>
      <c r="I31" s="469"/>
      <c r="J31" s="469"/>
      <c r="K31" s="625"/>
      <c r="L31" s="625"/>
      <c r="M31" s="281"/>
      <c r="N31" s="281"/>
      <c r="O31" s="29"/>
      <c r="P31" s="29"/>
      <c r="Q31" s="29"/>
      <c r="R31" s="29"/>
      <c r="S31" s="29"/>
      <c r="T31" s="280"/>
      <c r="U31" s="280"/>
      <c r="V31" s="280"/>
      <c r="W31" s="280"/>
      <c r="X31" s="280"/>
      <c r="Y31" s="280"/>
      <c r="Z31" s="280"/>
      <c r="AA31" s="280"/>
      <c r="AB31" s="55"/>
      <c r="AC31" s="55"/>
    </row>
    <row r="32" spans="1:29" s="106" customFormat="1" ht="27.95" customHeight="1" thickTop="1" thickBot="1">
      <c r="A32" s="485">
        <v>1</v>
      </c>
      <c r="B32" s="104">
        <v>1</v>
      </c>
      <c r="C32" s="114" t="s">
        <v>16</v>
      </c>
      <c r="D32" s="115" t="s">
        <v>4</v>
      </c>
      <c r="E32" s="473" t="s">
        <v>15</v>
      </c>
      <c r="F32" s="474"/>
      <c r="G32" s="475"/>
      <c r="H32" s="476" t="s">
        <v>14</v>
      </c>
      <c r="I32" s="477"/>
      <c r="J32" s="120" t="s">
        <v>13</v>
      </c>
      <c r="K32" s="116" t="s">
        <v>157</v>
      </c>
      <c r="L32" s="282" t="s">
        <v>158</v>
      </c>
      <c r="M32" s="282" t="s">
        <v>159</v>
      </c>
      <c r="N32" s="282" t="s">
        <v>160</v>
      </c>
      <c r="O32" s="282" t="s">
        <v>644</v>
      </c>
      <c r="P32" s="282" t="s">
        <v>645</v>
      </c>
      <c r="Q32" s="282" t="s">
        <v>646</v>
      </c>
      <c r="R32" s="283" t="s">
        <v>647</v>
      </c>
      <c r="S32" s="105"/>
      <c r="T32" s="113" t="s">
        <v>661</v>
      </c>
      <c r="U32" s="291" t="s">
        <v>627</v>
      </c>
      <c r="V32" s="282" t="str">
        <f>K32</f>
        <v>TRENDO</v>
      </c>
      <c r="W32" s="282" t="str">
        <f>L32</f>
        <v>PREG50</v>
      </c>
      <c r="X32" s="282" t="str">
        <f t="shared" ref="X32:AB32" si="0">M32</f>
        <v>PREG100</v>
      </c>
      <c r="Y32" s="282" t="str">
        <f t="shared" si="0"/>
        <v>PROS</v>
      </c>
      <c r="Z32" s="282" t="str">
        <f t="shared" si="0"/>
        <v>AVO</v>
      </c>
      <c r="AA32" s="282" t="str">
        <f t="shared" si="0"/>
        <v>ASPA</v>
      </c>
      <c r="AB32" s="282" t="str">
        <f t="shared" si="0"/>
        <v>VAIL</v>
      </c>
      <c r="AC32" s="282" t="str">
        <f>R32</f>
        <v>STAZO</v>
      </c>
    </row>
    <row r="33" spans="1:29" s="54" customFormat="1" ht="27.95" customHeight="1" thickTop="1" thickBot="1">
      <c r="A33" s="485"/>
      <c r="B33" s="95">
        <f t="shared" ref="B33:B47" si="1">+B32</f>
        <v>1</v>
      </c>
      <c r="C33" s="99" t="e">
        <f>VLOOKUP(D33,Coverag!A:E,5,FALSE)</f>
        <v>#N/A</v>
      </c>
      <c r="D33" s="100"/>
      <c r="E33" s="478" t="e">
        <f>VLOOKUP(D33,Coverag!A:E,2,FALSE)</f>
        <v>#N/A</v>
      </c>
      <c r="F33" s="479" t="e">
        <f>VLOOKUP(D33,#REF!,2,FALSE)</f>
        <v>#REF!</v>
      </c>
      <c r="G33" s="480" t="e">
        <f>VLOOKUP(E33,#REF!,2,FALSE)</f>
        <v>#N/A</v>
      </c>
      <c r="H33" s="481" t="e">
        <f>VLOOKUP(D33,Coverag!A:E,3,FALSE)</f>
        <v>#N/A</v>
      </c>
      <c r="I33" s="482" t="e">
        <f>VLOOKUP(J33,#REF!,5,FALSE)</f>
        <v>#N/A</v>
      </c>
      <c r="J33" s="118" t="e">
        <f>VLOOKUP(D33,Coverag!A:H,4,FALSE)</f>
        <v>#N/A</v>
      </c>
      <c r="K33" s="101"/>
      <c r="L33" s="59"/>
      <c r="M33" s="59"/>
      <c r="N33" s="59"/>
      <c r="O33" s="59"/>
      <c r="P33" s="59"/>
      <c r="Q33" s="59"/>
      <c r="R33" s="68"/>
      <c r="S33" s="55"/>
      <c r="T33" s="57"/>
      <c r="U33" s="58"/>
      <c r="V33" s="59"/>
      <c r="W33" s="59"/>
      <c r="X33" s="59"/>
      <c r="Y33" s="59"/>
      <c r="Z33" s="59"/>
      <c r="AA33" s="59"/>
      <c r="AB33" s="59"/>
      <c r="AC33" s="59"/>
    </row>
    <row r="34" spans="1:29" s="54" customFormat="1" ht="27.95" customHeight="1" thickTop="1" thickBot="1">
      <c r="A34" s="485"/>
      <c r="B34" s="96">
        <f t="shared" si="1"/>
        <v>1</v>
      </c>
      <c r="C34" s="99" t="e">
        <f>VLOOKUP(D34,Coverag!A:E,5,FALSE)</f>
        <v>#N/A</v>
      </c>
      <c r="D34" s="100"/>
      <c r="E34" s="478" t="e">
        <f>VLOOKUP(D34,Coverag!A:E,2,FALSE)</f>
        <v>#N/A</v>
      </c>
      <c r="F34" s="479" t="e">
        <f>VLOOKUP(D34,#REF!,2,FALSE)</f>
        <v>#REF!</v>
      </c>
      <c r="G34" s="480" t="e">
        <f>VLOOKUP(E34,#REF!,2,FALSE)</f>
        <v>#N/A</v>
      </c>
      <c r="H34" s="481" t="e">
        <f>VLOOKUP(D34,Coverag!A:E,3,FALSE)</f>
        <v>#N/A</v>
      </c>
      <c r="I34" s="482" t="e">
        <f>VLOOKUP(J34,#REF!,5,FALSE)</f>
        <v>#N/A</v>
      </c>
      <c r="J34" s="118" t="e">
        <f>VLOOKUP(D34,Coverag!A:H,4,FALSE)</f>
        <v>#N/A</v>
      </c>
      <c r="K34" s="102"/>
      <c r="L34" s="62"/>
      <c r="M34" s="62"/>
      <c r="N34" s="62"/>
      <c r="O34" s="62"/>
      <c r="P34" s="62"/>
      <c r="Q34" s="62"/>
      <c r="R34" s="66"/>
      <c r="S34" s="55"/>
      <c r="T34" s="60"/>
      <c r="U34" s="61"/>
      <c r="V34" s="62"/>
      <c r="W34" s="62"/>
      <c r="X34" s="62"/>
      <c r="Y34" s="62"/>
      <c r="Z34" s="62"/>
      <c r="AA34" s="62"/>
      <c r="AB34" s="62"/>
      <c r="AC34" s="62"/>
    </row>
    <row r="35" spans="1:29" s="54" customFormat="1" ht="27.95" customHeight="1" thickTop="1" thickBot="1">
      <c r="A35" s="485"/>
      <c r="B35" s="96">
        <f t="shared" si="1"/>
        <v>1</v>
      </c>
      <c r="C35" s="99" t="e">
        <f>VLOOKUP(D35,Coverag!A:E,5,FALSE)</f>
        <v>#N/A</v>
      </c>
      <c r="D35" s="100"/>
      <c r="E35" s="478" t="e">
        <f>VLOOKUP(D35,Coverag!A:E,2,FALSE)</f>
        <v>#N/A</v>
      </c>
      <c r="F35" s="479" t="e">
        <f>VLOOKUP(D35,#REF!,2,FALSE)</f>
        <v>#REF!</v>
      </c>
      <c r="G35" s="480" t="e">
        <f>VLOOKUP(E35,#REF!,2,FALSE)</f>
        <v>#N/A</v>
      </c>
      <c r="H35" s="481" t="e">
        <f>VLOOKUP(D35,Coverag!A:E,3,FALSE)</f>
        <v>#N/A</v>
      </c>
      <c r="I35" s="482" t="e">
        <f>VLOOKUP(J35,#REF!,5,FALSE)</f>
        <v>#N/A</v>
      </c>
      <c r="J35" s="118" t="e">
        <f>VLOOKUP(D35,Coverag!A:H,4,FALSE)</f>
        <v>#N/A</v>
      </c>
      <c r="K35" s="102"/>
      <c r="L35" s="62"/>
      <c r="M35" s="62"/>
      <c r="N35" s="62"/>
      <c r="O35" s="62"/>
      <c r="P35" s="62"/>
      <c r="Q35" s="62"/>
      <c r="R35" s="66"/>
      <c r="S35" s="55"/>
      <c r="T35" s="60"/>
      <c r="U35" s="61"/>
      <c r="V35" s="62"/>
      <c r="W35" s="62"/>
      <c r="X35" s="62"/>
      <c r="Y35" s="62"/>
      <c r="Z35" s="62"/>
      <c r="AA35" s="62"/>
      <c r="AB35" s="62"/>
      <c r="AC35" s="62"/>
    </row>
    <row r="36" spans="1:29" s="54" customFormat="1" ht="27.95" customHeight="1" thickTop="1" thickBot="1">
      <c r="A36" s="485"/>
      <c r="B36" s="96">
        <f t="shared" si="1"/>
        <v>1</v>
      </c>
      <c r="C36" s="99" t="e">
        <f>VLOOKUP(D36,Coverag!A:E,5,FALSE)</f>
        <v>#N/A</v>
      </c>
      <c r="D36" s="100"/>
      <c r="E36" s="478" t="e">
        <f>VLOOKUP(D36,Coverag!A:E,2,FALSE)</f>
        <v>#N/A</v>
      </c>
      <c r="F36" s="479" t="e">
        <f>VLOOKUP(D36,#REF!,2,FALSE)</f>
        <v>#REF!</v>
      </c>
      <c r="G36" s="480" t="e">
        <f>VLOOKUP(E36,#REF!,2,FALSE)</f>
        <v>#N/A</v>
      </c>
      <c r="H36" s="510" t="e">
        <f>VLOOKUP(D36,Coverag!A:E,3,FALSE)</f>
        <v>#N/A</v>
      </c>
      <c r="I36" s="511" t="e">
        <f>VLOOKUP(J36,#REF!,5,FALSE)</f>
        <v>#N/A</v>
      </c>
      <c r="J36" s="118" t="e">
        <f>VLOOKUP(D36,Coverag!A:H,4,FALSE)</f>
        <v>#N/A</v>
      </c>
      <c r="K36" s="102"/>
      <c r="L36" s="62"/>
      <c r="M36" s="62"/>
      <c r="N36" s="62"/>
      <c r="O36" s="62"/>
      <c r="P36" s="62"/>
      <c r="Q36" s="62"/>
      <c r="R36" s="66"/>
      <c r="S36" s="55"/>
      <c r="T36" s="60"/>
      <c r="U36" s="61"/>
      <c r="V36" s="62"/>
      <c r="W36" s="62"/>
      <c r="X36" s="62"/>
      <c r="Y36" s="62"/>
      <c r="Z36" s="62"/>
      <c r="AA36" s="62"/>
      <c r="AB36" s="62"/>
      <c r="AC36" s="62"/>
    </row>
    <row r="37" spans="1:29" s="54" customFormat="1" ht="27.95" customHeight="1" thickTop="1" thickBot="1">
      <c r="A37" s="485"/>
      <c r="B37" s="96">
        <f t="shared" si="1"/>
        <v>1</v>
      </c>
      <c r="C37" s="99" t="e">
        <f>VLOOKUP(D37,Coverag!A:E,5,FALSE)</f>
        <v>#N/A</v>
      </c>
      <c r="D37" s="100"/>
      <c r="E37" s="478" t="e">
        <f>VLOOKUP(D37,Coverag!A:E,2,FALSE)</f>
        <v>#N/A</v>
      </c>
      <c r="F37" s="479" t="e">
        <f>VLOOKUP(D37,#REF!,2,FALSE)</f>
        <v>#REF!</v>
      </c>
      <c r="G37" s="480" t="e">
        <f>VLOOKUP(E37,#REF!,2,FALSE)</f>
        <v>#N/A</v>
      </c>
      <c r="H37" s="481" t="e">
        <f>VLOOKUP(D37,Coverag!A:E,3,FALSE)</f>
        <v>#N/A</v>
      </c>
      <c r="I37" s="511" t="e">
        <f>VLOOKUP(J37,#REF!,5,FALSE)</f>
        <v>#N/A</v>
      </c>
      <c r="J37" s="118" t="e">
        <f>VLOOKUP(D37,Coverag!A:H,4,FALSE)</f>
        <v>#N/A</v>
      </c>
      <c r="K37" s="102"/>
      <c r="L37" s="62"/>
      <c r="M37" s="62"/>
      <c r="N37" s="62"/>
      <c r="O37" s="62"/>
      <c r="P37" s="62"/>
      <c r="Q37" s="62"/>
      <c r="R37" s="66"/>
      <c r="S37" s="55"/>
      <c r="T37" s="60"/>
      <c r="U37" s="61"/>
      <c r="V37" s="62"/>
      <c r="W37" s="62"/>
      <c r="X37" s="62"/>
      <c r="Y37" s="62"/>
      <c r="Z37" s="62"/>
      <c r="AA37" s="62"/>
      <c r="AB37" s="62"/>
      <c r="AC37" s="62"/>
    </row>
    <row r="38" spans="1:29" s="54" customFormat="1" ht="27.95" customHeight="1" thickTop="1" thickBot="1">
      <c r="A38" s="485"/>
      <c r="B38" s="96">
        <f t="shared" si="1"/>
        <v>1</v>
      </c>
      <c r="C38" s="99" t="e">
        <f>VLOOKUP(D38,Coverag!A:E,5,FALSE)</f>
        <v>#N/A</v>
      </c>
      <c r="D38" s="100"/>
      <c r="E38" s="478" t="e">
        <f>VLOOKUP(D38,Coverag!A:E,2,FALSE)</f>
        <v>#N/A</v>
      </c>
      <c r="F38" s="479" t="e">
        <f>VLOOKUP(D38,#REF!,2,FALSE)</f>
        <v>#REF!</v>
      </c>
      <c r="G38" s="480" t="e">
        <f>VLOOKUP(E38,#REF!,2,FALSE)</f>
        <v>#N/A</v>
      </c>
      <c r="H38" s="510" t="e">
        <f>VLOOKUP(D38,Coverag!A:E,3,FALSE)</f>
        <v>#N/A</v>
      </c>
      <c r="I38" s="511" t="e">
        <f>VLOOKUP(J38,#REF!,5,FALSE)</f>
        <v>#N/A</v>
      </c>
      <c r="J38" s="118" t="e">
        <f>VLOOKUP(D38,Coverag!A:H,4,FALSE)</f>
        <v>#N/A</v>
      </c>
      <c r="K38" s="102"/>
      <c r="L38" s="62"/>
      <c r="M38" s="62"/>
      <c r="N38" s="62"/>
      <c r="O38" s="62"/>
      <c r="P38" s="62"/>
      <c r="Q38" s="62"/>
      <c r="R38" s="66"/>
      <c r="S38" s="55"/>
      <c r="T38" s="60"/>
      <c r="U38" s="61"/>
      <c r="V38" s="62"/>
      <c r="W38" s="62"/>
      <c r="X38" s="62"/>
      <c r="Y38" s="62"/>
      <c r="Z38" s="62"/>
      <c r="AA38" s="62"/>
      <c r="AB38" s="62"/>
      <c r="AC38" s="62"/>
    </row>
    <row r="39" spans="1:29" s="54" customFormat="1" ht="27.95" customHeight="1" thickTop="1" thickBot="1">
      <c r="A39" s="485"/>
      <c r="B39" s="96">
        <f t="shared" si="1"/>
        <v>1</v>
      </c>
      <c r="C39" s="99" t="e">
        <f>VLOOKUP(D39,Coverag!A:E,5,FALSE)</f>
        <v>#N/A</v>
      </c>
      <c r="D39" s="100"/>
      <c r="E39" s="478" t="e">
        <f>VLOOKUP(D39,Coverag!A:E,2,FALSE)</f>
        <v>#N/A</v>
      </c>
      <c r="F39" s="479" t="e">
        <f>VLOOKUP(D39,#REF!,2,FALSE)</f>
        <v>#REF!</v>
      </c>
      <c r="G39" s="480" t="e">
        <f>VLOOKUP(E39,#REF!,2,FALSE)</f>
        <v>#N/A</v>
      </c>
      <c r="H39" s="510" t="e">
        <f>VLOOKUP(D39,Coverag!A:E,3,FALSE)</f>
        <v>#N/A</v>
      </c>
      <c r="I39" s="511" t="e">
        <f>VLOOKUP(J39,#REF!,5,FALSE)</f>
        <v>#N/A</v>
      </c>
      <c r="J39" s="118" t="e">
        <f>VLOOKUP(D39,Coverag!A:H,4,FALSE)</f>
        <v>#N/A</v>
      </c>
      <c r="K39" s="102"/>
      <c r="L39" s="62"/>
      <c r="M39" s="62"/>
      <c r="N39" s="62"/>
      <c r="O39" s="62"/>
      <c r="P39" s="62"/>
      <c r="Q39" s="62"/>
      <c r="R39" s="66"/>
      <c r="S39" s="55"/>
      <c r="T39" s="60"/>
      <c r="U39" s="61"/>
      <c r="V39" s="62"/>
      <c r="W39" s="62"/>
      <c r="X39" s="62"/>
      <c r="Y39" s="62"/>
      <c r="Z39" s="62"/>
      <c r="AA39" s="62"/>
      <c r="AB39" s="62"/>
      <c r="AC39" s="62"/>
    </row>
    <row r="40" spans="1:29" s="54" customFormat="1" ht="27.95" customHeight="1" thickTop="1" thickBot="1">
      <c r="A40" s="485"/>
      <c r="B40" s="96">
        <f t="shared" si="1"/>
        <v>1</v>
      </c>
      <c r="C40" s="99" t="e">
        <f>VLOOKUP(D40,Coverag!A:E,5,FALSE)</f>
        <v>#N/A</v>
      </c>
      <c r="D40" s="100"/>
      <c r="E40" s="478" t="e">
        <f>VLOOKUP(D40,Coverag!A:E,2,FALSE)</f>
        <v>#N/A</v>
      </c>
      <c r="F40" s="479" t="e">
        <f>VLOOKUP(D40,#REF!,2,FALSE)</f>
        <v>#REF!</v>
      </c>
      <c r="G40" s="480" t="e">
        <f>VLOOKUP(E40,#REF!,2,FALSE)</f>
        <v>#N/A</v>
      </c>
      <c r="H40" s="510" t="e">
        <f>VLOOKUP(D40,Coverag!A:E,3,FALSE)</f>
        <v>#N/A</v>
      </c>
      <c r="I40" s="511" t="e">
        <f>VLOOKUP(J40,#REF!,5,FALSE)</f>
        <v>#N/A</v>
      </c>
      <c r="J40" s="118" t="e">
        <f>VLOOKUP(D40,Coverag!A:H,4,FALSE)</f>
        <v>#N/A</v>
      </c>
      <c r="K40" s="102"/>
      <c r="L40" s="62"/>
      <c r="M40" s="62"/>
      <c r="N40" s="62"/>
      <c r="O40" s="62"/>
      <c r="P40" s="62"/>
      <c r="Q40" s="62"/>
      <c r="R40" s="66"/>
      <c r="S40" s="55"/>
      <c r="T40" s="60"/>
      <c r="U40" s="61"/>
      <c r="V40" s="62"/>
      <c r="W40" s="62"/>
      <c r="X40" s="62"/>
      <c r="Y40" s="62"/>
      <c r="Z40" s="62"/>
      <c r="AA40" s="62"/>
      <c r="AB40" s="62"/>
      <c r="AC40" s="62"/>
    </row>
    <row r="41" spans="1:29" s="54" customFormat="1" ht="27.95" customHeight="1" thickTop="1" thickBot="1">
      <c r="A41" s="485"/>
      <c r="B41" s="96">
        <f t="shared" si="1"/>
        <v>1</v>
      </c>
      <c r="C41" s="99" t="e">
        <f>VLOOKUP(D41,Coverag!A:E,5,FALSE)</f>
        <v>#N/A</v>
      </c>
      <c r="D41" s="100"/>
      <c r="E41" s="478" t="e">
        <f>VLOOKUP(D41,Coverag!A:E,2,FALSE)</f>
        <v>#N/A</v>
      </c>
      <c r="F41" s="479" t="e">
        <f>VLOOKUP(D41,#REF!,2,FALSE)</f>
        <v>#REF!</v>
      </c>
      <c r="G41" s="480" t="e">
        <f>VLOOKUP(E41,#REF!,2,FALSE)</f>
        <v>#N/A</v>
      </c>
      <c r="H41" s="510" t="e">
        <f>VLOOKUP(D41,Coverag!A:E,3,FALSE)</f>
        <v>#N/A</v>
      </c>
      <c r="I41" s="511" t="e">
        <f>VLOOKUP(J41,#REF!,5,FALSE)</f>
        <v>#N/A</v>
      </c>
      <c r="J41" s="118" t="e">
        <f>VLOOKUP(D41,Coverag!A:H,4,FALSE)</f>
        <v>#N/A</v>
      </c>
      <c r="K41" s="102"/>
      <c r="L41" s="62"/>
      <c r="M41" s="62"/>
      <c r="N41" s="62"/>
      <c r="O41" s="62"/>
      <c r="P41" s="62"/>
      <c r="Q41" s="62"/>
      <c r="R41" s="66"/>
      <c r="S41" s="55"/>
      <c r="T41" s="60"/>
      <c r="U41" s="61"/>
      <c r="V41" s="62"/>
      <c r="W41" s="62"/>
      <c r="X41" s="62"/>
      <c r="Y41" s="62"/>
      <c r="Z41" s="62"/>
      <c r="AA41" s="62"/>
      <c r="AB41" s="62"/>
      <c r="AC41" s="62"/>
    </row>
    <row r="42" spans="1:29" s="54" customFormat="1" ht="27.95" customHeight="1" thickTop="1" thickBot="1">
      <c r="A42" s="485"/>
      <c r="B42" s="96">
        <f t="shared" si="1"/>
        <v>1</v>
      </c>
      <c r="C42" s="99" t="e">
        <f>VLOOKUP(D42,Coverag!A:E,5,FALSE)</f>
        <v>#N/A</v>
      </c>
      <c r="D42" s="100"/>
      <c r="E42" s="478" t="e">
        <f>VLOOKUP(D42,Coverag!A:E,2,FALSE)</f>
        <v>#N/A</v>
      </c>
      <c r="F42" s="479" t="e">
        <f>VLOOKUP(D42,#REF!,2,FALSE)</f>
        <v>#REF!</v>
      </c>
      <c r="G42" s="480" t="e">
        <f>VLOOKUP(E42,#REF!,2,FALSE)</f>
        <v>#N/A</v>
      </c>
      <c r="H42" s="510" t="e">
        <f>VLOOKUP(D42,Coverag!A:E,3,FALSE)</f>
        <v>#N/A</v>
      </c>
      <c r="I42" s="511" t="e">
        <f>VLOOKUP(J42,#REF!,5,FALSE)</f>
        <v>#N/A</v>
      </c>
      <c r="J42" s="118" t="e">
        <f>VLOOKUP(D42,Coverag!A:H,4,FALSE)</f>
        <v>#N/A</v>
      </c>
      <c r="K42" s="102"/>
      <c r="L42" s="62"/>
      <c r="M42" s="62"/>
      <c r="N42" s="62"/>
      <c r="O42" s="62"/>
      <c r="P42" s="62"/>
      <c r="Q42" s="62"/>
      <c r="R42" s="66"/>
      <c r="S42" s="55"/>
      <c r="T42" s="60"/>
      <c r="U42" s="61"/>
      <c r="V42" s="62"/>
      <c r="W42" s="62"/>
      <c r="X42" s="62"/>
      <c r="Y42" s="62"/>
      <c r="Z42" s="62"/>
      <c r="AA42" s="62"/>
      <c r="AB42" s="62"/>
      <c r="AC42" s="62"/>
    </row>
    <row r="43" spans="1:29" s="54" customFormat="1" ht="27.95" customHeight="1" thickTop="1" thickBot="1">
      <c r="A43" s="485"/>
      <c r="B43" s="96">
        <f t="shared" si="1"/>
        <v>1</v>
      </c>
      <c r="C43" s="99" t="e">
        <f>VLOOKUP(D43,Coverag!A:E,5,FALSE)</f>
        <v>#N/A</v>
      </c>
      <c r="D43" s="100"/>
      <c r="E43" s="478" t="e">
        <f>VLOOKUP(D43,Coverag!A:E,2,FALSE)</f>
        <v>#N/A</v>
      </c>
      <c r="F43" s="479" t="e">
        <f>VLOOKUP(D43,#REF!,2,FALSE)</f>
        <v>#REF!</v>
      </c>
      <c r="G43" s="480" t="e">
        <f>VLOOKUP(E43,#REF!,2,FALSE)</f>
        <v>#N/A</v>
      </c>
      <c r="H43" s="510" t="e">
        <f>VLOOKUP(D43,Coverag!A:E,3,FALSE)</f>
        <v>#N/A</v>
      </c>
      <c r="I43" s="511" t="e">
        <f>VLOOKUP(J43,#REF!,5,FALSE)</f>
        <v>#N/A</v>
      </c>
      <c r="J43" s="118" t="e">
        <f>VLOOKUP(D43,Coverag!A:H,4,FALSE)</f>
        <v>#N/A</v>
      </c>
      <c r="K43" s="102"/>
      <c r="L43" s="62"/>
      <c r="M43" s="62"/>
      <c r="N43" s="62"/>
      <c r="O43" s="62"/>
      <c r="P43" s="62"/>
      <c r="Q43" s="62"/>
      <c r="R43" s="66"/>
      <c r="S43" s="55"/>
      <c r="T43" s="60"/>
      <c r="U43" s="61"/>
      <c r="V43" s="62"/>
      <c r="W43" s="62"/>
      <c r="X43" s="62"/>
      <c r="Y43" s="62"/>
      <c r="Z43" s="62"/>
      <c r="AA43" s="62"/>
      <c r="AB43" s="62"/>
      <c r="AC43" s="62"/>
    </row>
    <row r="44" spans="1:29" s="54" customFormat="1" ht="27.95" customHeight="1" thickTop="1" thickBot="1">
      <c r="A44" s="485"/>
      <c r="B44" s="96">
        <f t="shared" si="1"/>
        <v>1</v>
      </c>
      <c r="C44" s="99" t="e">
        <f>VLOOKUP(D44,Coverag!A:E,5,FALSE)</f>
        <v>#N/A</v>
      </c>
      <c r="D44" s="100"/>
      <c r="E44" s="478" t="e">
        <f>VLOOKUP(D44,Coverag!A:E,2,FALSE)</f>
        <v>#N/A</v>
      </c>
      <c r="F44" s="479" t="e">
        <f>VLOOKUP(D44,#REF!,2,FALSE)</f>
        <v>#REF!</v>
      </c>
      <c r="G44" s="480" t="e">
        <f>VLOOKUP(E44,#REF!,2,FALSE)</f>
        <v>#N/A</v>
      </c>
      <c r="H44" s="510" t="e">
        <f>VLOOKUP(D44,Coverag!A:E,3,FALSE)</f>
        <v>#N/A</v>
      </c>
      <c r="I44" s="511" t="e">
        <f>VLOOKUP(J44,#REF!,5,FALSE)</f>
        <v>#N/A</v>
      </c>
      <c r="J44" s="118" t="e">
        <f>VLOOKUP(D44,Coverag!A:H,4,FALSE)</f>
        <v>#N/A</v>
      </c>
      <c r="K44" s="102"/>
      <c r="L44" s="62"/>
      <c r="M44" s="62"/>
      <c r="N44" s="62"/>
      <c r="O44" s="62"/>
      <c r="P44" s="62"/>
      <c r="Q44" s="62"/>
      <c r="R44" s="66"/>
      <c r="S44" s="55"/>
      <c r="T44" s="60"/>
      <c r="U44" s="61"/>
      <c r="V44" s="62"/>
      <c r="W44" s="62"/>
      <c r="X44" s="62"/>
      <c r="Y44" s="62"/>
      <c r="Z44" s="62"/>
      <c r="AA44" s="62"/>
      <c r="AB44" s="62"/>
      <c r="AC44" s="62"/>
    </row>
    <row r="45" spans="1:29" s="54" customFormat="1" ht="27.95" customHeight="1" thickTop="1" thickBot="1">
      <c r="A45" s="485"/>
      <c r="B45" s="96">
        <f t="shared" si="1"/>
        <v>1</v>
      </c>
      <c r="C45" s="99" t="e">
        <f>VLOOKUP(D45,Coverag!A:E,5,FALSE)</f>
        <v>#N/A</v>
      </c>
      <c r="D45" s="100"/>
      <c r="E45" s="478" t="e">
        <f>VLOOKUP(D45,Coverag!A:E,2,FALSE)</f>
        <v>#N/A</v>
      </c>
      <c r="F45" s="479" t="e">
        <f>VLOOKUP(D45,#REF!,2,FALSE)</f>
        <v>#REF!</v>
      </c>
      <c r="G45" s="480" t="e">
        <f>VLOOKUP(E45,#REF!,2,FALSE)</f>
        <v>#N/A</v>
      </c>
      <c r="H45" s="510" t="e">
        <f>VLOOKUP(D45,Coverag!A:E,3,FALSE)</f>
        <v>#N/A</v>
      </c>
      <c r="I45" s="511" t="e">
        <f>VLOOKUP(J45,#REF!,5,FALSE)</f>
        <v>#N/A</v>
      </c>
      <c r="J45" s="118" t="e">
        <f>VLOOKUP(D45,Coverag!A:H,4,FALSE)</f>
        <v>#N/A</v>
      </c>
      <c r="K45" s="102"/>
      <c r="L45" s="62"/>
      <c r="M45" s="62"/>
      <c r="N45" s="62"/>
      <c r="O45" s="62"/>
      <c r="P45" s="62"/>
      <c r="Q45" s="62"/>
      <c r="R45" s="66"/>
      <c r="S45" s="55"/>
      <c r="T45" s="60"/>
      <c r="U45" s="61"/>
      <c r="V45" s="62"/>
      <c r="W45" s="62"/>
      <c r="X45" s="62"/>
      <c r="Y45" s="62"/>
      <c r="Z45" s="62"/>
      <c r="AA45" s="62"/>
      <c r="AB45" s="62"/>
      <c r="AC45" s="62"/>
    </row>
    <row r="46" spans="1:29" s="54" customFormat="1" ht="27.95" customHeight="1" thickTop="1" thickBot="1">
      <c r="A46" s="485"/>
      <c r="B46" s="96">
        <f t="shared" si="1"/>
        <v>1</v>
      </c>
      <c r="C46" s="99" t="e">
        <f>VLOOKUP(D46,Coverag!A:E,5,FALSE)</f>
        <v>#N/A</v>
      </c>
      <c r="D46" s="100"/>
      <c r="E46" s="478" t="e">
        <f>VLOOKUP(D46,Coverag!A:E,2,FALSE)</f>
        <v>#N/A</v>
      </c>
      <c r="F46" s="479" t="e">
        <f>VLOOKUP(D46,#REF!,2,FALSE)</f>
        <v>#REF!</v>
      </c>
      <c r="G46" s="480" t="e">
        <f>VLOOKUP(E46,#REF!,2,FALSE)</f>
        <v>#N/A</v>
      </c>
      <c r="H46" s="510" t="e">
        <f>VLOOKUP(D46,Coverag!A:E,3,FALSE)</f>
        <v>#N/A</v>
      </c>
      <c r="I46" s="511" t="e">
        <f>VLOOKUP(J46,#REF!,5,FALSE)</f>
        <v>#N/A</v>
      </c>
      <c r="J46" s="118" t="e">
        <f>VLOOKUP(D46,Coverag!A:H,4,FALSE)</f>
        <v>#N/A</v>
      </c>
      <c r="K46" s="102"/>
      <c r="L46" s="62"/>
      <c r="M46" s="62"/>
      <c r="N46" s="62"/>
      <c r="O46" s="62"/>
      <c r="P46" s="62"/>
      <c r="Q46" s="62"/>
      <c r="R46" s="66"/>
      <c r="S46" s="55"/>
      <c r="T46" s="60"/>
      <c r="U46" s="61"/>
      <c r="V46" s="62"/>
      <c r="W46" s="62"/>
      <c r="X46" s="62"/>
      <c r="Y46" s="62"/>
      <c r="Z46" s="62"/>
      <c r="AA46" s="62"/>
      <c r="AB46" s="62"/>
      <c r="AC46" s="62"/>
    </row>
    <row r="47" spans="1:29" s="54" customFormat="1" ht="27.95" customHeight="1" thickTop="1" thickBot="1">
      <c r="A47" s="485"/>
      <c r="B47" s="96">
        <f t="shared" si="1"/>
        <v>1</v>
      </c>
      <c r="C47" s="99" t="e">
        <f>VLOOKUP(D47,Coverag!A:E,5,FALSE)</f>
        <v>#N/A</v>
      </c>
      <c r="D47" s="100"/>
      <c r="E47" s="478" t="e">
        <f>VLOOKUP(D47,Coverag!A:E,2,FALSE)</f>
        <v>#N/A</v>
      </c>
      <c r="F47" s="479" t="e">
        <f>VLOOKUP(D47,#REF!,2,FALSE)</f>
        <v>#REF!</v>
      </c>
      <c r="G47" s="480" t="e">
        <f>VLOOKUP(E47,#REF!,2,FALSE)</f>
        <v>#N/A</v>
      </c>
      <c r="H47" s="481" t="e">
        <f>VLOOKUP(D47,Coverag!A:E,3,FALSE)</f>
        <v>#N/A</v>
      </c>
      <c r="I47" s="482" t="e">
        <f>VLOOKUP(J47,#REF!,5,FALSE)</f>
        <v>#N/A</v>
      </c>
      <c r="J47" s="118" t="e">
        <f>VLOOKUP(D47,Coverag!A:H,4,FALSE)</f>
        <v>#N/A</v>
      </c>
      <c r="K47" s="102"/>
      <c r="L47" s="62"/>
      <c r="M47" s="62"/>
      <c r="N47" s="62"/>
      <c r="O47" s="62"/>
      <c r="P47" s="62"/>
      <c r="Q47" s="62"/>
      <c r="R47" s="66"/>
      <c r="S47" s="55"/>
      <c r="T47" s="60"/>
      <c r="U47" s="61"/>
      <c r="V47" s="62"/>
      <c r="W47" s="62"/>
      <c r="X47" s="62"/>
      <c r="Y47" s="62"/>
      <c r="Z47" s="62"/>
      <c r="AA47" s="62"/>
      <c r="AB47" s="62"/>
      <c r="AC47" s="62"/>
    </row>
    <row r="48" spans="1:29" s="98" customFormat="1" ht="27.95" customHeight="1" thickTop="1" thickBot="1">
      <c r="A48" s="485"/>
      <c r="B48" s="103"/>
      <c r="C48" s="103"/>
      <c r="D48" s="494" t="s">
        <v>12</v>
      </c>
      <c r="E48" s="495"/>
      <c r="F48" s="495"/>
      <c r="G48" s="496"/>
      <c r="H48" s="471"/>
      <c r="I48" s="497"/>
      <c r="J48" s="112"/>
      <c r="K48" s="284">
        <f t="shared" ref="K48:R48" si="2">SUM(K33:K47)</f>
        <v>0</v>
      </c>
      <c r="L48" s="285">
        <f t="shared" si="2"/>
        <v>0</v>
      </c>
      <c r="M48" s="285">
        <f t="shared" si="2"/>
        <v>0</v>
      </c>
      <c r="N48" s="285">
        <f t="shared" si="2"/>
        <v>0</v>
      </c>
      <c r="O48" s="285">
        <f t="shared" si="2"/>
        <v>0</v>
      </c>
      <c r="P48" s="285">
        <f t="shared" si="2"/>
        <v>0</v>
      </c>
      <c r="Q48" s="285">
        <f t="shared" si="2"/>
        <v>0</v>
      </c>
      <c r="R48" s="286">
        <f t="shared" si="2"/>
        <v>0</v>
      </c>
      <c r="S48" s="97"/>
      <c r="T48" s="471"/>
      <c r="U48" s="472"/>
      <c r="V48" s="284">
        <f>SUM(V33:V47)</f>
        <v>0</v>
      </c>
      <c r="W48" s="284">
        <f>SUM(W33:W47)</f>
        <v>0</v>
      </c>
      <c r="X48" s="284">
        <f>SUM(X33:X47)</f>
        <v>0</v>
      </c>
      <c r="Y48" s="284">
        <f>SUM(Y33:Y47)</f>
        <v>0</v>
      </c>
      <c r="Z48" s="284">
        <f t="shared" ref="Z48:AC48" si="3">SUM(Z33:Z47)</f>
        <v>0</v>
      </c>
      <c r="AA48" s="284">
        <f t="shared" si="3"/>
        <v>0</v>
      </c>
      <c r="AB48" s="284">
        <f t="shared" si="3"/>
        <v>0</v>
      </c>
      <c r="AC48" s="284">
        <f t="shared" si="3"/>
        <v>0</v>
      </c>
    </row>
    <row r="49" spans="1:29" ht="27.95" customHeight="1" thickTop="1"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29"/>
      <c r="T49" s="55"/>
      <c r="U49" s="55"/>
      <c r="V49" s="55"/>
      <c r="W49" s="55"/>
      <c r="X49" s="55"/>
      <c r="Y49" s="55"/>
      <c r="Z49" s="55"/>
      <c r="AA49" s="55"/>
      <c r="AB49" s="55"/>
      <c r="AC49" s="55"/>
    </row>
    <row r="50" spans="1:29" ht="31.5" customHeight="1" thickBot="1">
      <c r="B50" s="22"/>
      <c r="C50" s="22" t="s">
        <v>664</v>
      </c>
      <c r="D50" s="280"/>
      <c r="E50" s="625"/>
      <c r="F50" s="625"/>
      <c r="G50" s="625"/>
      <c r="H50" s="469" t="s">
        <v>665</v>
      </c>
      <c r="I50" s="469"/>
      <c r="J50" s="469"/>
      <c r="K50" s="625"/>
      <c r="L50" s="625"/>
      <c r="M50" s="281"/>
      <c r="N50" s="281"/>
      <c r="O50" s="29"/>
      <c r="P50" s="29"/>
      <c r="Q50" s="29"/>
      <c r="R50" s="29"/>
      <c r="S50" s="29"/>
      <c r="T50" s="280"/>
      <c r="U50" s="280"/>
      <c r="V50" s="280"/>
      <c r="W50" s="280"/>
      <c r="X50" s="280"/>
      <c r="Y50" s="280"/>
      <c r="Z50" s="280"/>
      <c r="AA50" s="280"/>
      <c r="AB50" s="55"/>
      <c r="AC50" s="55"/>
    </row>
    <row r="51" spans="1:29" s="106" customFormat="1" ht="27.95" customHeight="1" thickTop="1" thickBot="1">
      <c r="A51" s="485">
        <v>2</v>
      </c>
      <c r="B51" s="104">
        <v>2</v>
      </c>
      <c r="C51" s="114" t="s">
        <v>16</v>
      </c>
      <c r="D51" s="115" t="s">
        <v>4</v>
      </c>
      <c r="E51" s="473" t="s">
        <v>15</v>
      </c>
      <c r="F51" s="474"/>
      <c r="G51" s="475"/>
      <c r="H51" s="476" t="s">
        <v>14</v>
      </c>
      <c r="I51" s="477"/>
      <c r="J51" s="120" t="s">
        <v>13</v>
      </c>
      <c r="K51" s="116" t="str">
        <f t="shared" ref="K51:R51" si="4">K32</f>
        <v>TRENDO</v>
      </c>
      <c r="L51" s="116" t="str">
        <f t="shared" si="4"/>
        <v>PREG50</v>
      </c>
      <c r="M51" s="116" t="str">
        <f t="shared" si="4"/>
        <v>PREG100</v>
      </c>
      <c r="N51" s="116" t="str">
        <f t="shared" si="4"/>
        <v>PROS</v>
      </c>
      <c r="O51" s="116" t="str">
        <f t="shared" si="4"/>
        <v>AVO</v>
      </c>
      <c r="P51" s="116" t="str">
        <f t="shared" si="4"/>
        <v>ASPA</v>
      </c>
      <c r="Q51" s="116" t="str">
        <f t="shared" si="4"/>
        <v>VAIL</v>
      </c>
      <c r="R51" s="116" t="str">
        <f t="shared" si="4"/>
        <v>STAZO</v>
      </c>
      <c r="S51" s="105"/>
      <c r="T51" s="113" t="str">
        <f>T32</f>
        <v>Hospital</v>
      </c>
      <c r="U51" s="113" t="str">
        <f t="shared" ref="U51:AC51" si="5">U32</f>
        <v xml:space="preserve">clinic </v>
      </c>
      <c r="V51" s="113" t="str">
        <f t="shared" si="5"/>
        <v>TRENDO</v>
      </c>
      <c r="W51" s="113" t="str">
        <f t="shared" si="5"/>
        <v>PREG50</v>
      </c>
      <c r="X51" s="113" t="str">
        <f t="shared" si="5"/>
        <v>PREG100</v>
      </c>
      <c r="Y51" s="113" t="str">
        <f t="shared" si="5"/>
        <v>PROS</v>
      </c>
      <c r="Z51" s="113" t="str">
        <f t="shared" si="5"/>
        <v>AVO</v>
      </c>
      <c r="AA51" s="113" t="str">
        <f t="shared" si="5"/>
        <v>ASPA</v>
      </c>
      <c r="AB51" s="113" t="str">
        <f t="shared" si="5"/>
        <v>VAIL</v>
      </c>
      <c r="AC51" s="113" t="str">
        <f t="shared" si="5"/>
        <v>STAZO</v>
      </c>
    </row>
    <row r="52" spans="1:29" s="54" customFormat="1" ht="27.95" customHeight="1" thickTop="1" thickBot="1">
      <c r="A52" s="485"/>
      <c r="B52" s="95">
        <f t="shared" ref="B52:B66" si="6">+B51</f>
        <v>2</v>
      </c>
      <c r="C52" s="99" t="e">
        <f>VLOOKUP(D52,Coverag!A:E,5,FALSE)</f>
        <v>#N/A</v>
      </c>
      <c r="D52" s="100"/>
      <c r="E52" s="478" t="e">
        <f>VLOOKUP(D52,Coverag!A:E,2,FALSE)</f>
        <v>#N/A</v>
      </c>
      <c r="F52" s="479" t="e">
        <f>VLOOKUP(D52,#REF!,2,FALSE)</f>
        <v>#REF!</v>
      </c>
      <c r="G52" s="480" t="e">
        <f>VLOOKUP(E52,#REF!,2,FALSE)</f>
        <v>#N/A</v>
      </c>
      <c r="H52" s="481" t="e">
        <f>VLOOKUP(D52,Coverag!A:E,3,FALSE)</f>
        <v>#N/A</v>
      </c>
      <c r="I52" s="482" t="e">
        <f>VLOOKUP(J52,#REF!,5,FALSE)</f>
        <v>#N/A</v>
      </c>
      <c r="J52" s="118" t="e">
        <f>VLOOKUP(D52,Coverag!A:H,4,FALSE)</f>
        <v>#N/A</v>
      </c>
      <c r="K52" s="101"/>
      <c r="L52" s="59"/>
      <c r="M52" s="59"/>
      <c r="N52" s="59"/>
      <c r="O52" s="59"/>
      <c r="P52" s="59"/>
      <c r="Q52" s="59"/>
      <c r="R52" s="68"/>
      <c r="S52" s="55"/>
      <c r="T52" s="57"/>
      <c r="U52" s="58"/>
      <c r="V52" s="59"/>
      <c r="W52" s="59"/>
      <c r="X52" s="59"/>
      <c r="Y52" s="59"/>
      <c r="Z52" s="59"/>
      <c r="AA52" s="59"/>
      <c r="AB52" s="59"/>
      <c r="AC52" s="59"/>
    </row>
    <row r="53" spans="1:29" s="54" customFormat="1" ht="27.95" customHeight="1" thickTop="1" thickBot="1">
      <c r="A53" s="485"/>
      <c r="B53" s="96">
        <f t="shared" si="6"/>
        <v>2</v>
      </c>
      <c r="C53" s="99" t="e">
        <f>VLOOKUP(D53,Coverag!A:E,5,FALSE)</f>
        <v>#N/A</v>
      </c>
      <c r="D53" s="100"/>
      <c r="E53" s="478" t="e">
        <f>VLOOKUP(D53,Coverag!A:E,2,FALSE)</f>
        <v>#N/A</v>
      </c>
      <c r="F53" s="479" t="e">
        <f>VLOOKUP(D53,#REF!,2,FALSE)</f>
        <v>#REF!</v>
      </c>
      <c r="G53" s="480" t="e">
        <f>VLOOKUP(E53,#REF!,2,FALSE)</f>
        <v>#N/A</v>
      </c>
      <c r="H53" s="481" t="e">
        <f>VLOOKUP(D53,Coverag!A:E,3,FALSE)</f>
        <v>#N/A</v>
      </c>
      <c r="I53" s="482" t="e">
        <f>VLOOKUP(J53,#REF!,5,FALSE)</f>
        <v>#N/A</v>
      </c>
      <c r="J53" s="118" t="e">
        <f>VLOOKUP(D53,Coverag!A:H,4,FALSE)</f>
        <v>#N/A</v>
      </c>
      <c r="K53" s="102"/>
      <c r="L53" s="62"/>
      <c r="M53" s="62"/>
      <c r="N53" s="62"/>
      <c r="O53" s="62"/>
      <c r="P53" s="62"/>
      <c r="Q53" s="62"/>
      <c r="R53" s="66"/>
      <c r="S53" s="55"/>
      <c r="T53" s="60"/>
      <c r="U53" s="61"/>
      <c r="V53" s="62"/>
      <c r="W53" s="62"/>
      <c r="X53" s="62"/>
      <c r="Y53" s="62"/>
      <c r="Z53" s="62"/>
      <c r="AA53" s="62"/>
      <c r="AB53" s="62"/>
      <c r="AC53" s="62"/>
    </row>
    <row r="54" spans="1:29" s="54" customFormat="1" ht="27.95" customHeight="1" thickTop="1" thickBot="1">
      <c r="A54" s="485"/>
      <c r="B54" s="96">
        <f t="shared" si="6"/>
        <v>2</v>
      </c>
      <c r="C54" s="99" t="e">
        <f>VLOOKUP(D54,Coverag!A:E,5,FALSE)</f>
        <v>#N/A</v>
      </c>
      <c r="D54" s="100"/>
      <c r="E54" s="478" t="e">
        <f>VLOOKUP(D54,Coverag!A:E,2,FALSE)</f>
        <v>#N/A</v>
      </c>
      <c r="F54" s="479" t="e">
        <f>VLOOKUP(D54,#REF!,2,FALSE)</f>
        <v>#REF!</v>
      </c>
      <c r="G54" s="480" t="e">
        <f>VLOOKUP(E54,#REF!,2,FALSE)</f>
        <v>#N/A</v>
      </c>
      <c r="H54" s="481" t="e">
        <f>VLOOKUP(D54,Coverag!A:E,3,FALSE)</f>
        <v>#N/A</v>
      </c>
      <c r="I54" s="482" t="e">
        <f>VLOOKUP(J54,#REF!,5,FALSE)</f>
        <v>#N/A</v>
      </c>
      <c r="J54" s="118" t="e">
        <f>VLOOKUP(D54,Coverag!A:H,4,FALSE)</f>
        <v>#N/A</v>
      </c>
      <c r="K54" s="102"/>
      <c r="L54" s="62"/>
      <c r="M54" s="62"/>
      <c r="N54" s="62"/>
      <c r="O54" s="62"/>
      <c r="P54" s="62"/>
      <c r="Q54" s="62"/>
      <c r="R54" s="66"/>
      <c r="S54" s="55"/>
      <c r="T54" s="60"/>
      <c r="U54" s="61"/>
      <c r="V54" s="62"/>
      <c r="W54" s="62"/>
      <c r="X54" s="62"/>
      <c r="Y54" s="62"/>
      <c r="Z54" s="62"/>
      <c r="AA54" s="62"/>
      <c r="AB54" s="62"/>
      <c r="AC54" s="62"/>
    </row>
    <row r="55" spans="1:29" s="54" customFormat="1" ht="27.95" customHeight="1" thickTop="1" thickBot="1">
      <c r="A55" s="485"/>
      <c r="B55" s="96">
        <f t="shared" si="6"/>
        <v>2</v>
      </c>
      <c r="C55" s="99" t="e">
        <f>VLOOKUP(D55,Coverag!A:E,5,FALSE)</f>
        <v>#N/A</v>
      </c>
      <c r="D55" s="100"/>
      <c r="E55" s="478" t="e">
        <f>VLOOKUP(D55,Coverag!A:E,2,FALSE)</f>
        <v>#N/A</v>
      </c>
      <c r="F55" s="479" t="e">
        <f>VLOOKUP(D55,#REF!,2,FALSE)</f>
        <v>#REF!</v>
      </c>
      <c r="G55" s="480" t="e">
        <f>VLOOKUP(E55,#REF!,2,FALSE)</f>
        <v>#N/A</v>
      </c>
      <c r="H55" s="481" t="e">
        <f>VLOOKUP(D55,Coverag!A:E,3,FALSE)</f>
        <v>#N/A</v>
      </c>
      <c r="I55" s="482" t="e">
        <f>VLOOKUP(J55,#REF!,5,FALSE)</f>
        <v>#N/A</v>
      </c>
      <c r="J55" s="118" t="e">
        <f>VLOOKUP(D55,Coverag!A:H,4,FALSE)</f>
        <v>#N/A</v>
      </c>
      <c r="K55" s="102"/>
      <c r="L55" s="62"/>
      <c r="M55" s="62"/>
      <c r="N55" s="62"/>
      <c r="O55" s="62"/>
      <c r="P55" s="62"/>
      <c r="Q55" s="62"/>
      <c r="R55" s="66"/>
      <c r="S55" s="55"/>
      <c r="T55" s="60"/>
      <c r="U55" s="61"/>
      <c r="V55" s="62"/>
      <c r="W55" s="62"/>
      <c r="X55" s="62"/>
      <c r="Y55" s="62"/>
      <c r="Z55" s="62"/>
      <c r="AA55" s="62"/>
      <c r="AB55" s="62"/>
      <c r="AC55" s="62"/>
    </row>
    <row r="56" spans="1:29" s="54" customFormat="1" ht="27.95" customHeight="1" thickTop="1" thickBot="1">
      <c r="A56" s="485"/>
      <c r="B56" s="96">
        <f t="shared" si="6"/>
        <v>2</v>
      </c>
      <c r="C56" s="99" t="e">
        <f>VLOOKUP(D56,Coverag!A:E,5,FALSE)</f>
        <v>#N/A</v>
      </c>
      <c r="D56" s="100"/>
      <c r="E56" s="478" t="e">
        <f>VLOOKUP(D56,Coverag!A:E,2,FALSE)</f>
        <v>#N/A</v>
      </c>
      <c r="F56" s="479" t="e">
        <f>VLOOKUP(D56,#REF!,2,FALSE)</f>
        <v>#REF!</v>
      </c>
      <c r="G56" s="480" t="e">
        <f>VLOOKUP(E56,#REF!,2,FALSE)</f>
        <v>#N/A</v>
      </c>
      <c r="H56" s="481" t="e">
        <f>VLOOKUP(D56,Coverag!A:E,3,FALSE)</f>
        <v>#N/A</v>
      </c>
      <c r="I56" s="482" t="e">
        <f>VLOOKUP(J56,#REF!,5,FALSE)</f>
        <v>#N/A</v>
      </c>
      <c r="J56" s="118" t="e">
        <f>VLOOKUP(D56,Coverag!A:H,4,FALSE)</f>
        <v>#N/A</v>
      </c>
      <c r="K56" s="102"/>
      <c r="L56" s="62"/>
      <c r="M56" s="62"/>
      <c r="N56" s="62"/>
      <c r="O56" s="62"/>
      <c r="P56" s="62"/>
      <c r="Q56" s="62"/>
      <c r="R56" s="66"/>
      <c r="S56" s="55"/>
      <c r="T56" s="60"/>
      <c r="U56" s="61"/>
      <c r="V56" s="62"/>
      <c r="W56" s="62"/>
      <c r="X56" s="62"/>
      <c r="Y56" s="62"/>
      <c r="Z56" s="62"/>
      <c r="AA56" s="62"/>
      <c r="AB56" s="62"/>
      <c r="AC56" s="62"/>
    </row>
    <row r="57" spans="1:29" s="54" customFormat="1" ht="27.95" customHeight="1" thickTop="1" thickBot="1">
      <c r="A57" s="485"/>
      <c r="B57" s="96">
        <f t="shared" si="6"/>
        <v>2</v>
      </c>
      <c r="C57" s="99" t="e">
        <f>VLOOKUP(D57,Coverag!A:E,5,FALSE)</f>
        <v>#N/A</v>
      </c>
      <c r="D57" s="100"/>
      <c r="E57" s="478" t="e">
        <f>VLOOKUP(D57,Coverag!A:E,2,FALSE)</f>
        <v>#N/A</v>
      </c>
      <c r="F57" s="479" t="e">
        <f>VLOOKUP(D57,#REF!,2,FALSE)</f>
        <v>#REF!</v>
      </c>
      <c r="G57" s="480" t="e">
        <f>VLOOKUP(E57,#REF!,2,FALSE)</f>
        <v>#N/A</v>
      </c>
      <c r="H57" s="481" t="e">
        <f>VLOOKUP(D57,Coverag!A:E,3,FALSE)</f>
        <v>#N/A</v>
      </c>
      <c r="I57" s="482" t="e">
        <f>VLOOKUP(J57,#REF!,5,FALSE)</f>
        <v>#N/A</v>
      </c>
      <c r="J57" s="118" t="e">
        <f>VLOOKUP(D57,Coverag!A:H,4,FALSE)</f>
        <v>#N/A</v>
      </c>
      <c r="K57" s="102"/>
      <c r="L57" s="62"/>
      <c r="M57" s="62"/>
      <c r="N57" s="62"/>
      <c r="O57" s="62"/>
      <c r="P57" s="62"/>
      <c r="Q57" s="62"/>
      <c r="R57" s="66"/>
      <c r="S57" s="55"/>
      <c r="T57" s="60"/>
      <c r="U57" s="61"/>
      <c r="V57" s="62"/>
      <c r="W57" s="62"/>
      <c r="X57" s="62"/>
      <c r="Y57" s="62"/>
      <c r="Z57" s="62"/>
      <c r="AA57" s="62"/>
      <c r="AB57" s="62"/>
      <c r="AC57" s="62"/>
    </row>
    <row r="58" spans="1:29" s="54" customFormat="1" ht="27.95" customHeight="1" thickTop="1" thickBot="1">
      <c r="A58" s="485"/>
      <c r="B58" s="96">
        <f t="shared" si="6"/>
        <v>2</v>
      </c>
      <c r="C58" s="99" t="e">
        <f>VLOOKUP(D58,Coverag!A:E,5,FALSE)</f>
        <v>#N/A</v>
      </c>
      <c r="D58" s="100"/>
      <c r="E58" s="478" t="e">
        <f>VLOOKUP(D58,Coverag!A:E,2,FALSE)</f>
        <v>#N/A</v>
      </c>
      <c r="F58" s="479" t="e">
        <f>VLOOKUP(D58,#REF!,2,FALSE)</f>
        <v>#REF!</v>
      </c>
      <c r="G58" s="480" t="e">
        <f>VLOOKUP(E58,#REF!,2,FALSE)</f>
        <v>#N/A</v>
      </c>
      <c r="H58" s="481" t="e">
        <f>VLOOKUP(D58,Coverag!A:E,3,FALSE)</f>
        <v>#N/A</v>
      </c>
      <c r="I58" s="482" t="e">
        <f>VLOOKUP(J58,#REF!,5,FALSE)</f>
        <v>#N/A</v>
      </c>
      <c r="J58" s="118" t="e">
        <f>VLOOKUP(D58,Coverag!A:H,4,FALSE)</f>
        <v>#N/A</v>
      </c>
      <c r="K58" s="102"/>
      <c r="L58" s="62"/>
      <c r="M58" s="62"/>
      <c r="N58" s="62"/>
      <c r="O58" s="62"/>
      <c r="P58" s="62"/>
      <c r="Q58" s="62"/>
      <c r="R58" s="66"/>
      <c r="S58" s="55"/>
      <c r="T58" s="60"/>
      <c r="U58" s="61"/>
      <c r="V58" s="62"/>
      <c r="W58" s="62"/>
      <c r="X58" s="62"/>
      <c r="Y58" s="62"/>
      <c r="Z58" s="62"/>
      <c r="AA58" s="62"/>
      <c r="AB58" s="62"/>
      <c r="AC58" s="62"/>
    </row>
    <row r="59" spans="1:29" s="54" customFormat="1" ht="27.95" customHeight="1" thickTop="1" thickBot="1">
      <c r="A59" s="485"/>
      <c r="B59" s="96">
        <f t="shared" si="6"/>
        <v>2</v>
      </c>
      <c r="C59" s="99" t="e">
        <f>VLOOKUP(D59,Coverag!A:E,5,FALSE)</f>
        <v>#N/A</v>
      </c>
      <c r="D59" s="100"/>
      <c r="E59" s="478" t="e">
        <f>VLOOKUP(D59,Coverag!A:E,2,FALSE)</f>
        <v>#N/A</v>
      </c>
      <c r="F59" s="479" t="e">
        <f>VLOOKUP(D59,#REF!,2,FALSE)</f>
        <v>#REF!</v>
      </c>
      <c r="G59" s="480" t="e">
        <f>VLOOKUP(E59,#REF!,2,FALSE)</f>
        <v>#N/A</v>
      </c>
      <c r="H59" s="481" t="e">
        <f>VLOOKUP(D59,Coverag!A:E,3,FALSE)</f>
        <v>#N/A</v>
      </c>
      <c r="I59" s="482" t="e">
        <f>VLOOKUP(J59,#REF!,5,FALSE)</f>
        <v>#N/A</v>
      </c>
      <c r="J59" s="118" t="e">
        <f>VLOOKUP(D59,Coverag!A:H,4,FALSE)</f>
        <v>#N/A</v>
      </c>
      <c r="K59" s="102"/>
      <c r="L59" s="62"/>
      <c r="M59" s="62"/>
      <c r="N59" s="62"/>
      <c r="O59" s="62"/>
      <c r="P59" s="62"/>
      <c r="Q59" s="62"/>
      <c r="R59" s="66"/>
      <c r="S59" s="55"/>
      <c r="T59" s="60"/>
      <c r="U59" s="61"/>
      <c r="V59" s="62"/>
      <c r="W59" s="62"/>
      <c r="X59" s="62"/>
      <c r="Y59" s="62"/>
      <c r="Z59" s="62"/>
      <c r="AA59" s="62"/>
      <c r="AB59" s="62"/>
      <c r="AC59" s="62"/>
    </row>
    <row r="60" spans="1:29" s="54" customFormat="1" ht="27.95" customHeight="1" thickTop="1" thickBot="1">
      <c r="A60" s="485"/>
      <c r="B60" s="96">
        <f t="shared" si="6"/>
        <v>2</v>
      </c>
      <c r="C60" s="99" t="e">
        <f>VLOOKUP(D60,Coverag!A:E,5,FALSE)</f>
        <v>#N/A</v>
      </c>
      <c r="D60" s="100"/>
      <c r="E60" s="478" t="e">
        <f>VLOOKUP(D60,Coverag!A:E,2,FALSE)</f>
        <v>#N/A</v>
      </c>
      <c r="F60" s="479" t="e">
        <f>VLOOKUP(D60,#REF!,2,FALSE)</f>
        <v>#REF!</v>
      </c>
      <c r="G60" s="480" t="e">
        <f>VLOOKUP(E60,#REF!,2,FALSE)</f>
        <v>#N/A</v>
      </c>
      <c r="H60" s="481" t="e">
        <f>VLOOKUP(D60,Coverag!A:E,3,FALSE)</f>
        <v>#N/A</v>
      </c>
      <c r="I60" s="482" t="e">
        <f>VLOOKUP(J60,#REF!,5,FALSE)</f>
        <v>#N/A</v>
      </c>
      <c r="J60" s="118" t="e">
        <f>VLOOKUP(D60,Coverag!A:H,4,FALSE)</f>
        <v>#N/A</v>
      </c>
      <c r="K60" s="102"/>
      <c r="L60" s="62"/>
      <c r="M60" s="62"/>
      <c r="N60" s="62"/>
      <c r="O60" s="62"/>
      <c r="P60" s="62"/>
      <c r="Q60" s="62"/>
      <c r="R60" s="66"/>
      <c r="S60" s="55"/>
      <c r="T60" s="60"/>
      <c r="U60" s="61"/>
      <c r="V60" s="62"/>
      <c r="W60" s="62"/>
      <c r="X60" s="62"/>
      <c r="Y60" s="62"/>
      <c r="Z60" s="62"/>
      <c r="AA60" s="62"/>
      <c r="AB60" s="62"/>
      <c r="AC60" s="62"/>
    </row>
    <row r="61" spans="1:29" s="54" customFormat="1" ht="27.95" customHeight="1" thickTop="1" thickBot="1">
      <c r="A61" s="485"/>
      <c r="B61" s="96">
        <f t="shared" si="6"/>
        <v>2</v>
      </c>
      <c r="C61" s="99" t="e">
        <f>VLOOKUP(D61,Coverag!A:E,5,FALSE)</f>
        <v>#N/A</v>
      </c>
      <c r="D61" s="100"/>
      <c r="E61" s="478" t="e">
        <f>VLOOKUP(D61,Coverag!A:E,2,FALSE)</f>
        <v>#N/A</v>
      </c>
      <c r="F61" s="479" t="e">
        <f>VLOOKUP(D61,#REF!,2,FALSE)</f>
        <v>#REF!</v>
      </c>
      <c r="G61" s="480" t="e">
        <f>VLOOKUP(E61,#REF!,2,FALSE)</f>
        <v>#N/A</v>
      </c>
      <c r="H61" s="481" t="e">
        <f>VLOOKUP(D61,Coverag!A:E,3,FALSE)</f>
        <v>#N/A</v>
      </c>
      <c r="I61" s="482" t="e">
        <f>VLOOKUP(J61,#REF!,5,FALSE)</f>
        <v>#N/A</v>
      </c>
      <c r="J61" s="118" t="e">
        <f>VLOOKUP(D61,Coverag!A:H,4,FALSE)</f>
        <v>#N/A</v>
      </c>
      <c r="K61" s="102"/>
      <c r="L61" s="62"/>
      <c r="M61" s="62"/>
      <c r="N61" s="62"/>
      <c r="O61" s="62"/>
      <c r="P61" s="62"/>
      <c r="Q61" s="62"/>
      <c r="R61" s="66"/>
      <c r="S61" s="55"/>
      <c r="T61" s="60"/>
      <c r="U61" s="61"/>
      <c r="V61" s="62"/>
      <c r="W61" s="62"/>
      <c r="X61" s="62"/>
      <c r="Y61" s="62"/>
      <c r="Z61" s="62"/>
      <c r="AA61" s="62"/>
      <c r="AB61" s="62"/>
      <c r="AC61" s="62"/>
    </row>
    <row r="62" spans="1:29" s="54" customFormat="1" ht="27.95" customHeight="1" thickTop="1" thickBot="1">
      <c r="A62" s="485"/>
      <c r="B62" s="96">
        <f t="shared" si="6"/>
        <v>2</v>
      </c>
      <c r="C62" s="99" t="e">
        <f>VLOOKUP(D62,Coverag!A:E,5,FALSE)</f>
        <v>#N/A</v>
      </c>
      <c r="D62" s="100"/>
      <c r="E62" s="478" t="e">
        <f>VLOOKUP(D62,Coverag!A:E,2,FALSE)</f>
        <v>#N/A</v>
      </c>
      <c r="F62" s="479" t="e">
        <f>VLOOKUP(D62,#REF!,2,FALSE)</f>
        <v>#REF!</v>
      </c>
      <c r="G62" s="480" t="e">
        <f>VLOOKUP(E62,#REF!,2,FALSE)</f>
        <v>#N/A</v>
      </c>
      <c r="H62" s="481" t="e">
        <f>VLOOKUP(D62,Coverag!A:E,3,FALSE)</f>
        <v>#N/A</v>
      </c>
      <c r="I62" s="482" t="e">
        <f>VLOOKUP(J62,#REF!,5,FALSE)</f>
        <v>#N/A</v>
      </c>
      <c r="J62" s="118" t="e">
        <f>VLOOKUP(D62,Coverag!A:H,4,FALSE)</f>
        <v>#N/A</v>
      </c>
      <c r="K62" s="102"/>
      <c r="L62" s="62"/>
      <c r="M62" s="62"/>
      <c r="N62" s="62"/>
      <c r="O62" s="62"/>
      <c r="P62" s="62"/>
      <c r="Q62" s="62"/>
      <c r="R62" s="66"/>
      <c r="S62" s="55"/>
      <c r="T62" s="60"/>
      <c r="U62" s="61"/>
      <c r="V62" s="62"/>
      <c r="W62" s="62"/>
      <c r="X62" s="62"/>
      <c r="Y62" s="62"/>
      <c r="Z62" s="62"/>
      <c r="AA62" s="62"/>
      <c r="AB62" s="62"/>
      <c r="AC62" s="62"/>
    </row>
    <row r="63" spans="1:29" s="54" customFormat="1" ht="27.95" customHeight="1" thickTop="1" thickBot="1">
      <c r="A63" s="485"/>
      <c r="B63" s="96">
        <f t="shared" si="6"/>
        <v>2</v>
      </c>
      <c r="C63" s="99" t="e">
        <f>VLOOKUP(D63,Coverag!A:E,5,FALSE)</f>
        <v>#N/A</v>
      </c>
      <c r="D63" s="100"/>
      <c r="E63" s="478" t="e">
        <f>VLOOKUP(D63,Coverag!A:E,2,FALSE)</f>
        <v>#N/A</v>
      </c>
      <c r="F63" s="479" t="e">
        <f>VLOOKUP(D63,#REF!,2,FALSE)</f>
        <v>#REF!</v>
      </c>
      <c r="G63" s="480" t="e">
        <f>VLOOKUP(E63,#REF!,2,FALSE)</f>
        <v>#N/A</v>
      </c>
      <c r="H63" s="481" t="e">
        <f>VLOOKUP(D63,Coverag!A:E,3,FALSE)</f>
        <v>#N/A</v>
      </c>
      <c r="I63" s="482" t="e">
        <f>VLOOKUP(J63,#REF!,5,FALSE)</f>
        <v>#N/A</v>
      </c>
      <c r="J63" s="118" t="e">
        <f>VLOOKUP(D63,Coverag!A:H,4,FALSE)</f>
        <v>#N/A</v>
      </c>
      <c r="K63" s="102"/>
      <c r="L63" s="62"/>
      <c r="M63" s="62"/>
      <c r="N63" s="62"/>
      <c r="O63" s="62"/>
      <c r="P63" s="62"/>
      <c r="Q63" s="62"/>
      <c r="R63" s="66"/>
      <c r="S63" s="55"/>
      <c r="T63" s="60"/>
      <c r="U63" s="61"/>
      <c r="V63" s="62"/>
      <c r="W63" s="62"/>
      <c r="X63" s="62"/>
      <c r="Y63" s="62"/>
      <c r="Z63" s="62"/>
      <c r="AA63" s="62"/>
      <c r="AB63" s="62"/>
      <c r="AC63" s="62"/>
    </row>
    <row r="64" spans="1:29" s="54" customFormat="1" ht="27.95" customHeight="1" thickTop="1" thickBot="1">
      <c r="A64" s="485"/>
      <c r="B64" s="96">
        <f t="shared" si="6"/>
        <v>2</v>
      </c>
      <c r="C64" s="99" t="e">
        <f>VLOOKUP(D64,Coverag!A:E,5,FALSE)</f>
        <v>#N/A</v>
      </c>
      <c r="D64" s="100"/>
      <c r="E64" s="478" t="e">
        <f>VLOOKUP(D64,Coverag!A:E,2,FALSE)</f>
        <v>#N/A</v>
      </c>
      <c r="F64" s="479" t="e">
        <f>VLOOKUP(D64,#REF!,2,FALSE)</f>
        <v>#REF!</v>
      </c>
      <c r="G64" s="480" t="e">
        <f>VLOOKUP(E64,#REF!,2,FALSE)</f>
        <v>#N/A</v>
      </c>
      <c r="H64" s="481" t="e">
        <f>VLOOKUP(D64,Coverag!A:E,3,FALSE)</f>
        <v>#N/A</v>
      </c>
      <c r="I64" s="482" t="e">
        <f>VLOOKUP(J64,#REF!,5,FALSE)</f>
        <v>#N/A</v>
      </c>
      <c r="J64" s="118" t="e">
        <f>VLOOKUP(D64,Coverag!A:H,4,FALSE)</f>
        <v>#N/A</v>
      </c>
      <c r="K64" s="102"/>
      <c r="L64" s="62"/>
      <c r="M64" s="62"/>
      <c r="N64" s="62"/>
      <c r="O64" s="62"/>
      <c r="P64" s="62"/>
      <c r="Q64" s="62"/>
      <c r="R64" s="66"/>
      <c r="S64" s="55"/>
      <c r="T64" s="60"/>
      <c r="U64" s="61"/>
      <c r="V64" s="62"/>
      <c r="W64" s="62"/>
      <c r="X64" s="62"/>
      <c r="Y64" s="62"/>
      <c r="Z64" s="62"/>
      <c r="AA64" s="62"/>
      <c r="AB64" s="62"/>
      <c r="AC64" s="62"/>
    </row>
    <row r="65" spans="1:29" s="54" customFormat="1" ht="27.95" customHeight="1" thickTop="1" thickBot="1">
      <c r="A65" s="485"/>
      <c r="B65" s="96">
        <f t="shared" si="6"/>
        <v>2</v>
      </c>
      <c r="C65" s="99" t="e">
        <f>VLOOKUP(D65,Coverag!A:E,5,FALSE)</f>
        <v>#N/A</v>
      </c>
      <c r="D65" s="100"/>
      <c r="E65" s="478" t="e">
        <f>VLOOKUP(D65,Coverag!A:E,2,FALSE)</f>
        <v>#N/A</v>
      </c>
      <c r="F65" s="479" t="e">
        <f>VLOOKUP(D65,#REF!,2,FALSE)</f>
        <v>#REF!</v>
      </c>
      <c r="G65" s="480" t="e">
        <f>VLOOKUP(E65,#REF!,2,FALSE)</f>
        <v>#N/A</v>
      </c>
      <c r="H65" s="481" t="e">
        <f>VLOOKUP(D65,Coverag!A:E,3,FALSE)</f>
        <v>#N/A</v>
      </c>
      <c r="I65" s="482" t="e">
        <f>VLOOKUP(J65,#REF!,5,FALSE)</f>
        <v>#N/A</v>
      </c>
      <c r="J65" s="118" t="e">
        <f>VLOOKUP(D65,Coverag!A:H,4,FALSE)</f>
        <v>#N/A</v>
      </c>
      <c r="K65" s="102"/>
      <c r="L65" s="62"/>
      <c r="M65" s="62"/>
      <c r="N65" s="62"/>
      <c r="O65" s="62"/>
      <c r="P65" s="62"/>
      <c r="Q65" s="62"/>
      <c r="R65" s="66"/>
      <c r="S65" s="55"/>
      <c r="T65" s="60"/>
      <c r="U65" s="61"/>
      <c r="V65" s="62"/>
      <c r="W65" s="62"/>
      <c r="X65" s="62"/>
      <c r="Y65" s="62"/>
      <c r="Z65" s="62"/>
      <c r="AA65" s="62"/>
      <c r="AB65" s="62"/>
      <c r="AC65" s="62"/>
    </row>
    <row r="66" spans="1:29" s="54" customFormat="1" ht="27.95" customHeight="1" thickTop="1" thickBot="1">
      <c r="A66" s="485"/>
      <c r="B66" s="96">
        <f t="shared" si="6"/>
        <v>2</v>
      </c>
      <c r="C66" s="99" t="e">
        <f>VLOOKUP(D66,Coverag!A:E,5,FALSE)</f>
        <v>#N/A</v>
      </c>
      <c r="D66" s="100"/>
      <c r="E66" s="478" t="e">
        <f>VLOOKUP(D66,Coverag!A:E,2,FALSE)</f>
        <v>#N/A</v>
      </c>
      <c r="F66" s="479" t="e">
        <f>VLOOKUP(D66,#REF!,2,FALSE)</f>
        <v>#REF!</v>
      </c>
      <c r="G66" s="480" t="e">
        <f>VLOOKUP(E66,#REF!,2,FALSE)</f>
        <v>#N/A</v>
      </c>
      <c r="H66" s="481" t="e">
        <f>VLOOKUP(D66,Coverag!A:E,3,FALSE)</f>
        <v>#N/A</v>
      </c>
      <c r="I66" s="482" t="e">
        <f>VLOOKUP(J66,#REF!,5,FALSE)</f>
        <v>#N/A</v>
      </c>
      <c r="J66" s="118" t="e">
        <f>VLOOKUP(D66,Coverag!A:H,4,FALSE)</f>
        <v>#N/A</v>
      </c>
      <c r="K66" s="102"/>
      <c r="L66" s="62"/>
      <c r="M66" s="62"/>
      <c r="N66" s="62"/>
      <c r="O66" s="62"/>
      <c r="P66" s="62"/>
      <c r="Q66" s="62"/>
      <c r="R66" s="66"/>
      <c r="S66" s="55"/>
      <c r="T66" s="60"/>
      <c r="U66" s="61"/>
      <c r="V66" s="62"/>
      <c r="W66" s="62"/>
      <c r="X66" s="62"/>
      <c r="Y66" s="62"/>
      <c r="Z66" s="62"/>
      <c r="AA66" s="62"/>
      <c r="AB66" s="62"/>
      <c r="AC66" s="62"/>
    </row>
    <row r="67" spans="1:29" s="98" customFormat="1" ht="27.95" customHeight="1" thickTop="1" thickBot="1">
      <c r="A67" s="485"/>
      <c r="B67" s="103"/>
      <c r="C67" s="103"/>
      <c r="D67" s="494" t="s">
        <v>12</v>
      </c>
      <c r="E67" s="495"/>
      <c r="F67" s="495"/>
      <c r="G67" s="496"/>
      <c r="H67" s="471"/>
      <c r="I67" s="497"/>
      <c r="J67" s="112"/>
      <c r="K67" s="284">
        <f t="shared" ref="K67:R67" si="7">SUM(K52:K66)</f>
        <v>0</v>
      </c>
      <c r="L67" s="285">
        <f t="shared" si="7"/>
        <v>0</v>
      </c>
      <c r="M67" s="285">
        <f t="shared" si="7"/>
        <v>0</v>
      </c>
      <c r="N67" s="285">
        <f t="shared" si="7"/>
        <v>0</v>
      </c>
      <c r="O67" s="285">
        <f t="shared" si="7"/>
        <v>0</v>
      </c>
      <c r="P67" s="285">
        <f t="shared" si="7"/>
        <v>0</v>
      </c>
      <c r="Q67" s="285">
        <f t="shared" si="7"/>
        <v>0</v>
      </c>
      <c r="R67" s="286">
        <f t="shared" si="7"/>
        <v>0</v>
      </c>
      <c r="S67" s="97"/>
      <c r="T67" s="471"/>
      <c r="U67" s="472"/>
      <c r="V67" s="284">
        <f>SUM(V52:V66)</f>
        <v>0</v>
      </c>
      <c r="W67" s="284">
        <f>SUM(W52:W66)</f>
        <v>0</v>
      </c>
      <c r="X67" s="284">
        <f>SUM(X52:X66)</f>
        <v>0</v>
      </c>
      <c r="Y67" s="284">
        <f>SUM(Y52:Y66)</f>
        <v>0</v>
      </c>
      <c r="Z67" s="284">
        <f t="shared" ref="Z67:AC67" si="8">SUM(Z52:Z66)</f>
        <v>0</v>
      </c>
      <c r="AA67" s="284">
        <f t="shared" si="8"/>
        <v>0</v>
      </c>
      <c r="AB67" s="284">
        <f t="shared" si="8"/>
        <v>0</v>
      </c>
      <c r="AC67" s="284">
        <f t="shared" si="8"/>
        <v>0</v>
      </c>
    </row>
    <row r="68" spans="1:29" ht="27.95" customHeight="1" thickTop="1"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29"/>
      <c r="T68" s="55"/>
      <c r="U68" s="55"/>
      <c r="V68" s="55"/>
      <c r="W68" s="55"/>
      <c r="X68" s="55"/>
      <c r="Y68" s="55"/>
      <c r="Z68" s="55"/>
      <c r="AA68" s="55"/>
      <c r="AB68" s="55"/>
      <c r="AC68" s="55"/>
    </row>
    <row r="69" spans="1:29" ht="31.5" customHeight="1" thickBot="1">
      <c r="B69" s="22"/>
      <c r="C69" s="22" t="s">
        <v>664</v>
      </c>
      <c r="D69" s="280"/>
      <c r="E69" s="625"/>
      <c r="F69" s="625"/>
      <c r="G69" s="625"/>
      <c r="H69" s="469" t="s">
        <v>665</v>
      </c>
      <c r="I69" s="469"/>
      <c r="J69" s="469"/>
      <c r="K69" s="625"/>
      <c r="L69" s="625"/>
      <c r="M69" s="281"/>
      <c r="N69" s="281"/>
      <c r="O69" s="29"/>
      <c r="P69" s="29"/>
      <c r="Q69" s="29"/>
      <c r="R69" s="29"/>
      <c r="S69" s="29"/>
      <c r="T69" s="280"/>
      <c r="U69" s="280"/>
      <c r="V69" s="280"/>
      <c r="W69" s="280"/>
      <c r="X69" s="280"/>
      <c r="Y69" s="280"/>
      <c r="Z69" s="280"/>
      <c r="AA69" s="280"/>
      <c r="AB69" s="55"/>
      <c r="AC69" s="55"/>
    </row>
    <row r="70" spans="1:29" s="106" customFormat="1" ht="27.95" customHeight="1" thickTop="1" thickBot="1">
      <c r="A70" s="485">
        <v>3</v>
      </c>
      <c r="B70" s="104">
        <v>3</v>
      </c>
      <c r="C70" s="114" t="s">
        <v>16</v>
      </c>
      <c r="D70" s="115" t="s">
        <v>4</v>
      </c>
      <c r="E70" s="473" t="s">
        <v>15</v>
      </c>
      <c r="F70" s="474"/>
      <c r="G70" s="475"/>
      <c r="H70" s="476" t="s">
        <v>14</v>
      </c>
      <c r="I70" s="477"/>
      <c r="J70" s="120" t="s">
        <v>13</v>
      </c>
      <c r="K70" s="116" t="str">
        <f t="shared" ref="K70:R70" si="9">K32</f>
        <v>TRENDO</v>
      </c>
      <c r="L70" s="116" t="str">
        <f t="shared" si="9"/>
        <v>PREG50</v>
      </c>
      <c r="M70" s="116" t="str">
        <f t="shared" si="9"/>
        <v>PREG100</v>
      </c>
      <c r="N70" s="116" t="str">
        <f t="shared" si="9"/>
        <v>PROS</v>
      </c>
      <c r="O70" s="116" t="str">
        <f t="shared" si="9"/>
        <v>AVO</v>
      </c>
      <c r="P70" s="116" t="str">
        <f t="shared" si="9"/>
        <v>ASPA</v>
      </c>
      <c r="Q70" s="116" t="str">
        <f t="shared" si="9"/>
        <v>VAIL</v>
      </c>
      <c r="R70" s="116" t="str">
        <f t="shared" si="9"/>
        <v>STAZO</v>
      </c>
      <c r="S70" s="105"/>
      <c r="T70" s="113" t="str">
        <f>T32</f>
        <v>Hospital</v>
      </c>
      <c r="U70" s="113" t="str">
        <f t="shared" ref="U70:AC70" si="10">U32</f>
        <v xml:space="preserve">clinic </v>
      </c>
      <c r="V70" s="113" t="str">
        <f t="shared" si="10"/>
        <v>TRENDO</v>
      </c>
      <c r="W70" s="113" t="str">
        <f t="shared" si="10"/>
        <v>PREG50</v>
      </c>
      <c r="X70" s="113" t="str">
        <f t="shared" si="10"/>
        <v>PREG100</v>
      </c>
      <c r="Y70" s="113" t="str">
        <f t="shared" si="10"/>
        <v>PROS</v>
      </c>
      <c r="Z70" s="113" t="str">
        <f t="shared" si="10"/>
        <v>AVO</v>
      </c>
      <c r="AA70" s="113" t="str">
        <f t="shared" si="10"/>
        <v>ASPA</v>
      </c>
      <c r="AB70" s="113" t="str">
        <f t="shared" si="10"/>
        <v>VAIL</v>
      </c>
      <c r="AC70" s="113" t="str">
        <f t="shared" si="10"/>
        <v>STAZO</v>
      </c>
    </row>
    <row r="71" spans="1:29" s="54" customFormat="1" ht="27.95" customHeight="1" thickTop="1" thickBot="1">
      <c r="A71" s="485"/>
      <c r="B71" s="95">
        <f t="shared" ref="B71:B85" si="11">+B70</f>
        <v>3</v>
      </c>
      <c r="C71" s="99" t="e">
        <f>VLOOKUP(D71,Coverag!A:E,5,FALSE)</f>
        <v>#N/A</v>
      </c>
      <c r="D71" s="100"/>
      <c r="E71" s="478" t="e">
        <f>VLOOKUP(D71,Coverag!A:E,2,FALSE)</f>
        <v>#N/A</v>
      </c>
      <c r="F71" s="479" t="e">
        <f>VLOOKUP(D71,#REF!,2,FALSE)</f>
        <v>#REF!</v>
      </c>
      <c r="G71" s="480" t="e">
        <f>VLOOKUP(E71,#REF!,2,FALSE)</f>
        <v>#N/A</v>
      </c>
      <c r="H71" s="481" t="e">
        <f>VLOOKUP(D71,Coverag!A:E,3,FALSE)</f>
        <v>#N/A</v>
      </c>
      <c r="I71" s="482" t="e">
        <f>VLOOKUP(J71,#REF!,5,FALSE)</f>
        <v>#N/A</v>
      </c>
      <c r="J71" s="118" t="e">
        <f>VLOOKUP(D71,Coverag!A:H,4,FALSE)</f>
        <v>#N/A</v>
      </c>
      <c r="K71" s="101"/>
      <c r="L71" s="59"/>
      <c r="M71" s="59"/>
      <c r="N71" s="59"/>
      <c r="O71" s="59"/>
      <c r="P71" s="59"/>
      <c r="Q71" s="59"/>
      <c r="R71" s="68"/>
      <c r="S71" s="55"/>
      <c r="T71" s="57"/>
      <c r="U71" s="58"/>
      <c r="V71" s="59"/>
      <c r="W71" s="59"/>
      <c r="X71" s="59"/>
      <c r="Y71" s="59"/>
      <c r="Z71" s="59"/>
      <c r="AA71" s="59"/>
      <c r="AB71" s="59"/>
      <c r="AC71" s="59"/>
    </row>
    <row r="72" spans="1:29" s="54" customFormat="1" ht="27.95" customHeight="1" thickTop="1" thickBot="1">
      <c r="A72" s="485"/>
      <c r="B72" s="96">
        <f t="shared" si="11"/>
        <v>3</v>
      </c>
      <c r="C72" s="99" t="e">
        <f>VLOOKUP(D72,Coverag!A:E,5,FALSE)</f>
        <v>#N/A</v>
      </c>
      <c r="D72" s="100"/>
      <c r="E72" s="478" t="e">
        <f>VLOOKUP(D72,Coverag!A:E,2,FALSE)</f>
        <v>#N/A</v>
      </c>
      <c r="F72" s="479" t="e">
        <f>VLOOKUP(D72,#REF!,2,FALSE)</f>
        <v>#REF!</v>
      </c>
      <c r="G72" s="480" t="e">
        <f>VLOOKUP(E72,#REF!,2,FALSE)</f>
        <v>#N/A</v>
      </c>
      <c r="H72" s="481" t="e">
        <f>VLOOKUP(D72,Coverag!A:E,3,FALSE)</f>
        <v>#N/A</v>
      </c>
      <c r="I72" s="482" t="e">
        <f>VLOOKUP(J72,#REF!,5,FALSE)</f>
        <v>#N/A</v>
      </c>
      <c r="J72" s="118" t="e">
        <f>VLOOKUP(D72,Coverag!A:H,4,FALSE)</f>
        <v>#N/A</v>
      </c>
      <c r="K72" s="102"/>
      <c r="L72" s="62"/>
      <c r="M72" s="62"/>
      <c r="N72" s="62"/>
      <c r="O72" s="62"/>
      <c r="P72" s="62"/>
      <c r="Q72" s="62"/>
      <c r="R72" s="66"/>
      <c r="S72" s="55"/>
      <c r="T72" s="60"/>
      <c r="U72" s="61"/>
      <c r="V72" s="62"/>
      <c r="W72" s="62"/>
      <c r="X72" s="62"/>
      <c r="Y72" s="62"/>
      <c r="Z72" s="62"/>
      <c r="AA72" s="62"/>
      <c r="AB72" s="62"/>
      <c r="AC72" s="62"/>
    </row>
    <row r="73" spans="1:29" s="54" customFormat="1" ht="27.95" customHeight="1" thickTop="1" thickBot="1">
      <c r="A73" s="485"/>
      <c r="B73" s="96">
        <f t="shared" si="11"/>
        <v>3</v>
      </c>
      <c r="C73" s="99" t="e">
        <f>VLOOKUP(D73,Coverag!A:E,5,FALSE)</f>
        <v>#N/A</v>
      </c>
      <c r="D73" s="100"/>
      <c r="E73" s="478" t="e">
        <f>VLOOKUP(D73,Coverag!A:E,2,FALSE)</f>
        <v>#N/A</v>
      </c>
      <c r="F73" s="479" t="e">
        <f>VLOOKUP(D73,#REF!,2,FALSE)</f>
        <v>#REF!</v>
      </c>
      <c r="G73" s="480" t="e">
        <f>VLOOKUP(E73,#REF!,2,FALSE)</f>
        <v>#N/A</v>
      </c>
      <c r="H73" s="481" t="e">
        <f>VLOOKUP(D73,Coverag!A:E,3,FALSE)</f>
        <v>#N/A</v>
      </c>
      <c r="I73" s="482" t="e">
        <f>VLOOKUP(J73,#REF!,5,FALSE)</f>
        <v>#N/A</v>
      </c>
      <c r="J73" s="118" t="e">
        <f>VLOOKUP(D73,Coverag!A:H,4,FALSE)</f>
        <v>#N/A</v>
      </c>
      <c r="K73" s="102"/>
      <c r="L73" s="62"/>
      <c r="M73" s="62"/>
      <c r="N73" s="62"/>
      <c r="O73" s="62"/>
      <c r="P73" s="62"/>
      <c r="Q73" s="62"/>
      <c r="R73" s="66"/>
      <c r="S73" s="55"/>
      <c r="T73" s="60"/>
      <c r="U73" s="61"/>
      <c r="V73" s="62"/>
      <c r="W73" s="62"/>
      <c r="X73" s="62"/>
      <c r="Y73" s="62"/>
      <c r="Z73" s="62"/>
      <c r="AA73" s="62"/>
      <c r="AB73" s="62"/>
      <c r="AC73" s="62"/>
    </row>
    <row r="74" spans="1:29" s="54" customFormat="1" ht="27.95" customHeight="1" thickTop="1" thickBot="1">
      <c r="A74" s="485"/>
      <c r="B74" s="96">
        <f t="shared" si="11"/>
        <v>3</v>
      </c>
      <c r="C74" s="99" t="e">
        <f>VLOOKUP(D74,Coverag!A:E,5,FALSE)</f>
        <v>#N/A</v>
      </c>
      <c r="D74" s="107"/>
      <c r="E74" s="478" t="e">
        <f>VLOOKUP(D74,Coverag!A:E,2,FALSE)</f>
        <v>#N/A</v>
      </c>
      <c r="F74" s="479" t="e">
        <f>VLOOKUP(D74,#REF!,2,FALSE)</f>
        <v>#REF!</v>
      </c>
      <c r="G74" s="480" t="e">
        <f>VLOOKUP(E74,#REF!,2,FALSE)</f>
        <v>#N/A</v>
      </c>
      <c r="H74" s="481" t="e">
        <f>VLOOKUP(D74,Coverag!A:E,3,FALSE)</f>
        <v>#N/A</v>
      </c>
      <c r="I74" s="482" t="e">
        <f>VLOOKUP(J74,#REF!,5,FALSE)</f>
        <v>#N/A</v>
      </c>
      <c r="J74" s="118" t="e">
        <f>VLOOKUP(D74,Coverag!A:H,4,FALSE)</f>
        <v>#N/A</v>
      </c>
      <c r="K74" s="102"/>
      <c r="L74" s="62"/>
      <c r="M74" s="62"/>
      <c r="N74" s="62"/>
      <c r="O74" s="62"/>
      <c r="P74" s="62"/>
      <c r="Q74" s="62"/>
      <c r="R74" s="66"/>
      <c r="S74" s="55"/>
      <c r="T74" s="60"/>
      <c r="U74" s="61"/>
      <c r="V74" s="62"/>
      <c r="W74" s="62"/>
      <c r="X74" s="62"/>
      <c r="Y74" s="62"/>
      <c r="Z74" s="62"/>
      <c r="AA74" s="62"/>
      <c r="AB74" s="62"/>
      <c r="AC74" s="62"/>
    </row>
    <row r="75" spans="1:29" s="54" customFormat="1" ht="27.95" customHeight="1" thickTop="1" thickBot="1">
      <c r="A75" s="485"/>
      <c r="B75" s="96">
        <f t="shared" si="11"/>
        <v>3</v>
      </c>
      <c r="C75" s="99" t="e">
        <f>VLOOKUP(D75,Coverag!A:E,5,FALSE)</f>
        <v>#N/A</v>
      </c>
      <c r="D75" s="107"/>
      <c r="E75" s="478" t="e">
        <f>VLOOKUP(D75,Coverag!A:E,2,FALSE)</f>
        <v>#N/A</v>
      </c>
      <c r="F75" s="479" t="e">
        <f>VLOOKUP(D75,#REF!,2,FALSE)</f>
        <v>#REF!</v>
      </c>
      <c r="G75" s="480" t="e">
        <f>VLOOKUP(E75,#REF!,2,FALSE)</f>
        <v>#N/A</v>
      </c>
      <c r="H75" s="481" t="e">
        <f>VLOOKUP(D75,Coverag!A:E,3,FALSE)</f>
        <v>#N/A</v>
      </c>
      <c r="I75" s="482" t="e">
        <f>VLOOKUP(J75,#REF!,5,FALSE)</f>
        <v>#N/A</v>
      </c>
      <c r="J75" s="118" t="e">
        <f>VLOOKUP(D75,Coverag!A:H,4,FALSE)</f>
        <v>#N/A</v>
      </c>
      <c r="K75" s="102"/>
      <c r="L75" s="62"/>
      <c r="M75" s="62"/>
      <c r="N75" s="62"/>
      <c r="O75" s="62"/>
      <c r="P75" s="62"/>
      <c r="Q75" s="62"/>
      <c r="R75" s="66"/>
      <c r="S75" s="55"/>
      <c r="T75" s="60"/>
      <c r="U75" s="61"/>
      <c r="V75" s="62"/>
      <c r="W75" s="62"/>
      <c r="X75" s="62"/>
      <c r="Y75" s="62"/>
      <c r="Z75" s="62"/>
      <c r="AA75" s="62"/>
      <c r="AB75" s="62"/>
      <c r="AC75" s="62"/>
    </row>
    <row r="76" spans="1:29" s="54" customFormat="1" ht="27.95" customHeight="1" thickTop="1" thickBot="1">
      <c r="A76" s="485"/>
      <c r="B76" s="96">
        <f t="shared" si="11"/>
        <v>3</v>
      </c>
      <c r="C76" s="99" t="e">
        <f>VLOOKUP(D76,Coverag!A:E,5,FALSE)</f>
        <v>#N/A</v>
      </c>
      <c r="D76" s="100"/>
      <c r="E76" s="478" t="e">
        <f>VLOOKUP(D76,Coverag!A:E,2,FALSE)</f>
        <v>#N/A</v>
      </c>
      <c r="F76" s="479" t="e">
        <f>VLOOKUP(D76,#REF!,2,FALSE)</f>
        <v>#REF!</v>
      </c>
      <c r="G76" s="480" t="e">
        <f>VLOOKUP(E76,#REF!,2,FALSE)</f>
        <v>#N/A</v>
      </c>
      <c r="H76" s="481" t="e">
        <f>VLOOKUP(D76,Coverag!A:E,3,FALSE)</f>
        <v>#N/A</v>
      </c>
      <c r="I76" s="482" t="e">
        <f>VLOOKUP(J76,#REF!,5,FALSE)</f>
        <v>#N/A</v>
      </c>
      <c r="J76" s="118" t="e">
        <f>VLOOKUP(D76,Coverag!A:H,4,FALSE)</f>
        <v>#N/A</v>
      </c>
      <c r="K76" s="102"/>
      <c r="L76" s="62"/>
      <c r="M76" s="62"/>
      <c r="N76" s="62"/>
      <c r="O76" s="62"/>
      <c r="P76" s="62"/>
      <c r="Q76" s="62"/>
      <c r="R76" s="66"/>
      <c r="S76" s="55"/>
      <c r="T76" s="60"/>
      <c r="U76" s="61"/>
      <c r="V76" s="62"/>
      <c r="W76" s="62"/>
      <c r="X76" s="62"/>
      <c r="Y76" s="62"/>
      <c r="Z76" s="62"/>
      <c r="AA76" s="62"/>
      <c r="AB76" s="62"/>
      <c r="AC76" s="62"/>
    </row>
    <row r="77" spans="1:29" s="54" customFormat="1" ht="27.95" customHeight="1" thickTop="1" thickBot="1">
      <c r="A77" s="485"/>
      <c r="B77" s="96">
        <f t="shared" si="11"/>
        <v>3</v>
      </c>
      <c r="C77" s="99" t="e">
        <f>VLOOKUP(D77,Coverag!A:E,5,FALSE)</f>
        <v>#N/A</v>
      </c>
      <c r="D77" s="108"/>
      <c r="E77" s="478" t="e">
        <f>VLOOKUP(D77,Coverag!A:E,2,FALSE)</f>
        <v>#N/A</v>
      </c>
      <c r="F77" s="479" t="e">
        <f>VLOOKUP(D77,#REF!,2,FALSE)</f>
        <v>#REF!</v>
      </c>
      <c r="G77" s="480" t="e">
        <f>VLOOKUP(E77,#REF!,2,FALSE)</f>
        <v>#N/A</v>
      </c>
      <c r="H77" s="481" t="e">
        <f>VLOOKUP(D77,Coverag!A:E,3,FALSE)</f>
        <v>#N/A</v>
      </c>
      <c r="I77" s="482" t="e">
        <f>VLOOKUP(J77,#REF!,5,FALSE)</f>
        <v>#N/A</v>
      </c>
      <c r="J77" s="118" t="e">
        <f>VLOOKUP(D77,Coverag!A:H,4,FALSE)</f>
        <v>#N/A</v>
      </c>
      <c r="K77" s="102"/>
      <c r="L77" s="62"/>
      <c r="M77" s="62"/>
      <c r="N77" s="62"/>
      <c r="O77" s="62"/>
      <c r="P77" s="62"/>
      <c r="Q77" s="62"/>
      <c r="R77" s="66"/>
      <c r="S77" s="55"/>
      <c r="T77" s="60"/>
      <c r="U77" s="61"/>
      <c r="V77" s="62"/>
      <c r="W77" s="62"/>
      <c r="X77" s="62"/>
      <c r="Y77" s="62"/>
      <c r="Z77" s="62"/>
      <c r="AA77" s="62"/>
      <c r="AB77" s="62"/>
      <c r="AC77" s="62"/>
    </row>
    <row r="78" spans="1:29" s="54" customFormat="1" ht="27.95" customHeight="1" thickTop="1" thickBot="1">
      <c r="A78" s="485"/>
      <c r="B78" s="96">
        <f t="shared" si="11"/>
        <v>3</v>
      </c>
      <c r="C78" s="99" t="e">
        <f>VLOOKUP(D78,Coverag!A:E,5,FALSE)</f>
        <v>#N/A</v>
      </c>
      <c r="D78" s="61"/>
      <c r="E78" s="478" t="e">
        <f>VLOOKUP(D78,Coverag!A:E,2,FALSE)</f>
        <v>#N/A</v>
      </c>
      <c r="F78" s="479" t="e">
        <f>VLOOKUP(D78,#REF!,2,FALSE)</f>
        <v>#REF!</v>
      </c>
      <c r="G78" s="480" t="e">
        <f>VLOOKUP(E78,#REF!,2,FALSE)</f>
        <v>#N/A</v>
      </c>
      <c r="H78" s="481" t="e">
        <f>VLOOKUP(D78,Coverag!A:E,3,FALSE)</f>
        <v>#N/A</v>
      </c>
      <c r="I78" s="482" t="e">
        <f>VLOOKUP(J78,#REF!,5,FALSE)</f>
        <v>#N/A</v>
      </c>
      <c r="J78" s="118" t="e">
        <f>VLOOKUP(D78,Coverag!A:H,4,FALSE)</f>
        <v>#N/A</v>
      </c>
      <c r="K78" s="102"/>
      <c r="L78" s="62"/>
      <c r="M78" s="62"/>
      <c r="N78" s="62"/>
      <c r="O78" s="62"/>
      <c r="P78" s="62"/>
      <c r="Q78" s="62"/>
      <c r="R78" s="66"/>
      <c r="S78" s="55"/>
      <c r="T78" s="60"/>
      <c r="U78" s="61"/>
      <c r="V78" s="62"/>
      <c r="W78" s="62"/>
      <c r="X78" s="62"/>
      <c r="Y78" s="62"/>
      <c r="Z78" s="62"/>
      <c r="AA78" s="62"/>
      <c r="AB78" s="62"/>
      <c r="AC78" s="62"/>
    </row>
    <row r="79" spans="1:29" s="54" customFormat="1" ht="27.95" customHeight="1" thickTop="1" thickBot="1">
      <c r="A79" s="485"/>
      <c r="B79" s="96">
        <f t="shared" si="11"/>
        <v>3</v>
      </c>
      <c r="C79" s="99" t="e">
        <f>VLOOKUP(D79,Coverag!A:E,5,FALSE)</f>
        <v>#N/A</v>
      </c>
      <c r="D79" s="61"/>
      <c r="E79" s="478" t="e">
        <f>VLOOKUP(D79,Coverag!A:E,2,FALSE)</f>
        <v>#N/A</v>
      </c>
      <c r="F79" s="479" t="e">
        <f>VLOOKUP(D79,#REF!,2,FALSE)</f>
        <v>#REF!</v>
      </c>
      <c r="G79" s="480" t="e">
        <f>VLOOKUP(E79,#REF!,2,FALSE)</f>
        <v>#N/A</v>
      </c>
      <c r="H79" s="481" t="e">
        <f>VLOOKUP(D79,Coverag!A:E,3,FALSE)</f>
        <v>#N/A</v>
      </c>
      <c r="I79" s="482" t="e">
        <f>VLOOKUP(J79,#REF!,5,FALSE)</f>
        <v>#N/A</v>
      </c>
      <c r="J79" s="118" t="e">
        <f>VLOOKUP(D79,Coverag!A:H,4,FALSE)</f>
        <v>#N/A</v>
      </c>
      <c r="K79" s="102"/>
      <c r="L79" s="62"/>
      <c r="M79" s="62"/>
      <c r="N79" s="62"/>
      <c r="O79" s="62"/>
      <c r="P79" s="62"/>
      <c r="Q79" s="62"/>
      <c r="R79" s="66"/>
      <c r="S79" s="55"/>
      <c r="T79" s="60"/>
      <c r="U79" s="61"/>
      <c r="V79" s="62"/>
      <c r="W79" s="62"/>
      <c r="X79" s="62"/>
      <c r="Y79" s="62"/>
      <c r="Z79" s="62"/>
      <c r="AA79" s="62"/>
      <c r="AB79" s="62"/>
      <c r="AC79" s="62"/>
    </row>
    <row r="80" spans="1:29" s="54" customFormat="1" ht="27.95" customHeight="1" thickTop="1" thickBot="1">
      <c r="A80" s="485"/>
      <c r="B80" s="96">
        <f t="shared" si="11"/>
        <v>3</v>
      </c>
      <c r="C80" s="99" t="e">
        <f>VLOOKUP(D80,Coverag!A:E,5,FALSE)</f>
        <v>#N/A</v>
      </c>
      <c r="D80" s="61"/>
      <c r="E80" s="478" t="e">
        <f>VLOOKUP(D80,Coverag!A:E,2,FALSE)</f>
        <v>#N/A</v>
      </c>
      <c r="F80" s="479" t="e">
        <f>VLOOKUP(D80,#REF!,2,FALSE)</f>
        <v>#REF!</v>
      </c>
      <c r="G80" s="480" t="e">
        <f>VLOOKUP(E80,#REF!,2,FALSE)</f>
        <v>#N/A</v>
      </c>
      <c r="H80" s="481" t="e">
        <f>VLOOKUP(D80,Coverag!A:E,3,FALSE)</f>
        <v>#N/A</v>
      </c>
      <c r="I80" s="482" t="e">
        <f>VLOOKUP(J80,#REF!,5,FALSE)</f>
        <v>#N/A</v>
      </c>
      <c r="J80" s="118" t="e">
        <f>VLOOKUP(D80,Coverag!A:H,4,FALSE)</f>
        <v>#N/A</v>
      </c>
      <c r="K80" s="102"/>
      <c r="L80" s="62"/>
      <c r="M80" s="62"/>
      <c r="N80" s="62"/>
      <c r="O80" s="62"/>
      <c r="P80" s="62"/>
      <c r="Q80" s="62"/>
      <c r="R80" s="66"/>
      <c r="S80" s="55"/>
      <c r="T80" s="60"/>
      <c r="U80" s="61"/>
      <c r="V80" s="62"/>
      <c r="W80" s="62"/>
      <c r="X80" s="62"/>
      <c r="Y80" s="62"/>
      <c r="Z80" s="62"/>
      <c r="AA80" s="62"/>
      <c r="AB80" s="62"/>
      <c r="AC80" s="62"/>
    </row>
    <row r="81" spans="1:29" s="54" customFormat="1" ht="27.95" customHeight="1" thickTop="1" thickBot="1">
      <c r="A81" s="485"/>
      <c r="B81" s="96">
        <f t="shared" si="11"/>
        <v>3</v>
      </c>
      <c r="C81" s="99" t="e">
        <f>VLOOKUP(D81,Coverag!A:E,5,FALSE)</f>
        <v>#N/A</v>
      </c>
      <c r="D81" s="61"/>
      <c r="E81" s="478" t="e">
        <f>VLOOKUP(D81,Coverag!A:E,2,FALSE)</f>
        <v>#N/A</v>
      </c>
      <c r="F81" s="479" t="e">
        <f>VLOOKUP(D81,#REF!,2,FALSE)</f>
        <v>#REF!</v>
      </c>
      <c r="G81" s="480" t="e">
        <f>VLOOKUP(E81,#REF!,2,FALSE)</f>
        <v>#N/A</v>
      </c>
      <c r="H81" s="481" t="e">
        <f>VLOOKUP(D81,Coverag!A:E,3,FALSE)</f>
        <v>#N/A</v>
      </c>
      <c r="I81" s="482" t="e">
        <f>VLOOKUP(J81,#REF!,5,FALSE)</f>
        <v>#N/A</v>
      </c>
      <c r="J81" s="118" t="e">
        <f>VLOOKUP(D81,Coverag!A:H,4,FALSE)</f>
        <v>#N/A</v>
      </c>
      <c r="K81" s="102"/>
      <c r="L81" s="62"/>
      <c r="M81" s="62"/>
      <c r="N81" s="62"/>
      <c r="O81" s="62"/>
      <c r="P81" s="62"/>
      <c r="Q81" s="62"/>
      <c r="R81" s="66"/>
      <c r="S81" s="55"/>
      <c r="T81" s="60"/>
      <c r="U81" s="61"/>
      <c r="V81" s="62"/>
      <c r="W81" s="62"/>
      <c r="X81" s="62"/>
      <c r="Y81" s="62"/>
      <c r="Z81" s="62"/>
      <c r="AA81" s="62"/>
      <c r="AB81" s="62"/>
      <c r="AC81" s="62"/>
    </row>
    <row r="82" spans="1:29" s="54" customFormat="1" ht="27.95" customHeight="1" thickTop="1" thickBot="1">
      <c r="A82" s="485"/>
      <c r="B82" s="96">
        <f t="shared" si="11"/>
        <v>3</v>
      </c>
      <c r="C82" s="99" t="e">
        <f>VLOOKUP(D82,Coverag!A:E,5,FALSE)</f>
        <v>#N/A</v>
      </c>
      <c r="D82" s="61"/>
      <c r="E82" s="478" t="e">
        <f>VLOOKUP(D82,Coverag!A:E,2,FALSE)</f>
        <v>#N/A</v>
      </c>
      <c r="F82" s="479" t="e">
        <f>VLOOKUP(D82,#REF!,2,FALSE)</f>
        <v>#REF!</v>
      </c>
      <c r="G82" s="480" t="e">
        <f>VLOOKUP(E82,#REF!,2,FALSE)</f>
        <v>#N/A</v>
      </c>
      <c r="H82" s="481" t="e">
        <f>VLOOKUP(D82,Coverag!A:E,3,FALSE)</f>
        <v>#N/A</v>
      </c>
      <c r="I82" s="482" t="e">
        <f>VLOOKUP(J82,#REF!,5,FALSE)</f>
        <v>#N/A</v>
      </c>
      <c r="J82" s="118" t="e">
        <f>VLOOKUP(D82,Coverag!A:H,4,FALSE)</f>
        <v>#N/A</v>
      </c>
      <c r="K82" s="102"/>
      <c r="L82" s="62"/>
      <c r="M82" s="62"/>
      <c r="N82" s="62"/>
      <c r="O82" s="62"/>
      <c r="P82" s="62"/>
      <c r="Q82" s="62"/>
      <c r="R82" s="66"/>
      <c r="S82" s="55"/>
      <c r="T82" s="60"/>
      <c r="U82" s="61"/>
      <c r="V82" s="62"/>
      <c r="W82" s="62"/>
      <c r="X82" s="62"/>
      <c r="Y82" s="62"/>
      <c r="Z82" s="62"/>
      <c r="AA82" s="62"/>
      <c r="AB82" s="62"/>
      <c r="AC82" s="62"/>
    </row>
    <row r="83" spans="1:29" s="54" customFormat="1" ht="27.95" customHeight="1" thickTop="1" thickBot="1">
      <c r="A83" s="485"/>
      <c r="B83" s="96">
        <f t="shared" si="11"/>
        <v>3</v>
      </c>
      <c r="C83" s="99" t="e">
        <f>VLOOKUP(D83,Coverag!A:E,5,FALSE)</f>
        <v>#N/A</v>
      </c>
      <c r="D83" s="61"/>
      <c r="E83" s="478" t="e">
        <f>VLOOKUP(D83,Coverag!A:E,2,FALSE)</f>
        <v>#N/A</v>
      </c>
      <c r="F83" s="479" t="e">
        <f>VLOOKUP(D83,#REF!,2,FALSE)</f>
        <v>#REF!</v>
      </c>
      <c r="G83" s="480" t="e">
        <f>VLOOKUP(E83,#REF!,2,FALSE)</f>
        <v>#N/A</v>
      </c>
      <c r="H83" s="481" t="e">
        <f>VLOOKUP(D83,Coverag!A:E,3,FALSE)</f>
        <v>#N/A</v>
      </c>
      <c r="I83" s="482" t="e">
        <f>VLOOKUP(J83,#REF!,5,FALSE)</f>
        <v>#N/A</v>
      </c>
      <c r="J83" s="118" t="e">
        <f>VLOOKUP(D83,Coverag!A:H,4,FALSE)</f>
        <v>#N/A</v>
      </c>
      <c r="K83" s="102"/>
      <c r="L83" s="62"/>
      <c r="M83" s="62"/>
      <c r="N83" s="62"/>
      <c r="O83" s="62"/>
      <c r="P83" s="62"/>
      <c r="Q83" s="62"/>
      <c r="R83" s="66"/>
      <c r="S83" s="55"/>
      <c r="T83" s="60"/>
      <c r="U83" s="61"/>
      <c r="V83" s="62"/>
      <c r="W83" s="62"/>
      <c r="X83" s="62"/>
      <c r="Y83" s="62"/>
      <c r="Z83" s="62"/>
      <c r="AA83" s="62"/>
      <c r="AB83" s="62"/>
      <c r="AC83" s="62"/>
    </row>
    <row r="84" spans="1:29" s="54" customFormat="1" ht="27.95" customHeight="1" thickTop="1" thickBot="1">
      <c r="A84" s="485"/>
      <c r="B84" s="96">
        <f t="shared" si="11"/>
        <v>3</v>
      </c>
      <c r="C84" s="99" t="e">
        <f>VLOOKUP(D84,Coverag!A:E,5,FALSE)</f>
        <v>#N/A</v>
      </c>
      <c r="D84" s="61"/>
      <c r="E84" s="478" t="e">
        <f>VLOOKUP(D84,Coverag!A:E,2,FALSE)</f>
        <v>#N/A</v>
      </c>
      <c r="F84" s="479" t="e">
        <f>VLOOKUP(D84,#REF!,2,FALSE)</f>
        <v>#REF!</v>
      </c>
      <c r="G84" s="480" t="e">
        <f>VLOOKUP(E84,#REF!,2,FALSE)</f>
        <v>#N/A</v>
      </c>
      <c r="H84" s="481" t="e">
        <f>VLOOKUP(D84,Coverag!A:E,3,FALSE)</f>
        <v>#N/A</v>
      </c>
      <c r="I84" s="482" t="e">
        <f>VLOOKUP(J84,#REF!,5,FALSE)</f>
        <v>#N/A</v>
      </c>
      <c r="J84" s="118" t="e">
        <f>VLOOKUP(D84,Coverag!A:H,4,FALSE)</f>
        <v>#N/A</v>
      </c>
      <c r="K84" s="102"/>
      <c r="L84" s="62"/>
      <c r="M84" s="62"/>
      <c r="N84" s="62"/>
      <c r="O84" s="62"/>
      <c r="P84" s="62"/>
      <c r="Q84" s="62"/>
      <c r="R84" s="66"/>
      <c r="S84" s="55"/>
      <c r="T84" s="60"/>
      <c r="U84" s="61"/>
      <c r="V84" s="62"/>
      <c r="W84" s="62"/>
      <c r="X84" s="62"/>
      <c r="Y84" s="62"/>
      <c r="Z84" s="62"/>
      <c r="AA84" s="62"/>
      <c r="AB84" s="62"/>
      <c r="AC84" s="62"/>
    </row>
    <row r="85" spans="1:29" s="54" customFormat="1" ht="27.95" customHeight="1" thickTop="1" thickBot="1">
      <c r="A85" s="485"/>
      <c r="B85" s="96">
        <f t="shared" si="11"/>
        <v>3</v>
      </c>
      <c r="C85" s="99" t="e">
        <f>VLOOKUP(D85,Coverag!A:E,5,FALSE)</f>
        <v>#N/A</v>
      </c>
      <c r="D85" s="61"/>
      <c r="E85" s="478" t="e">
        <f>VLOOKUP(D85,Coverag!A:E,2,FALSE)</f>
        <v>#N/A</v>
      </c>
      <c r="F85" s="479" t="e">
        <f>VLOOKUP(D85,#REF!,2,FALSE)</f>
        <v>#REF!</v>
      </c>
      <c r="G85" s="480" t="e">
        <f>VLOOKUP(E85,#REF!,2,FALSE)</f>
        <v>#N/A</v>
      </c>
      <c r="H85" s="481" t="e">
        <f>VLOOKUP(D85,Coverag!A:E,3,FALSE)</f>
        <v>#N/A</v>
      </c>
      <c r="I85" s="482" t="e">
        <f>VLOOKUP(J85,#REF!,5,FALSE)</f>
        <v>#N/A</v>
      </c>
      <c r="J85" s="118" t="e">
        <f>VLOOKUP(D85,Coverag!A:H,4,FALSE)</f>
        <v>#N/A</v>
      </c>
      <c r="K85" s="102"/>
      <c r="L85" s="62"/>
      <c r="M85" s="62"/>
      <c r="N85" s="62"/>
      <c r="O85" s="62"/>
      <c r="P85" s="62"/>
      <c r="Q85" s="62"/>
      <c r="R85" s="66"/>
      <c r="S85" s="55"/>
      <c r="T85" s="60"/>
      <c r="U85" s="61"/>
      <c r="V85" s="62"/>
      <c r="W85" s="62"/>
      <c r="X85" s="62"/>
      <c r="Y85" s="62"/>
      <c r="Z85" s="62"/>
      <c r="AA85" s="62"/>
      <c r="AB85" s="62"/>
      <c r="AC85" s="62"/>
    </row>
    <row r="86" spans="1:29" s="98" customFormat="1" ht="27.95" customHeight="1" thickTop="1" thickBot="1">
      <c r="A86" s="485"/>
      <c r="B86" s="103"/>
      <c r="C86" s="103"/>
      <c r="D86" s="494" t="s">
        <v>12</v>
      </c>
      <c r="E86" s="495"/>
      <c r="F86" s="495"/>
      <c r="G86" s="496"/>
      <c r="H86" s="471"/>
      <c r="I86" s="497"/>
      <c r="J86" s="112"/>
      <c r="K86" s="284">
        <f t="shared" ref="K86:R86" si="12">SUM(K71:K85)</f>
        <v>0</v>
      </c>
      <c r="L86" s="285">
        <f t="shared" si="12"/>
        <v>0</v>
      </c>
      <c r="M86" s="285">
        <f t="shared" si="12"/>
        <v>0</v>
      </c>
      <c r="N86" s="285">
        <f t="shared" si="12"/>
        <v>0</v>
      </c>
      <c r="O86" s="285">
        <f t="shared" si="12"/>
        <v>0</v>
      </c>
      <c r="P86" s="285">
        <f t="shared" si="12"/>
        <v>0</v>
      </c>
      <c r="Q86" s="285">
        <f t="shared" si="12"/>
        <v>0</v>
      </c>
      <c r="R86" s="286">
        <f t="shared" si="12"/>
        <v>0</v>
      </c>
      <c r="S86" s="97"/>
      <c r="T86" s="471"/>
      <c r="U86" s="472"/>
      <c r="V86" s="284">
        <f>SUM(V71:V85)</f>
        <v>0</v>
      </c>
      <c r="W86" s="284">
        <f>SUM(W71:W85)</f>
        <v>0</v>
      </c>
      <c r="X86" s="284">
        <f>SUM(X71:X85)</f>
        <v>0</v>
      </c>
      <c r="Y86" s="284">
        <f>SUM(Y71:Y85)</f>
        <v>0</v>
      </c>
      <c r="Z86" s="284">
        <f t="shared" ref="Z86:AC86" si="13">SUM(Z71:Z85)</f>
        <v>0</v>
      </c>
      <c r="AA86" s="284">
        <f t="shared" si="13"/>
        <v>0</v>
      </c>
      <c r="AB86" s="284">
        <f t="shared" si="13"/>
        <v>0</v>
      </c>
      <c r="AC86" s="284">
        <f t="shared" si="13"/>
        <v>0</v>
      </c>
    </row>
    <row r="87" spans="1:29" ht="27.95" customHeight="1" thickTop="1">
      <c r="B87" s="63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29"/>
      <c r="T87" s="55"/>
      <c r="U87" s="55"/>
      <c r="V87" s="55"/>
      <c r="W87" s="55"/>
      <c r="X87" s="55"/>
      <c r="Y87" s="55"/>
      <c r="Z87" s="55"/>
      <c r="AA87" s="55"/>
      <c r="AB87" s="55"/>
      <c r="AC87" s="55"/>
    </row>
    <row r="88" spans="1:29" ht="31.5" customHeight="1" thickBot="1">
      <c r="B88" s="22"/>
      <c r="C88" s="22" t="s">
        <v>664</v>
      </c>
      <c r="D88" s="280"/>
      <c r="E88" s="625"/>
      <c r="F88" s="625"/>
      <c r="G88" s="625"/>
      <c r="H88" s="469" t="s">
        <v>665</v>
      </c>
      <c r="I88" s="469"/>
      <c r="J88" s="469"/>
      <c r="K88" s="625"/>
      <c r="L88" s="625"/>
      <c r="M88" s="281"/>
      <c r="N88" s="281"/>
      <c r="O88" s="29"/>
      <c r="P88" s="29"/>
      <c r="Q88" s="29"/>
      <c r="R88" s="29"/>
      <c r="S88" s="29"/>
      <c r="T88" s="280"/>
      <c r="U88" s="280"/>
      <c r="V88" s="280"/>
      <c r="W88" s="280"/>
      <c r="X88" s="280"/>
      <c r="Y88" s="280"/>
      <c r="Z88" s="280"/>
      <c r="AA88" s="280"/>
      <c r="AB88" s="55"/>
      <c r="AC88" s="55"/>
    </row>
    <row r="89" spans="1:29" s="106" customFormat="1" ht="27.95" customHeight="1" thickTop="1" thickBot="1">
      <c r="A89" s="485">
        <v>4</v>
      </c>
      <c r="B89" s="104">
        <v>4</v>
      </c>
      <c r="C89" s="114" t="s">
        <v>16</v>
      </c>
      <c r="D89" s="115" t="s">
        <v>4</v>
      </c>
      <c r="E89" s="473" t="s">
        <v>15</v>
      </c>
      <c r="F89" s="474"/>
      <c r="G89" s="475"/>
      <c r="H89" s="476" t="s">
        <v>14</v>
      </c>
      <c r="I89" s="477"/>
      <c r="J89" s="120" t="s">
        <v>13</v>
      </c>
      <c r="K89" s="116" t="str">
        <f t="shared" ref="K89:R89" si="14">K32</f>
        <v>TRENDO</v>
      </c>
      <c r="L89" s="116" t="str">
        <f t="shared" si="14"/>
        <v>PREG50</v>
      </c>
      <c r="M89" s="116" t="str">
        <f t="shared" si="14"/>
        <v>PREG100</v>
      </c>
      <c r="N89" s="116" t="str">
        <f t="shared" si="14"/>
        <v>PROS</v>
      </c>
      <c r="O89" s="116" t="str">
        <f t="shared" si="14"/>
        <v>AVO</v>
      </c>
      <c r="P89" s="116" t="str">
        <f t="shared" si="14"/>
        <v>ASPA</v>
      </c>
      <c r="Q89" s="116" t="str">
        <f t="shared" si="14"/>
        <v>VAIL</v>
      </c>
      <c r="R89" s="116" t="str">
        <f t="shared" si="14"/>
        <v>STAZO</v>
      </c>
      <c r="S89" s="105"/>
      <c r="T89" s="113" t="str">
        <f t="shared" ref="T89:AC89" si="15">T32</f>
        <v>Hospital</v>
      </c>
      <c r="U89" s="113" t="str">
        <f t="shared" si="15"/>
        <v xml:space="preserve">clinic </v>
      </c>
      <c r="V89" s="113" t="str">
        <f t="shared" si="15"/>
        <v>TRENDO</v>
      </c>
      <c r="W89" s="113" t="str">
        <f t="shared" si="15"/>
        <v>PREG50</v>
      </c>
      <c r="X89" s="113" t="str">
        <f t="shared" si="15"/>
        <v>PREG100</v>
      </c>
      <c r="Y89" s="113" t="str">
        <f t="shared" si="15"/>
        <v>PROS</v>
      </c>
      <c r="Z89" s="113" t="str">
        <f t="shared" si="15"/>
        <v>AVO</v>
      </c>
      <c r="AA89" s="113" t="str">
        <f t="shared" si="15"/>
        <v>ASPA</v>
      </c>
      <c r="AB89" s="113" t="str">
        <f t="shared" si="15"/>
        <v>VAIL</v>
      </c>
      <c r="AC89" s="113" t="str">
        <f t="shared" si="15"/>
        <v>STAZO</v>
      </c>
    </row>
    <row r="90" spans="1:29" s="54" customFormat="1" ht="27.95" customHeight="1" thickTop="1" thickBot="1">
      <c r="A90" s="485"/>
      <c r="B90" s="95">
        <f t="shared" ref="B90:B104" si="16">+B89</f>
        <v>4</v>
      </c>
      <c r="C90" s="99" t="e">
        <f>VLOOKUP(D90,Coverag!A:E,5,FALSE)</f>
        <v>#N/A</v>
      </c>
      <c r="D90" s="100"/>
      <c r="E90" s="478" t="e">
        <f>VLOOKUP(D90,Coverag!A:E,2,FALSE)</f>
        <v>#N/A</v>
      </c>
      <c r="F90" s="479" t="e">
        <f>VLOOKUP(D90,#REF!,2,FALSE)</f>
        <v>#REF!</v>
      </c>
      <c r="G90" s="480" t="e">
        <f>VLOOKUP(E90,#REF!,2,FALSE)</f>
        <v>#N/A</v>
      </c>
      <c r="H90" s="481" t="e">
        <f>VLOOKUP(D90,Coverag!A:E,3,FALSE)</f>
        <v>#N/A</v>
      </c>
      <c r="I90" s="482" t="e">
        <f>VLOOKUP(J90,#REF!,5,FALSE)</f>
        <v>#N/A</v>
      </c>
      <c r="J90" s="118" t="e">
        <f>VLOOKUP(D90,Coverag!A:H,4,FALSE)</f>
        <v>#N/A</v>
      </c>
      <c r="K90" s="101"/>
      <c r="L90" s="59"/>
      <c r="M90" s="59"/>
      <c r="N90" s="59"/>
      <c r="O90" s="59"/>
      <c r="P90" s="59"/>
      <c r="Q90" s="59"/>
      <c r="R90" s="68"/>
      <c r="S90" s="55"/>
      <c r="T90" s="57"/>
      <c r="U90" s="58"/>
      <c r="V90" s="59"/>
      <c r="W90" s="59"/>
      <c r="X90" s="59"/>
      <c r="Y90" s="59"/>
      <c r="Z90" s="59"/>
      <c r="AA90" s="59"/>
      <c r="AB90" s="59"/>
      <c r="AC90" s="59"/>
    </row>
    <row r="91" spans="1:29" s="54" customFormat="1" ht="27.95" customHeight="1" thickTop="1" thickBot="1">
      <c r="A91" s="485"/>
      <c r="B91" s="96">
        <f t="shared" si="16"/>
        <v>4</v>
      </c>
      <c r="C91" s="99" t="e">
        <f>VLOOKUP(D91,Coverag!A:E,5,FALSE)</f>
        <v>#N/A</v>
      </c>
      <c r="D91" s="100"/>
      <c r="E91" s="478" t="e">
        <f>VLOOKUP(D91,Coverag!A:E,2,FALSE)</f>
        <v>#N/A</v>
      </c>
      <c r="F91" s="479" t="e">
        <f>VLOOKUP(D91,#REF!,2,FALSE)</f>
        <v>#REF!</v>
      </c>
      <c r="G91" s="480" t="e">
        <f>VLOOKUP(E91,#REF!,2,FALSE)</f>
        <v>#N/A</v>
      </c>
      <c r="H91" s="481" t="e">
        <f>VLOOKUP(D91,Coverag!A:E,3,FALSE)</f>
        <v>#N/A</v>
      </c>
      <c r="I91" s="482" t="e">
        <f>VLOOKUP(J91,#REF!,5,FALSE)</f>
        <v>#N/A</v>
      </c>
      <c r="J91" s="118" t="e">
        <f>VLOOKUP(D91,Coverag!A:H,4,FALSE)</f>
        <v>#N/A</v>
      </c>
      <c r="K91" s="102"/>
      <c r="L91" s="62"/>
      <c r="M91" s="62"/>
      <c r="N91" s="62"/>
      <c r="O91" s="62"/>
      <c r="P91" s="62"/>
      <c r="Q91" s="62"/>
      <c r="R91" s="66"/>
      <c r="S91" s="55"/>
      <c r="T91" s="60"/>
      <c r="U91" s="61"/>
      <c r="V91" s="62"/>
      <c r="W91" s="62"/>
      <c r="X91" s="62"/>
      <c r="Y91" s="62"/>
      <c r="Z91" s="62"/>
      <c r="AA91" s="62"/>
      <c r="AB91" s="62"/>
      <c r="AC91" s="62"/>
    </row>
    <row r="92" spans="1:29" s="54" customFormat="1" ht="27.95" customHeight="1" thickTop="1" thickBot="1">
      <c r="A92" s="485"/>
      <c r="B92" s="96">
        <f t="shared" si="16"/>
        <v>4</v>
      </c>
      <c r="C92" s="99" t="e">
        <f>VLOOKUP(D92,Coverag!A:E,5,FALSE)</f>
        <v>#N/A</v>
      </c>
      <c r="D92" s="100"/>
      <c r="E92" s="478" t="e">
        <f>VLOOKUP(D92,Coverag!A:E,2,FALSE)</f>
        <v>#N/A</v>
      </c>
      <c r="F92" s="479" t="e">
        <f>VLOOKUP(D92,#REF!,2,FALSE)</f>
        <v>#REF!</v>
      </c>
      <c r="G92" s="480" t="e">
        <f>VLOOKUP(E92,#REF!,2,FALSE)</f>
        <v>#N/A</v>
      </c>
      <c r="H92" s="481" t="e">
        <f>VLOOKUP(D92,Coverag!A:E,3,FALSE)</f>
        <v>#N/A</v>
      </c>
      <c r="I92" s="482" t="e">
        <f>VLOOKUP(J92,#REF!,5,FALSE)</f>
        <v>#N/A</v>
      </c>
      <c r="J92" s="118" t="e">
        <f>VLOOKUP(D92,Coverag!A:H,4,FALSE)</f>
        <v>#N/A</v>
      </c>
      <c r="K92" s="102"/>
      <c r="L92" s="62"/>
      <c r="M92" s="62"/>
      <c r="N92" s="62"/>
      <c r="O92" s="62"/>
      <c r="P92" s="62"/>
      <c r="Q92" s="62"/>
      <c r="R92" s="66"/>
      <c r="S92" s="55"/>
      <c r="T92" s="60"/>
      <c r="U92" s="61"/>
      <c r="V92" s="62"/>
      <c r="W92" s="62"/>
      <c r="X92" s="62"/>
      <c r="Y92" s="62"/>
      <c r="Z92" s="62"/>
      <c r="AA92" s="62"/>
      <c r="AB92" s="62"/>
      <c r="AC92" s="62"/>
    </row>
    <row r="93" spans="1:29" s="54" customFormat="1" ht="27.95" customHeight="1" thickTop="1" thickBot="1">
      <c r="A93" s="485"/>
      <c r="B93" s="96">
        <f t="shared" si="16"/>
        <v>4</v>
      </c>
      <c r="C93" s="99" t="e">
        <f>VLOOKUP(D93,Coverag!A:E,5,FALSE)</f>
        <v>#N/A</v>
      </c>
      <c r="D93" s="107"/>
      <c r="E93" s="478" t="e">
        <f>VLOOKUP(D93,Coverag!A:E,2,FALSE)</f>
        <v>#N/A</v>
      </c>
      <c r="F93" s="479" t="e">
        <f>VLOOKUP(D93,#REF!,2,FALSE)</f>
        <v>#REF!</v>
      </c>
      <c r="G93" s="480" t="e">
        <f>VLOOKUP(E93,#REF!,2,FALSE)</f>
        <v>#N/A</v>
      </c>
      <c r="H93" s="481" t="e">
        <f>VLOOKUP(D93,Coverag!A:E,3,FALSE)</f>
        <v>#N/A</v>
      </c>
      <c r="I93" s="482" t="e">
        <f>VLOOKUP(J93,#REF!,5,FALSE)</f>
        <v>#N/A</v>
      </c>
      <c r="J93" s="118" t="e">
        <f>VLOOKUP(D93,Coverag!A:H,4,FALSE)</f>
        <v>#N/A</v>
      </c>
      <c r="K93" s="102"/>
      <c r="L93" s="62"/>
      <c r="M93" s="62"/>
      <c r="N93" s="62"/>
      <c r="O93" s="62"/>
      <c r="P93" s="62"/>
      <c r="Q93" s="62"/>
      <c r="R93" s="66"/>
      <c r="S93" s="55"/>
      <c r="T93" s="60"/>
      <c r="U93" s="61"/>
      <c r="V93" s="62"/>
      <c r="W93" s="62"/>
      <c r="X93" s="62"/>
      <c r="Y93" s="62"/>
      <c r="Z93" s="62"/>
      <c r="AA93" s="62"/>
      <c r="AB93" s="62"/>
      <c r="AC93" s="62"/>
    </row>
    <row r="94" spans="1:29" s="54" customFormat="1" ht="27.95" customHeight="1" thickTop="1" thickBot="1">
      <c r="A94" s="485"/>
      <c r="B94" s="96">
        <f t="shared" si="16"/>
        <v>4</v>
      </c>
      <c r="C94" s="99" t="e">
        <f>VLOOKUP(D94,Coverag!A:E,5,FALSE)</f>
        <v>#N/A</v>
      </c>
      <c r="D94" s="107"/>
      <c r="E94" s="478" t="e">
        <f>VLOOKUP(D94,Coverag!A:E,2,FALSE)</f>
        <v>#N/A</v>
      </c>
      <c r="F94" s="479" t="e">
        <f>VLOOKUP(D94,#REF!,2,FALSE)</f>
        <v>#REF!</v>
      </c>
      <c r="G94" s="480" t="e">
        <f>VLOOKUP(E94,#REF!,2,FALSE)</f>
        <v>#N/A</v>
      </c>
      <c r="H94" s="481" t="e">
        <f>VLOOKUP(D94,Coverag!A:E,3,FALSE)</f>
        <v>#N/A</v>
      </c>
      <c r="I94" s="482" t="e">
        <f>VLOOKUP(J94,#REF!,5,FALSE)</f>
        <v>#N/A</v>
      </c>
      <c r="J94" s="118" t="e">
        <f>VLOOKUP(D94,Coverag!A:H,4,FALSE)</f>
        <v>#N/A</v>
      </c>
      <c r="K94" s="102"/>
      <c r="L94" s="62"/>
      <c r="M94" s="62"/>
      <c r="N94" s="62"/>
      <c r="O94" s="62"/>
      <c r="P94" s="62"/>
      <c r="Q94" s="62"/>
      <c r="R94" s="66"/>
      <c r="S94" s="55"/>
      <c r="T94" s="60"/>
      <c r="U94" s="61"/>
      <c r="V94" s="62"/>
      <c r="W94" s="62"/>
      <c r="X94" s="62"/>
      <c r="Y94" s="62"/>
      <c r="Z94" s="62"/>
      <c r="AA94" s="62"/>
      <c r="AB94" s="62"/>
      <c r="AC94" s="62"/>
    </row>
    <row r="95" spans="1:29" s="54" customFormat="1" ht="27.95" customHeight="1" thickTop="1" thickBot="1">
      <c r="A95" s="485"/>
      <c r="B95" s="96">
        <f t="shared" si="16"/>
        <v>4</v>
      </c>
      <c r="C95" s="99" t="e">
        <f>VLOOKUP(D95,Coverag!A:E,5,FALSE)</f>
        <v>#N/A</v>
      </c>
      <c r="D95" s="100"/>
      <c r="E95" s="478" t="e">
        <f>VLOOKUP(D95,Coverag!A:E,2,FALSE)</f>
        <v>#N/A</v>
      </c>
      <c r="F95" s="479" t="e">
        <f>VLOOKUP(D95,#REF!,2,FALSE)</f>
        <v>#REF!</v>
      </c>
      <c r="G95" s="480" t="e">
        <f>VLOOKUP(E95,#REF!,2,FALSE)</f>
        <v>#N/A</v>
      </c>
      <c r="H95" s="481" t="e">
        <f>VLOOKUP(D95,Coverag!A:E,3,FALSE)</f>
        <v>#N/A</v>
      </c>
      <c r="I95" s="482" t="e">
        <f>VLOOKUP(J95,#REF!,5,FALSE)</f>
        <v>#N/A</v>
      </c>
      <c r="J95" s="118" t="e">
        <f>VLOOKUP(D95,Coverag!A:H,4,FALSE)</f>
        <v>#N/A</v>
      </c>
      <c r="K95" s="102"/>
      <c r="L95" s="62"/>
      <c r="M95" s="62"/>
      <c r="N95" s="62"/>
      <c r="O95" s="62"/>
      <c r="P95" s="62"/>
      <c r="Q95" s="62"/>
      <c r="R95" s="66"/>
      <c r="S95" s="55"/>
      <c r="T95" s="60"/>
      <c r="U95" s="61"/>
      <c r="V95" s="62"/>
      <c r="W95" s="62"/>
      <c r="X95" s="62"/>
      <c r="Y95" s="62"/>
      <c r="Z95" s="62"/>
      <c r="AA95" s="62"/>
      <c r="AB95" s="62"/>
      <c r="AC95" s="62"/>
    </row>
    <row r="96" spans="1:29" s="54" customFormat="1" ht="27.95" customHeight="1" thickTop="1" thickBot="1">
      <c r="A96" s="485"/>
      <c r="B96" s="96">
        <f t="shared" si="16"/>
        <v>4</v>
      </c>
      <c r="C96" s="99" t="e">
        <f>VLOOKUP(D96,Coverag!A:E,5,FALSE)</f>
        <v>#N/A</v>
      </c>
      <c r="D96" s="108"/>
      <c r="E96" s="478" t="e">
        <f>VLOOKUP(D96,Coverag!A:E,2,FALSE)</f>
        <v>#N/A</v>
      </c>
      <c r="F96" s="479" t="e">
        <f>VLOOKUP(D96,#REF!,2,FALSE)</f>
        <v>#REF!</v>
      </c>
      <c r="G96" s="480" t="e">
        <f>VLOOKUP(E96,#REF!,2,FALSE)</f>
        <v>#N/A</v>
      </c>
      <c r="H96" s="481" t="e">
        <f>VLOOKUP(D96,Coverag!A:E,3,FALSE)</f>
        <v>#N/A</v>
      </c>
      <c r="I96" s="482" t="e">
        <f>VLOOKUP(J96,#REF!,5,FALSE)</f>
        <v>#N/A</v>
      </c>
      <c r="J96" s="118" t="e">
        <f>VLOOKUP(D96,Coverag!A:H,4,FALSE)</f>
        <v>#N/A</v>
      </c>
      <c r="K96" s="102"/>
      <c r="L96" s="62"/>
      <c r="M96" s="62"/>
      <c r="N96" s="62"/>
      <c r="O96" s="62"/>
      <c r="P96" s="62"/>
      <c r="Q96" s="62"/>
      <c r="R96" s="66"/>
      <c r="S96" s="55"/>
      <c r="T96" s="60"/>
      <c r="U96" s="61"/>
      <c r="V96" s="62"/>
      <c r="W96" s="62"/>
      <c r="X96" s="62"/>
      <c r="Y96" s="62"/>
      <c r="Z96" s="62"/>
      <c r="AA96" s="62"/>
      <c r="AB96" s="62"/>
      <c r="AC96" s="62"/>
    </row>
    <row r="97" spans="1:29" s="54" customFormat="1" ht="27.95" customHeight="1" thickTop="1" thickBot="1">
      <c r="A97" s="485"/>
      <c r="B97" s="96">
        <f t="shared" si="16"/>
        <v>4</v>
      </c>
      <c r="C97" s="99" t="e">
        <f>VLOOKUP(D97,Coverag!A:E,5,FALSE)</f>
        <v>#N/A</v>
      </c>
      <c r="D97" s="61"/>
      <c r="E97" s="478" t="e">
        <f>VLOOKUP(D97,Coverag!A:E,2,FALSE)</f>
        <v>#N/A</v>
      </c>
      <c r="F97" s="479" t="e">
        <f>VLOOKUP(D97,#REF!,2,FALSE)</f>
        <v>#REF!</v>
      </c>
      <c r="G97" s="480" t="e">
        <f>VLOOKUP(E97,#REF!,2,FALSE)</f>
        <v>#N/A</v>
      </c>
      <c r="H97" s="481" t="e">
        <f>VLOOKUP(D97,Coverag!A:E,3,FALSE)</f>
        <v>#N/A</v>
      </c>
      <c r="I97" s="482" t="e">
        <f>VLOOKUP(J97,#REF!,5,FALSE)</f>
        <v>#N/A</v>
      </c>
      <c r="J97" s="118" t="e">
        <f>VLOOKUP(D97,Coverag!A:H,4,FALSE)</f>
        <v>#N/A</v>
      </c>
      <c r="K97" s="102"/>
      <c r="L97" s="62"/>
      <c r="M97" s="62"/>
      <c r="N97" s="62"/>
      <c r="O97" s="62"/>
      <c r="P97" s="62"/>
      <c r="Q97" s="62"/>
      <c r="R97" s="66"/>
      <c r="S97" s="55"/>
      <c r="T97" s="60"/>
      <c r="U97" s="61"/>
      <c r="V97" s="62"/>
      <c r="W97" s="62"/>
      <c r="X97" s="62"/>
      <c r="Y97" s="62"/>
      <c r="Z97" s="62"/>
      <c r="AA97" s="62"/>
      <c r="AB97" s="62"/>
      <c r="AC97" s="62"/>
    </row>
    <row r="98" spans="1:29" s="54" customFormat="1" ht="27.95" customHeight="1" thickTop="1" thickBot="1">
      <c r="A98" s="485"/>
      <c r="B98" s="96">
        <f t="shared" si="16"/>
        <v>4</v>
      </c>
      <c r="C98" s="99" t="e">
        <f>VLOOKUP(D98,Coverag!A:E,5,FALSE)</f>
        <v>#N/A</v>
      </c>
      <c r="D98" s="61"/>
      <c r="E98" s="478" t="e">
        <f>VLOOKUP(D98,Coverag!A:E,2,FALSE)</f>
        <v>#N/A</v>
      </c>
      <c r="F98" s="479" t="e">
        <f>VLOOKUP(D98,#REF!,2,FALSE)</f>
        <v>#REF!</v>
      </c>
      <c r="G98" s="480" t="e">
        <f>VLOOKUP(E98,#REF!,2,FALSE)</f>
        <v>#N/A</v>
      </c>
      <c r="H98" s="481" t="e">
        <f>VLOOKUP(D98,Coverag!A:E,3,FALSE)</f>
        <v>#N/A</v>
      </c>
      <c r="I98" s="482" t="e">
        <f>VLOOKUP(J98,#REF!,5,FALSE)</f>
        <v>#N/A</v>
      </c>
      <c r="J98" s="118" t="e">
        <f>VLOOKUP(D98,Coverag!A:H,4,FALSE)</f>
        <v>#N/A</v>
      </c>
      <c r="K98" s="102"/>
      <c r="L98" s="62"/>
      <c r="M98" s="62"/>
      <c r="N98" s="62"/>
      <c r="O98" s="62"/>
      <c r="P98" s="62"/>
      <c r="Q98" s="62"/>
      <c r="R98" s="66"/>
      <c r="S98" s="55"/>
      <c r="T98" s="60"/>
      <c r="U98" s="61"/>
      <c r="V98" s="62"/>
      <c r="W98" s="62"/>
      <c r="X98" s="62"/>
      <c r="Y98" s="62"/>
      <c r="Z98" s="62"/>
      <c r="AA98" s="62"/>
      <c r="AB98" s="62"/>
      <c r="AC98" s="62"/>
    </row>
    <row r="99" spans="1:29" s="54" customFormat="1" ht="27.95" customHeight="1" thickTop="1" thickBot="1">
      <c r="A99" s="485"/>
      <c r="B99" s="96">
        <f t="shared" si="16"/>
        <v>4</v>
      </c>
      <c r="C99" s="99" t="e">
        <f>VLOOKUP(D99,Coverag!A:E,5,FALSE)</f>
        <v>#N/A</v>
      </c>
      <c r="D99" s="61"/>
      <c r="E99" s="478" t="e">
        <f>VLOOKUP(D99,Coverag!A:E,2,FALSE)</f>
        <v>#N/A</v>
      </c>
      <c r="F99" s="479" t="e">
        <f>VLOOKUP(D99,#REF!,2,FALSE)</f>
        <v>#REF!</v>
      </c>
      <c r="G99" s="480" t="e">
        <f>VLOOKUP(E99,#REF!,2,FALSE)</f>
        <v>#N/A</v>
      </c>
      <c r="H99" s="481" t="e">
        <f>VLOOKUP(D99,Coverag!A:E,3,FALSE)</f>
        <v>#N/A</v>
      </c>
      <c r="I99" s="482" t="e">
        <f>VLOOKUP(J99,#REF!,5,FALSE)</f>
        <v>#N/A</v>
      </c>
      <c r="J99" s="118" t="e">
        <f>VLOOKUP(D99,Coverag!A:H,4,FALSE)</f>
        <v>#N/A</v>
      </c>
      <c r="K99" s="102"/>
      <c r="L99" s="62"/>
      <c r="M99" s="62"/>
      <c r="N99" s="62"/>
      <c r="O99" s="62"/>
      <c r="P99" s="62"/>
      <c r="Q99" s="62"/>
      <c r="R99" s="66"/>
      <c r="S99" s="55"/>
      <c r="T99" s="60"/>
      <c r="U99" s="61"/>
      <c r="V99" s="62"/>
      <c r="W99" s="62"/>
      <c r="X99" s="62"/>
      <c r="Y99" s="62"/>
      <c r="Z99" s="62"/>
      <c r="AA99" s="62"/>
      <c r="AB99" s="62"/>
      <c r="AC99" s="62"/>
    </row>
    <row r="100" spans="1:29" s="54" customFormat="1" ht="27.95" customHeight="1" thickTop="1" thickBot="1">
      <c r="A100" s="485"/>
      <c r="B100" s="96">
        <f t="shared" si="16"/>
        <v>4</v>
      </c>
      <c r="C100" s="99" t="e">
        <f>VLOOKUP(D100,Coverag!A:E,5,FALSE)</f>
        <v>#N/A</v>
      </c>
      <c r="D100" s="61"/>
      <c r="E100" s="478" t="e">
        <f>VLOOKUP(D100,Coverag!A:E,2,FALSE)</f>
        <v>#N/A</v>
      </c>
      <c r="F100" s="479" t="e">
        <f>VLOOKUP(D100,#REF!,2,FALSE)</f>
        <v>#REF!</v>
      </c>
      <c r="G100" s="480" t="e">
        <f>VLOOKUP(E100,#REF!,2,FALSE)</f>
        <v>#N/A</v>
      </c>
      <c r="H100" s="481" t="e">
        <f>VLOOKUP(D100,Coverag!A:E,3,FALSE)</f>
        <v>#N/A</v>
      </c>
      <c r="I100" s="482" t="e">
        <f>VLOOKUP(J100,#REF!,5,FALSE)</f>
        <v>#N/A</v>
      </c>
      <c r="J100" s="118" t="e">
        <f>VLOOKUP(D100,Coverag!A:H,4,FALSE)</f>
        <v>#N/A</v>
      </c>
      <c r="K100" s="102"/>
      <c r="L100" s="62"/>
      <c r="M100" s="62"/>
      <c r="N100" s="62"/>
      <c r="O100" s="62"/>
      <c r="P100" s="62"/>
      <c r="Q100" s="62"/>
      <c r="R100" s="66"/>
      <c r="S100" s="55"/>
      <c r="T100" s="60"/>
      <c r="U100" s="61"/>
      <c r="V100" s="62"/>
      <c r="W100" s="62"/>
      <c r="X100" s="62"/>
      <c r="Y100" s="62"/>
      <c r="Z100" s="62"/>
      <c r="AA100" s="62"/>
      <c r="AB100" s="62"/>
      <c r="AC100" s="62"/>
    </row>
    <row r="101" spans="1:29" s="54" customFormat="1" ht="27.95" customHeight="1" thickTop="1" thickBot="1">
      <c r="A101" s="485"/>
      <c r="B101" s="96">
        <f t="shared" si="16"/>
        <v>4</v>
      </c>
      <c r="C101" s="99" t="e">
        <f>VLOOKUP(D101,Coverag!A:E,5,FALSE)</f>
        <v>#N/A</v>
      </c>
      <c r="D101" s="61"/>
      <c r="E101" s="478" t="e">
        <f>VLOOKUP(D101,Coverag!A:E,2,FALSE)</f>
        <v>#N/A</v>
      </c>
      <c r="F101" s="479" t="e">
        <f>VLOOKUP(D101,#REF!,2,FALSE)</f>
        <v>#REF!</v>
      </c>
      <c r="G101" s="480" t="e">
        <f>VLOOKUP(E101,#REF!,2,FALSE)</f>
        <v>#N/A</v>
      </c>
      <c r="H101" s="481" t="e">
        <f>VLOOKUP(D101,Coverag!A:E,3,FALSE)</f>
        <v>#N/A</v>
      </c>
      <c r="I101" s="482" t="e">
        <f>VLOOKUP(J101,#REF!,5,FALSE)</f>
        <v>#N/A</v>
      </c>
      <c r="J101" s="118" t="e">
        <f>VLOOKUP(D101,Coverag!A:H,4,FALSE)</f>
        <v>#N/A</v>
      </c>
      <c r="K101" s="102"/>
      <c r="L101" s="62"/>
      <c r="M101" s="62"/>
      <c r="N101" s="62"/>
      <c r="O101" s="62"/>
      <c r="P101" s="62"/>
      <c r="Q101" s="62"/>
      <c r="R101" s="66"/>
      <c r="S101" s="55"/>
      <c r="T101" s="60"/>
      <c r="U101" s="61"/>
      <c r="V101" s="62"/>
      <c r="W101" s="62"/>
      <c r="X101" s="62"/>
      <c r="Y101" s="62"/>
      <c r="Z101" s="62"/>
      <c r="AA101" s="62"/>
      <c r="AB101" s="62"/>
      <c r="AC101" s="62"/>
    </row>
    <row r="102" spans="1:29" s="54" customFormat="1" ht="27.95" customHeight="1" thickTop="1" thickBot="1">
      <c r="A102" s="485"/>
      <c r="B102" s="96">
        <f t="shared" si="16"/>
        <v>4</v>
      </c>
      <c r="C102" s="99" t="e">
        <f>VLOOKUP(D102,Coverag!A:E,5,FALSE)</f>
        <v>#N/A</v>
      </c>
      <c r="D102" s="61"/>
      <c r="E102" s="478" t="e">
        <f>VLOOKUP(D102,Coverag!A:E,2,FALSE)</f>
        <v>#N/A</v>
      </c>
      <c r="F102" s="479" t="e">
        <f>VLOOKUP(D102,#REF!,2,FALSE)</f>
        <v>#REF!</v>
      </c>
      <c r="G102" s="480" t="e">
        <f>VLOOKUP(E102,#REF!,2,FALSE)</f>
        <v>#N/A</v>
      </c>
      <c r="H102" s="481" t="e">
        <f>VLOOKUP(D102,Coverag!A:E,3,FALSE)</f>
        <v>#N/A</v>
      </c>
      <c r="I102" s="482" t="e">
        <f>VLOOKUP(J102,#REF!,5,FALSE)</f>
        <v>#N/A</v>
      </c>
      <c r="J102" s="118" t="e">
        <f>VLOOKUP(D102,Coverag!A:H,4,FALSE)</f>
        <v>#N/A</v>
      </c>
      <c r="K102" s="102"/>
      <c r="L102" s="62"/>
      <c r="M102" s="62"/>
      <c r="N102" s="62"/>
      <c r="O102" s="62"/>
      <c r="P102" s="62"/>
      <c r="Q102" s="62"/>
      <c r="R102" s="66"/>
      <c r="S102" s="55"/>
      <c r="T102" s="60"/>
      <c r="U102" s="61"/>
      <c r="V102" s="62"/>
      <c r="W102" s="62"/>
      <c r="X102" s="62"/>
      <c r="Y102" s="62"/>
      <c r="Z102" s="62"/>
      <c r="AA102" s="62"/>
      <c r="AB102" s="62"/>
      <c r="AC102" s="62"/>
    </row>
    <row r="103" spans="1:29" s="54" customFormat="1" ht="27.95" customHeight="1" thickTop="1" thickBot="1">
      <c r="A103" s="485"/>
      <c r="B103" s="96">
        <f t="shared" si="16"/>
        <v>4</v>
      </c>
      <c r="C103" s="99" t="e">
        <f>VLOOKUP(D103,Coverag!A:E,5,FALSE)</f>
        <v>#N/A</v>
      </c>
      <c r="D103" s="61"/>
      <c r="E103" s="478" t="e">
        <f>VLOOKUP(D103,Coverag!A:E,2,FALSE)</f>
        <v>#N/A</v>
      </c>
      <c r="F103" s="479" t="e">
        <f>VLOOKUP(D103,#REF!,2,FALSE)</f>
        <v>#REF!</v>
      </c>
      <c r="G103" s="480" t="e">
        <f>VLOOKUP(E103,#REF!,2,FALSE)</f>
        <v>#N/A</v>
      </c>
      <c r="H103" s="481" t="e">
        <f>VLOOKUP(D103,Coverag!A:E,3,FALSE)</f>
        <v>#N/A</v>
      </c>
      <c r="I103" s="482" t="e">
        <f>VLOOKUP(J103,#REF!,5,FALSE)</f>
        <v>#N/A</v>
      </c>
      <c r="J103" s="118" t="e">
        <f>VLOOKUP(D103,Coverag!A:H,4,FALSE)</f>
        <v>#N/A</v>
      </c>
      <c r="K103" s="102"/>
      <c r="L103" s="62"/>
      <c r="M103" s="62"/>
      <c r="N103" s="62"/>
      <c r="O103" s="62"/>
      <c r="P103" s="62"/>
      <c r="Q103" s="62"/>
      <c r="R103" s="66"/>
      <c r="S103" s="55"/>
      <c r="T103" s="60"/>
      <c r="U103" s="61"/>
      <c r="V103" s="62"/>
      <c r="W103" s="62"/>
      <c r="X103" s="62"/>
      <c r="Y103" s="62"/>
      <c r="Z103" s="62"/>
      <c r="AA103" s="62"/>
      <c r="AB103" s="62"/>
      <c r="AC103" s="62"/>
    </row>
    <row r="104" spans="1:29" s="54" customFormat="1" ht="27.95" customHeight="1" thickTop="1" thickBot="1">
      <c r="A104" s="485"/>
      <c r="B104" s="96">
        <f t="shared" si="16"/>
        <v>4</v>
      </c>
      <c r="C104" s="99" t="e">
        <f>VLOOKUP(D104,Coverag!A:E,5,FALSE)</f>
        <v>#N/A</v>
      </c>
      <c r="D104" s="61"/>
      <c r="E104" s="478" t="e">
        <f>VLOOKUP(D104,Coverag!A:E,2,FALSE)</f>
        <v>#N/A</v>
      </c>
      <c r="F104" s="479" t="e">
        <f>VLOOKUP(D104,#REF!,2,FALSE)</f>
        <v>#REF!</v>
      </c>
      <c r="G104" s="480" t="e">
        <f>VLOOKUP(E104,#REF!,2,FALSE)</f>
        <v>#N/A</v>
      </c>
      <c r="H104" s="481" t="e">
        <f>VLOOKUP(D104,Coverag!A:E,3,FALSE)</f>
        <v>#N/A</v>
      </c>
      <c r="I104" s="482" t="e">
        <f>VLOOKUP(J104,#REF!,5,FALSE)</f>
        <v>#N/A</v>
      </c>
      <c r="J104" s="118" t="e">
        <f>VLOOKUP(D104,Coverag!A:H,4,FALSE)</f>
        <v>#N/A</v>
      </c>
      <c r="K104" s="102"/>
      <c r="L104" s="62"/>
      <c r="M104" s="62"/>
      <c r="N104" s="62"/>
      <c r="O104" s="62"/>
      <c r="P104" s="62"/>
      <c r="Q104" s="62"/>
      <c r="R104" s="66"/>
      <c r="S104" s="55"/>
      <c r="T104" s="60"/>
      <c r="U104" s="61"/>
      <c r="V104" s="62"/>
      <c r="W104" s="62"/>
      <c r="X104" s="62"/>
      <c r="Y104" s="62"/>
      <c r="Z104" s="62"/>
      <c r="AA104" s="62"/>
      <c r="AB104" s="62"/>
      <c r="AC104" s="62"/>
    </row>
    <row r="105" spans="1:29" s="98" customFormat="1" ht="27.95" customHeight="1" thickTop="1" thickBot="1">
      <c r="A105" s="485"/>
      <c r="B105" s="103"/>
      <c r="C105" s="103"/>
      <c r="D105" s="494" t="s">
        <v>12</v>
      </c>
      <c r="E105" s="495"/>
      <c r="F105" s="495"/>
      <c r="G105" s="496"/>
      <c r="H105" s="471"/>
      <c r="I105" s="497"/>
      <c r="J105" s="112"/>
      <c r="K105" s="284">
        <f t="shared" ref="K105:R105" si="17">SUM(K90:K104)</f>
        <v>0</v>
      </c>
      <c r="L105" s="285">
        <f t="shared" si="17"/>
        <v>0</v>
      </c>
      <c r="M105" s="285">
        <f t="shared" si="17"/>
        <v>0</v>
      </c>
      <c r="N105" s="285">
        <f t="shared" si="17"/>
        <v>0</v>
      </c>
      <c r="O105" s="285">
        <f t="shared" si="17"/>
        <v>0</v>
      </c>
      <c r="P105" s="285">
        <f t="shared" si="17"/>
        <v>0</v>
      </c>
      <c r="Q105" s="285">
        <f t="shared" si="17"/>
        <v>0</v>
      </c>
      <c r="R105" s="286">
        <f t="shared" si="17"/>
        <v>0</v>
      </c>
      <c r="S105" s="97"/>
      <c r="T105" s="471"/>
      <c r="U105" s="472"/>
      <c r="V105" s="284">
        <f>SUM(V90:V104)</f>
        <v>0</v>
      </c>
      <c r="W105" s="284">
        <f>SUM(W90:W104)</f>
        <v>0</v>
      </c>
      <c r="X105" s="284">
        <f>SUM(X90:X104)</f>
        <v>0</v>
      </c>
      <c r="Y105" s="284">
        <f>SUM(Y90:Y104)</f>
        <v>0</v>
      </c>
      <c r="Z105" s="284">
        <f t="shared" ref="Z105:AC105" si="18">SUM(Z90:Z104)</f>
        <v>0</v>
      </c>
      <c r="AA105" s="284">
        <f t="shared" si="18"/>
        <v>0</v>
      </c>
      <c r="AB105" s="284">
        <f t="shared" si="18"/>
        <v>0</v>
      </c>
      <c r="AC105" s="284">
        <f t="shared" si="18"/>
        <v>0</v>
      </c>
    </row>
    <row r="106" spans="1:29" ht="27.95" customHeight="1" thickTop="1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29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</row>
    <row r="107" spans="1:29" ht="31.5" customHeight="1" thickBot="1">
      <c r="B107" s="22"/>
      <c r="C107" s="22" t="s">
        <v>664</v>
      </c>
      <c r="D107" s="280"/>
      <c r="E107" s="625"/>
      <c r="F107" s="625"/>
      <c r="G107" s="625"/>
      <c r="H107" s="469" t="s">
        <v>665</v>
      </c>
      <c r="I107" s="469"/>
      <c r="J107" s="469"/>
      <c r="K107" s="625"/>
      <c r="L107" s="625"/>
      <c r="M107" s="281"/>
      <c r="N107" s="281"/>
      <c r="O107" s="29"/>
      <c r="P107" s="29"/>
      <c r="Q107" s="29"/>
      <c r="R107" s="29"/>
      <c r="S107" s="29"/>
      <c r="T107" s="280"/>
      <c r="U107" s="280"/>
      <c r="V107" s="280"/>
      <c r="W107" s="280"/>
      <c r="X107" s="280"/>
      <c r="Y107" s="280"/>
      <c r="Z107" s="280"/>
      <c r="AA107" s="280"/>
      <c r="AB107" s="55"/>
      <c r="AC107" s="55"/>
    </row>
    <row r="108" spans="1:29" s="106" customFormat="1" ht="33" customHeight="1" thickTop="1" thickBot="1">
      <c r="A108" s="485">
        <v>5</v>
      </c>
      <c r="B108" s="104">
        <v>5</v>
      </c>
      <c r="C108" s="114" t="s">
        <v>16</v>
      </c>
      <c r="D108" s="115" t="s">
        <v>4</v>
      </c>
      <c r="E108" s="473" t="s">
        <v>15</v>
      </c>
      <c r="F108" s="474"/>
      <c r="G108" s="475"/>
      <c r="H108" s="476" t="s">
        <v>14</v>
      </c>
      <c r="I108" s="477"/>
      <c r="J108" s="120" t="s">
        <v>13</v>
      </c>
      <c r="K108" s="116" t="str">
        <f t="shared" ref="K108:R108" si="19">K32</f>
        <v>TRENDO</v>
      </c>
      <c r="L108" s="116" t="str">
        <f t="shared" si="19"/>
        <v>PREG50</v>
      </c>
      <c r="M108" s="116" t="str">
        <f t="shared" si="19"/>
        <v>PREG100</v>
      </c>
      <c r="N108" s="116" t="str">
        <f t="shared" si="19"/>
        <v>PROS</v>
      </c>
      <c r="O108" s="116" t="str">
        <f t="shared" si="19"/>
        <v>AVO</v>
      </c>
      <c r="P108" s="116" t="str">
        <f t="shared" si="19"/>
        <v>ASPA</v>
      </c>
      <c r="Q108" s="116" t="str">
        <f t="shared" si="19"/>
        <v>VAIL</v>
      </c>
      <c r="R108" s="116" t="str">
        <f t="shared" si="19"/>
        <v>STAZO</v>
      </c>
      <c r="S108" s="105"/>
      <c r="T108" s="113" t="str">
        <f t="shared" ref="T108:AC108" si="20">T32</f>
        <v>Hospital</v>
      </c>
      <c r="U108" s="113" t="str">
        <f t="shared" si="20"/>
        <v xml:space="preserve">clinic </v>
      </c>
      <c r="V108" s="113" t="str">
        <f t="shared" si="20"/>
        <v>TRENDO</v>
      </c>
      <c r="W108" s="113" t="str">
        <f t="shared" si="20"/>
        <v>PREG50</v>
      </c>
      <c r="X108" s="113" t="str">
        <f t="shared" si="20"/>
        <v>PREG100</v>
      </c>
      <c r="Y108" s="113" t="str">
        <f t="shared" si="20"/>
        <v>PROS</v>
      </c>
      <c r="Z108" s="113" t="str">
        <f t="shared" si="20"/>
        <v>AVO</v>
      </c>
      <c r="AA108" s="113" t="str">
        <f t="shared" si="20"/>
        <v>ASPA</v>
      </c>
      <c r="AB108" s="113" t="str">
        <f t="shared" si="20"/>
        <v>VAIL</v>
      </c>
      <c r="AC108" s="113" t="str">
        <f t="shared" si="20"/>
        <v>STAZO</v>
      </c>
    </row>
    <row r="109" spans="1:29" s="54" customFormat="1" ht="27.95" customHeight="1" thickTop="1" thickBot="1">
      <c r="A109" s="485"/>
      <c r="B109" s="95">
        <f t="shared" ref="B109:B123" si="21">+B108</f>
        <v>5</v>
      </c>
      <c r="C109" s="99" t="e">
        <f>VLOOKUP(D109,Coverag!A:E,5,FALSE)</f>
        <v>#N/A</v>
      </c>
      <c r="D109" s="100"/>
      <c r="E109" s="478" t="e">
        <f>VLOOKUP(D109,Coverag!A:E,2,FALSE)</f>
        <v>#N/A</v>
      </c>
      <c r="F109" s="479" t="e">
        <f>VLOOKUP(D109,#REF!,2,FALSE)</f>
        <v>#REF!</v>
      </c>
      <c r="G109" s="480" t="e">
        <f>VLOOKUP(E109,#REF!,2,FALSE)</f>
        <v>#N/A</v>
      </c>
      <c r="H109" s="481" t="e">
        <f>VLOOKUP(D109,Coverag!A:E,3,FALSE)</f>
        <v>#N/A</v>
      </c>
      <c r="I109" s="482" t="e">
        <f>VLOOKUP(J109,#REF!,5,FALSE)</f>
        <v>#N/A</v>
      </c>
      <c r="J109" s="118" t="e">
        <f>VLOOKUP(D109,Coverag!A:H,4,FALSE)</f>
        <v>#N/A</v>
      </c>
      <c r="K109" s="101"/>
      <c r="L109" s="59"/>
      <c r="M109" s="59"/>
      <c r="N109" s="59"/>
      <c r="O109" s="59"/>
      <c r="P109" s="59"/>
      <c r="Q109" s="59"/>
      <c r="R109" s="68"/>
      <c r="S109" s="55"/>
      <c r="T109" s="57"/>
      <c r="U109" s="58"/>
      <c r="V109" s="59"/>
      <c r="W109" s="59"/>
      <c r="X109" s="59"/>
      <c r="Y109" s="59"/>
      <c r="Z109" s="59"/>
      <c r="AA109" s="59"/>
      <c r="AB109" s="59"/>
      <c r="AC109" s="59"/>
    </row>
    <row r="110" spans="1:29" s="54" customFormat="1" ht="27.95" customHeight="1" thickTop="1" thickBot="1">
      <c r="A110" s="485"/>
      <c r="B110" s="96">
        <f t="shared" si="21"/>
        <v>5</v>
      </c>
      <c r="C110" s="99" t="e">
        <f>VLOOKUP(D110,Coverag!A:E,5,FALSE)</f>
        <v>#N/A</v>
      </c>
      <c r="D110" s="100"/>
      <c r="E110" s="478" t="e">
        <f>VLOOKUP(D110,Coverag!A:E,2,FALSE)</f>
        <v>#N/A</v>
      </c>
      <c r="F110" s="479" t="e">
        <f>VLOOKUP(D110,#REF!,2,FALSE)</f>
        <v>#REF!</v>
      </c>
      <c r="G110" s="480" t="e">
        <f>VLOOKUP(E110,#REF!,2,FALSE)</f>
        <v>#N/A</v>
      </c>
      <c r="H110" s="481" t="e">
        <f>VLOOKUP(D110,Coverag!A:E,3,FALSE)</f>
        <v>#N/A</v>
      </c>
      <c r="I110" s="482" t="e">
        <f>VLOOKUP(J110,#REF!,5,FALSE)</f>
        <v>#N/A</v>
      </c>
      <c r="J110" s="118" t="e">
        <f>VLOOKUP(D110,Coverag!A:H,4,FALSE)</f>
        <v>#N/A</v>
      </c>
      <c r="K110" s="102"/>
      <c r="L110" s="62"/>
      <c r="M110" s="62"/>
      <c r="N110" s="62"/>
      <c r="O110" s="62"/>
      <c r="P110" s="62"/>
      <c r="Q110" s="62"/>
      <c r="R110" s="66"/>
      <c r="S110" s="55"/>
      <c r="T110" s="60"/>
      <c r="U110" s="61"/>
      <c r="V110" s="62"/>
      <c r="W110" s="62"/>
      <c r="X110" s="62"/>
      <c r="Y110" s="62"/>
      <c r="Z110" s="62"/>
      <c r="AA110" s="62"/>
      <c r="AB110" s="62"/>
      <c r="AC110" s="62"/>
    </row>
    <row r="111" spans="1:29" s="54" customFormat="1" ht="27.95" customHeight="1" thickTop="1" thickBot="1">
      <c r="A111" s="485"/>
      <c r="B111" s="96">
        <f t="shared" si="21"/>
        <v>5</v>
      </c>
      <c r="C111" s="99" t="e">
        <f>VLOOKUP(D111,Coverag!A:E,5,FALSE)</f>
        <v>#N/A</v>
      </c>
      <c r="D111" s="100"/>
      <c r="E111" s="478" t="e">
        <f>VLOOKUP(D111,Coverag!A:E,2,FALSE)</f>
        <v>#N/A</v>
      </c>
      <c r="F111" s="479" t="e">
        <f>VLOOKUP(D111,#REF!,2,FALSE)</f>
        <v>#REF!</v>
      </c>
      <c r="G111" s="480" t="e">
        <f>VLOOKUP(E111,#REF!,2,FALSE)</f>
        <v>#N/A</v>
      </c>
      <c r="H111" s="481" t="e">
        <f>VLOOKUP(D111,Coverag!A:E,3,FALSE)</f>
        <v>#N/A</v>
      </c>
      <c r="I111" s="482" t="e">
        <f>VLOOKUP(J111,#REF!,5,FALSE)</f>
        <v>#N/A</v>
      </c>
      <c r="J111" s="118" t="e">
        <f>VLOOKUP(D111,Coverag!A:H,4,FALSE)</f>
        <v>#N/A</v>
      </c>
      <c r="K111" s="102"/>
      <c r="L111" s="62"/>
      <c r="M111" s="62"/>
      <c r="N111" s="62"/>
      <c r="O111" s="62"/>
      <c r="P111" s="62"/>
      <c r="Q111" s="62"/>
      <c r="R111" s="66"/>
      <c r="S111" s="55"/>
      <c r="T111" s="60"/>
      <c r="U111" s="61"/>
      <c r="V111" s="62"/>
      <c r="W111" s="62"/>
      <c r="X111" s="62"/>
      <c r="Y111" s="62"/>
      <c r="Z111" s="62"/>
      <c r="AA111" s="62"/>
      <c r="AB111" s="62"/>
      <c r="AC111" s="62"/>
    </row>
    <row r="112" spans="1:29" s="54" customFormat="1" ht="27.95" customHeight="1" thickTop="1" thickBot="1">
      <c r="A112" s="485"/>
      <c r="B112" s="96">
        <f t="shared" si="21"/>
        <v>5</v>
      </c>
      <c r="C112" s="99" t="e">
        <f>VLOOKUP(D112,Coverag!A:E,5,FALSE)</f>
        <v>#N/A</v>
      </c>
      <c r="D112" s="107"/>
      <c r="E112" s="478" t="e">
        <f>VLOOKUP(D112,Coverag!A:E,2,FALSE)</f>
        <v>#N/A</v>
      </c>
      <c r="F112" s="479" t="e">
        <f>VLOOKUP(D112,#REF!,2,FALSE)</f>
        <v>#REF!</v>
      </c>
      <c r="G112" s="480" t="e">
        <f>VLOOKUP(E112,#REF!,2,FALSE)</f>
        <v>#N/A</v>
      </c>
      <c r="H112" s="481" t="e">
        <f>VLOOKUP(D112,Coverag!A:E,3,FALSE)</f>
        <v>#N/A</v>
      </c>
      <c r="I112" s="482" t="e">
        <f>VLOOKUP(J112,#REF!,5,FALSE)</f>
        <v>#N/A</v>
      </c>
      <c r="J112" s="118" t="e">
        <f>VLOOKUP(D112,Coverag!A:H,4,FALSE)</f>
        <v>#N/A</v>
      </c>
      <c r="K112" s="102"/>
      <c r="L112" s="62"/>
      <c r="M112" s="62"/>
      <c r="N112" s="62"/>
      <c r="O112" s="62"/>
      <c r="P112" s="62"/>
      <c r="Q112" s="62"/>
      <c r="R112" s="66"/>
      <c r="S112" s="55"/>
      <c r="T112" s="60"/>
      <c r="U112" s="61"/>
      <c r="V112" s="62"/>
      <c r="W112" s="62"/>
      <c r="X112" s="62"/>
      <c r="Y112" s="62"/>
      <c r="Z112" s="62"/>
      <c r="AA112" s="62"/>
      <c r="AB112" s="62"/>
      <c r="AC112" s="62"/>
    </row>
    <row r="113" spans="1:29" s="54" customFormat="1" ht="27.95" customHeight="1" thickTop="1" thickBot="1">
      <c r="A113" s="485"/>
      <c r="B113" s="96">
        <f t="shared" si="21"/>
        <v>5</v>
      </c>
      <c r="C113" s="99" t="e">
        <f>VLOOKUP(D113,Coverag!A:E,5,FALSE)</f>
        <v>#N/A</v>
      </c>
      <c r="D113" s="107"/>
      <c r="E113" s="478" t="e">
        <f>VLOOKUP(D113,Coverag!A:E,2,FALSE)</f>
        <v>#N/A</v>
      </c>
      <c r="F113" s="479" t="e">
        <f>VLOOKUP(D113,#REF!,2,FALSE)</f>
        <v>#REF!</v>
      </c>
      <c r="G113" s="480" t="e">
        <f>VLOOKUP(E113,#REF!,2,FALSE)</f>
        <v>#N/A</v>
      </c>
      <c r="H113" s="481" t="e">
        <f>VLOOKUP(D113,Coverag!A:E,3,FALSE)</f>
        <v>#N/A</v>
      </c>
      <c r="I113" s="482" t="e">
        <f>VLOOKUP(J113,#REF!,5,FALSE)</f>
        <v>#N/A</v>
      </c>
      <c r="J113" s="118" t="e">
        <f>VLOOKUP(D113,Coverag!A:H,4,FALSE)</f>
        <v>#N/A</v>
      </c>
      <c r="K113" s="102"/>
      <c r="L113" s="62"/>
      <c r="M113" s="62"/>
      <c r="N113" s="62"/>
      <c r="O113" s="62"/>
      <c r="P113" s="62"/>
      <c r="Q113" s="62"/>
      <c r="R113" s="66"/>
      <c r="S113" s="55"/>
      <c r="T113" s="60"/>
      <c r="U113" s="61"/>
      <c r="V113" s="62"/>
      <c r="W113" s="62"/>
      <c r="X113" s="62"/>
      <c r="Y113" s="62"/>
      <c r="Z113" s="62"/>
      <c r="AA113" s="62"/>
      <c r="AB113" s="62"/>
      <c r="AC113" s="62"/>
    </row>
    <row r="114" spans="1:29" s="54" customFormat="1" ht="27.95" customHeight="1" thickTop="1" thickBot="1">
      <c r="A114" s="485"/>
      <c r="B114" s="96">
        <f t="shared" si="21"/>
        <v>5</v>
      </c>
      <c r="C114" s="99" t="e">
        <f>VLOOKUP(D114,Coverag!A:E,5,FALSE)</f>
        <v>#N/A</v>
      </c>
      <c r="D114" s="100"/>
      <c r="E114" s="478" t="e">
        <f>VLOOKUP(D114,Coverag!A:E,2,FALSE)</f>
        <v>#N/A</v>
      </c>
      <c r="F114" s="479" t="e">
        <f>VLOOKUP(D114,#REF!,2,FALSE)</f>
        <v>#REF!</v>
      </c>
      <c r="G114" s="480" t="e">
        <f>VLOOKUP(E114,#REF!,2,FALSE)</f>
        <v>#N/A</v>
      </c>
      <c r="H114" s="481" t="e">
        <f>VLOOKUP(D114,Coverag!A:E,3,FALSE)</f>
        <v>#N/A</v>
      </c>
      <c r="I114" s="482" t="e">
        <f>VLOOKUP(J114,#REF!,5,FALSE)</f>
        <v>#N/A</v>
      </c>
      <c r="J114" s="118" t="e">
        <f>VLOOKUP(D114,Coverag!A:H,4,FALSE)</f>
        <v>#N/A</v>
      </c>
      <c r="K114" s="102"/>
      <c r="L114" s="62"/>
      <c r="M114" s="62"/>
      <c r="N114" s="62"/>
      <c r="O114" s="62"/>
      <c r="P114" s="62"/>
      <c r="Q114" s="62"/>
      <c r="R114" s="66"/>
      <c r="S114" s="55"/>
      <c r="T114" s="60"/>
      <c r="U114" s="61"/>
      <c r="V114" s="62"/>
      <c r="W114" s="62"/>
      <c r="X114" s="62"/>
      <c r="Y114" s="62"/>
      <c r="Z114" s="62"/>
      <c r="AA114" s="62"/>
      <c r="AB114" s="62"/>
      <c r="AC114" s="62"/>
    </row>
    <row r="115" spans="1:29" s="54" customFormat="1" ht="27.95" customHeight="1" thickTop="1" thickBot="1">
      <c r="A115" s="485"/>
      <c r="B115" s="96">
        <f t="shared" si="21"/>
        <v>5</v>
      </c>
      <c r="C115" s="99" t="e">
        <f>VLOOKUP(D115,Coverag!A:E,5,FALSE)</f>
        <v>#N/A</v>
      </c>
      <c r="D115" s="108"/>
      <c r="E115" s="478" t="e">
        <f>VLOOKUP(D115,Coverag!A:E,2,FALSE)</f>
        <v>#N/A</v>
      </c>
      <c r="F115" s="479" t="e">
        <f>VLOOKUP(D115,#REF!,2,FALSE)</f>
        <v>#REF!</v>
      </c>
      <c r="G115" s="480" t="e">
        <f>VLOOKUP(E115,#REF!,2,FALSE)</f>
        <v>#N/A</v>
      </c>
      <c r="H115" s="481" t="e">
        <f>VLOOKUP(D115,Coverag!A:E,3,FALSE)</f>
        <v>#N/A</v>
      </c>
      <c r="I115" s="482" t="e">
        <f>VLOOKUP(J115,#REF!,5,FALSE)</f>
        <v>#N/A</v>
      </c>
      <c r="J115" s="118" t="e">
        <f>VLOOKUP(D115,Coverag!A:H,4,FALSE)</f>
        <v>#N/A</v>
      </c>
      <c r="K115" s="102"/>
      <c r="L115" s="62"/>
      <c r="M115" s="62"/>
      <c r="N115" s="62"/>
      <c r="O115" s="62"/>
      <c r="P115" s="62"/>
      <c r="Q115" s="62"/>
      <c r="R115" s="66"/>
      <c r="S115" s="55"/>
      <c r="T115" s="60"/>
      <c r="U115" s="61"/>
      <c r="V115" s="62"/>
      <c r="W115" s="62"/>
      <c r="X115" s="62"/>
      <c r="Y115" s="62"/>
      <c r="Z115" s="62"/>
      <c r="AA115" s="62"/>
      <c r="AB115" s="62"/>
      <c r="AC115" s="62"/>
    </row>
    <row r="116" spans="1:29" s="54" customFormat="1" ht="27.95" customHeight="1" thickTop="1" thickBot="1">
      <c r="A116" s="485"/>
      <c r="B116" s="96">
        <f t="shared" si="21"/>
        <v>5</v>
      </c>
      <c r="C116" s="99" t="e">
        <f>VLOOKUP(D116,Coverag!A:E,5,FALSE)</f>
        <v>#N/A</v>
      </c>
      <c r="D116" s="61"/>
      <c r="E116" s="478" t="e">
        <f>VLOOKUP(D116,Coverag!A:E,2,FALSE)</f>
        <v>#N/A</v>
      </c>
      <c r="F116" s="479" t="e">
        <f>VLOOKUP(D116,#REF!,2,FALSE)</f>
        <v>#REF!</v>
      </c>
      <c r="G116" s="480" t="e">
        <f>VLOOKUP(E116,#REF!,2,FALSE)</f>
        <v>#N/A</v>
      </c>
      <c r="H116" s="481" t="e">
        <f>VLOOKUP(D116,Coverag!A:E,3,FALSE)</f>
        <v>#N/A</v>
      </c>
      <c r="I116" s="482" t="e">
        <f>VLOOKUP(J116,#REF!,5,FALSE)</f>
        <v>#N/A</v>
      </c>
      <c r="J116" s="118" t="e">
        <f>VLOOKUP(D116,Coverag!A:H,4,FALSE)</f>
        <v>#N/A</v>
      </c>
      <c r="K116" s="102"/>
      <c r="L116" s="62"/>
      <c r="M116" s="62"/>
      <c r="N116" s="62"/>
      <c r="O116" s="62"/>
      <c r="P116" s="62"/>
      <c r="Q116" s="62"/>
      <c r="R116" s="66"/>
      <c r="S116" s="55"/>
      <c r="T116" s="60"/>
      <c r="U116" s="61"/>
      <c r="V116" s="62"/>
      <c r="W116" s="62"/>
      <c r="X116" s="62"/>
      <c r="Y116" s="62"/>
      <c r="Z116" s="62"/>
      <c r="AA116" s="62"/>
      <c r="AB116" s="62"/>
      <c r="AC116" s="62"/>
    </row>
    <row r="117" spans="1:29" s="54" customFormat="1" ht="27.95" customHeight="1" thickTop="1" thickBot="1">
      <c r="A117" s="485"/>
      <c r="B117" s="96">
        <f t="shared" si="21"/>
        <v>5</v>
      </c>
      <c r="C117" s="99" t="e">
        <f>VLOOKUP(D117,Coverag!A:E,5,FALSE)</f>
        <v>#N/A</v>
      </c>
      <c r="D117" s="61"/>
      <c r="E117" s="478" t="e">
        <f>VLOOKUP(D117,Coverag!A:E,2,FALSE)</f>
        <v>#N/A</v>
      </c>
      <c r="F117" s="479" t="e">
        <f>VLOOKUP(D117,#REF!,2,FALSE)</f>
        <v>#REF!</v>
      </c>
      <c r="G117" s="480" t="e">
        <f>VLOOKUP(E117,#REF!,2,FALSE)</f>
        <v>#N/A</v>
      </c>
      <c r="H117" s="481" t="e">
        <f>VLOOKUP(D117,Coverag!A:E,3,FALSE)</f>
        <v>#N/A</v>
      </c>
      <c r="I117" s="482" t="e">
        <f>VLOOKUP(J117,#REF!,5,FALSE)</f>
        <v>#N/A</v>
      </c>
      <c r="J117" s="118" t="e">
        <f>VLOOKUP(D117,Coverag!A:H,4,FALSE)</f>
        <v>#N/A</v>
      </c>
      <c r="K117" s="102"/>
      <c r="L117" s="62"/>
      <c r="M117" s="62"/>
      <c r="N117" s="62"/>
      <c r="O117" s="62"/>
      <c r="P117" s="62"/>
      <c r="Q117" s="62"/>
      <c r="R117" s="66"/>
      <c r="S117" s="55"/>
      <c r="T117" s="60"/>
      <c r="U117" s="61"/>
      <c r="V117" s="62"/>
      <c r="W117" s="62"/>
      <c r="X117" s="62"/>
      <c r="Y117" s="62"/>
      <c r="Z117" s="62"/>
      <c r="AA117" s="62"/>
      <c r="AB117" s="62"/>
      <c r="AC117" s="62"/>
    </row>
    <row r="118" spans="1:29" s="54" customFormat="1" ht="27.95" customHeight="1" thickTop="1" thickBot="1">
      <c r="A118" s="485"/>
      <c r="B118" s="96">
        <f t="shared" si="21"/>
        <v>5</v>
      </c>
      <c r="C118" s="99" t="e">
        <f>VLOOKUP(D118,Coverag!A:E,5,FALSE)</f>
        <v>#N/A</v>
      </c>
      <c r="D118" s="61"/>
      <c r="E118" s="478" t="e">
        <f>VLOOKUP(D118,Coverag!A:E,2,FALSE)</f>
        <v>#N/A</v>
      </c>
      <c r="F118" s="479" t="e">
        <f>VLOOKUP(D118,#REF!,2,FALSE)</f>
        <v>#REF!</v>
      </c>
      <c r="G118" s="480" t="e">
        <f>VLOOKUP(E118,#REF!,2,FALSE)</f>
        <v>#N/A</v>
      </c>
      <c r="H118" s="481" t="e">
        <f>VLOOKUP(D118,Coverag!A:E,3,FALSE)</f>
        <v>#N/A</v>
      </c>
      <c r="I118" s="482" t="e">
        <f>VLOOKUP(J118,#REF!,5,FALSE)</f>
        <v>#N/A</v>
      </c>
      <c r="J118" s="118" t="e">
        <f>VLOOKUP(D118,Coverag!A:H,4,FALSE)</f>
        <v>#N/A</v>
      </c>
      <c r="K118" s="102"/>
      <c r="L118" s="62"/>
      <c r="M118" s="62"/>
      <c r="N118" s="62"/>
      <c r="O118" s="62"/>
      <c r="P118" s="62"/>
      <c r="Q118" s="62"/>
      <c r="R118" s="66"/>
      <c r="S118" s="55"/>
      <c r="T118" s="60"/>
      <c r="U118" s="61"/>
      <c r="V118" s="62"/>
      <c r="W118" s="62"/>
      <c r="X118" s="62"/>
      <c r="Y118" s="62"/>
      <c r="Z118" s="62"/>
      <c r="AA118" s="62"/>
      <c r="AB118" s="62"/>
      <c r="AC118" s="62"/>
    </row>
    <row r="119" spans="1:29" s="54" customFormat="1" ht="27.95" customHeight="1" thickTop="1" thickBot="1">
      <c r="A119" s="485"/>
      <c r="B119" s="96">
        <f t="shared" si="21"/>
        <v>5</v>
      </c>
      <c r="C119" s="99" t="e">
        <f>VLOOKUP(D119,Coverag!A:E,5,FALSE)</f>
        <v>#N/A</v>
      </c>
      <c r="D119" s="61"/>
      <c r="E119" s="478" t="e">
        <f>VLOOKUP(D119,Coverag!A:E,2,FALSE)</f>
        <v>#N/A</v>
      </c>
      <c r="F119" s="479" t="e">
        <f>VLOOKUP(D119,#REF!,2,FALSE)</f>
        <v>#REF!</v>
      </c>
      <c r="G119" s="480" t="e">
        <f>VLOOKUP(E119,#REF!,2,FALSE)</f>
        <v>#N/A</v>
      </c>
      <c r="H119" s="481" t="e">
        <f>VLOOKUP(D119,Coverag!A:E,3,FALSE)</f>
        <v>#N/A</v>
      </c>
      <c r="I119" s="482" t="e">
        <f>VLOOKUP(J119,#REF!,5,FALSE)</f>
        <v>#N/A</v>
      </c>
      <c r="J119" s="118" t="e">
        <f>VLOOKUP(D119,Coverag!A:H,4,FALSE)</f>
        <v>#N/A</v>
      </c>
      <c r="K119" s="102"/>
      <c r="L119" s="62"/>
      <c r="M119" s="62"/>
      <c r="N119" s="62"/>
      <c r="O119" s="62"/>
      <c r="P119" s="62"/>
      <c r="Q119" s="62"/>
      <c r="R119" s="66"/>
      <c r="S119" s="55"/>
      <c r="T119" s="60"/>
      <c r="U119" s="61"/>
      <c r="V119" s="62"/>
      <c r="W119" s="62"/>
      <c r="X119" s="62"/>
      <c r="Y119" s="62"/>
      <c r="Z119" s="62"/>
      <c r="AA119" s="62"/>
      <c r="AB119" s="62"/>
      <c r="AC119" s="62"/>
    </row>
    <row r="120" spans="1:29" s="54" customFormat="1" ht="27.95" customHeight="1" thickTop="1" thickBot="1">
      <c r="A120" s="485"/>
      <c r="B120" s="96">
        <f t="shared" si="21"/>
        <v>5</v>
      </c>
      <c r="C120" s="99" t="e">
        <f>VLOOKUP(D120,Coverag!A:E,5,FALSE)</f>
        <v>#N/A</v>
      </c>
      <c r="D120" s="61"/>
      <c r="E120" s="478" t="e">
        <f>VLOOKUP(D120,Coverag!A:E,2,FALSE)</f>
        <v>#N/A</v>
      </c>
      <c r="F120" s="479" t="e">
        <f>VLOOKUP(D120,#REF!,2,FALSE)</f>
        <v>#REF!</v>
      </c>
      <c r="G120" s="480" t="e">
        <f>VLOOKUP(E120,#REF!,2,FALSE)</f>
        <v>#N/A</v>
      </c>
      <c r="H120" s="481" t="e">
        <f>VLOOKUP(D120,Coverag!A:E,3,FALSE)</f>
        <v>#N/A</v>
      </c>
      <c r="I120" s="482" t="e">
        <f>VLOOKUP(J120,#REF!,5,FALSE)</f>
        <v>#N/A</v>
      </c>
      <c r="J120" s="118" t="e">
        <f>VLOOKUP(D120,Coverag!A:H,4,FALSE)</f>
        <v>#N/A</v>
      </c>
      <c r="K120" s="102"/>
      <c r="L120" s="62"/>
      <c r="M120" s="62"/>
      <c r="N120" s="62"/>
      <c r="O120" s="62"/>
      <c r="P120" s="62"/>
      <c r="Q120" s="62"/>
      <c r="R120" s="66"/>
      <c r="S120" s="55"/>
      <c r="T120" s="60"/>
      <c r="U120" s="61"/>
      <c r="V120" s="62"/>
      <c r="W120" s="62"/>
      <c r="X120" s="62"/>
      <c r="Y120" s="62"/>
      <c r="Z120" s="62"/>
      <c r="AA120" s="62"/>
      <c r="AB120" s="62"/>
      <c r="AC120" s="62"/>
    </row>
    <row r="121" spans="1:29" s="54" customFormat="1" ht="27.95" customHeight="1" thickTop="1" thickBot="1">
      <c r="A121" s="485"/>
      <c r="B121" s="96">
        <f t="shared" si="21"/>
        <v>5</v>
      </c>
      <c r="C121" s="99" t="e">
        <f>VLOOKUP(D121,Coverag!A:E,5,FALSE)</f>
        <v>#N/A</v>
      </c>
      <c r="D121" s="61"/>
      <c r="E121" s="478" t="e">
        <f>VLOOKUP(D121,Coverag!A:E,2,FALSE)</f>
        <v>#N/A</v>
      </c>
      <c r="F121" s="479" t="e">
        <f>VLOOKUP(D121,#REF!,2,FALSE)</f>
        <v>#REF!</v>
      </c>
      <c r="G121" s="480" t="e">
        <f>VLOOKUP(E121,#REF!,2,FALSE)</f>
        <v>#N/A</v>
      </c>
      <c r="H121" s="481" t="e">
        <f>VLOOKUP(D121,Coverag!A:E,3,FALSE)</f>
        <v>#N/A</v>
      </c>
      <c r="I121" s="482" t="e">
        <f>VLOOKUP(J121,#REF!,5,FALSE)</f>
        <v>#N/A</v>
      </c>
      <c r="J121" s="118" t="e">
        <f>VLOOKUP(D121,Coverag!A:H,4,FALSE)</f>
        <v>#N/A</v>
      </c>
      <c r="K121" s="102"/>
      <c r="L121" s="62"/>
      <c r="M121" s="62"/>
      <c r="N121" s="62"/>
      <c r="O121" s="62"/>
      <c r="P121" s="62"/>
      <c r="Q121" s="62"/>
      <c r="R121" s="66"/>
      <c r="S121" s="55"/>
      <c r="T121" s="60"/>
      <c r="U121" s="61"/>
      <c r="V121" s="62"/>
      <c r="W121" s="62"/>
      <c r="X121" s="62"/>
      <c r="Y121" s="62"/>
      <c r="Z121" s="62"/>
      <c r="AA121" s="62"/>
      <c r="AB121" s="62"/>
      <c r="AC121" s="62"/>
    </row>
    <row r="122" spans="1:29" s="54" customFormat="1" ht="27.95" customHeight="1" thickTop="1" thickBot="1">
      <c r="A122" s="485"/>
      <c r="B122" s="96">
        <f t="shared" si="21"/>
        <v>5</v>
      </c>
      <c r="C122" s="99" t="e">
        <f>VLOOKUP(D122,Coverag!A:E,5,FALSE)</f>
        <v>#N/A</v>
      </c>
      <c r="D122" s="61"/>
      <c r="E122" s="478" t="e">
        <f>VLOOKUP(D122,Coverag!A:E,2,FALSE)</f>
        <v>#N/A</v>
      </c>
      <c r="F122" s="479" t="e">
        <f>VLOOKUP(D122,#REF!,2,FALSE)</f>
        <v>#REF!</v>
      </c>
      <c r="G122" s="480" t="e">
        <f>VLOOKUP(E122,#REF!,2,FALSE)</f>
        <v>#N/A</v>
      </c>
      <c r="H122" s="481" t="e">
        <f>VLOOKUP(D122,Coverag!A:E,3,FALSE)</f>
        <v>#N/A</v>
      </c>
      <c r="I122" s="482" t="e">
        <f>VLOOKUP(J122,#REF!,5,FALSE)</f>
        <v>#N/A</v>
      </c>
      <c r="J122" s="118" t="e">
        <f>VLOOKUP(D122,Coverag!A:H,4,FALSE)</f>
        <v>#N/A</v>
      </c>
      <c r="K122" s="102"/>
      <c r="L122" s="62"/>
      <c r="M122" s="62"/>
      <c r="N122" s="62"/>
      <c r="O122" s="62"/>
      <c r="P122" s="62"/>
      <c r="Q122" s="62"/>
      <c r="R122" s="66"/>
      <c r="S122" s="55"/>
      <c r="T122" s="60"/>
      <c r="U122" s="61"/>
      <c r="V122" s="62"/>
      <c r="W122" s="62"/>
      <c r="X122" s="62"/>
      <c r="Y122" s="62"/>
      <c r="Z122" s="62"/>
      <c r="AA122" s="62"/>
      <c r="AB122" s="62"/>
      <c r="AC122" s="62"/>
    </row>
    <row r="123" spans="1:29" s="54" customFormat="1" ht="27.95" customHeight="1" thickTop="1" thickBot="1">
      <c r="A123" s="485"/>
      <c r="B123" s="96">
        <f t="shared" si="21"/>
        <v>5</v>
      </c>
      <c r="C123" s="99" t="e">
        <f>VLOOKUP(D123,Coverag!A:E,5,FALSE)</f>
        <v>#N/A</v>
      </c>
      <c r="D123" s="61"/>
      <c r="E123" s="478" t="e">
        <f>VLOOKUP(D123,Coverag!A:E,2,FALSE)</f>
        <v>#N/A</v>
      </c>
      <c r="F123" s="479" t="e">
        <f>VLOOKUP(D123,#REF!,2,FALSE)</f>
        <v>#REF!</v>
      </c>
      <c r="G123" s="480" t="e">
        <f>VLOOKUP(E123,#REF!,2,FALSE)</f>
        <v>#N/A</v>
      </c>
      <c r="H123" s="481" t="e">
        <f>VLOOKUP(D123,Coverag!A:E,3,FALSE)</f>
        <v>#N/A</v>
      </c>
      <c r="I123" s="482" t="e">
        <f>VLOOKUP(J123,#REF!,5,FALSE)</f>
        <v>#N/A</v>
      </c>
      <c r="J123" s="118" t="e">
        <f>VLOOKUP(D123,Coverag!A:H,4,FALSE)</f>
        <v>#N/A</v>
      </c>
      <c r="K123" s="102"/>
      <c r="L123" s="62"/>
      <c r="M123" s="62"/>
      <c r="N123" s="62"/>
      <c r="O123" s="62"/>
      <c r="P123" s="62"/>
      <c r="Q123" s="62"/>
      <c r="R123" s="66"/>
      <c r="S123" s="55"/>
      <c r="T123" s="60"/>
      <c r="U123" s="61"/>
      <c r="V123" s="62"/>
      <c r="W123" s="62"/>
      <c r="X123" s="62"/>
      <c r="Y123" s="62"/>
      <c r="Z123" s="62"/>
      <c r="AA123" s="62"/>
      <c r="AB123" s="62"/>
      <c r="AC123" s="62"/>
    </row>
    <row r="124" spans="1:29" s="98" customFormat="1" ht="27.95" customHeight="1" thickTop="1" thickBot="1">
      <c r="A124" s="485"/>
      <c r="B124" s="103"/>
      <c r="C124" s="103"/>
      <c r="D124" s="494" t="s">
        <v>12</v>
      </c>
      <c r="E124" s="495"/>
      <c r="F124" s="495"/>
      <c r="G124" s="496"/>
      <c r="H124" s="471"/>
      <c r="I124" s="497"/>
      <c r="J124" s="112"/>
      <c r="K124" s="284">
        <f t="shared" ref="K124:R124" si="22">SUM(K109:K123)</f>
        <v>0</v>
      </c>
      <c r="L124" s="285">
        <f t="shared" si="22"/>
        <v>0</v>
      </c>
      <c r="M124" s="285">
        <f t="shared" si="22"/>
        <v>0</v>
      </c>
      <c r="N124" s="285">
        <f t="shared" si="22"/>
        <v>0</v>
      </c>
      <c r="O124" s="285">
        <f t="shared" si="22"/>
        <v>0</v>
      </c>
      <c r="P124" s="285">
        <f t="shared" si="22"/>
        <v>0</v>
      </c>
      <c r="Q124" s="285">
        <f t="shared" si="22"/>
        <v>0</v>
      </c>
      <c r="R124" s="286">
        <f t="shared" si="22"/>
        <v>0</v>
      </c>
      <c r="S124" s="97"/>
      <c r="T124" s="471"/>
      <c r="U124" s="472"/>
      <c r="V124" s="284">
        <f>SUM(V109:V123)</f>
        <v>0</v>
      </c>
      <c r="W124" s="284">
        <f>SUM(W109:W123)</f>
        <v>0</v>
      </c>
      <c r="X124" s="284">
        <f>SUM(X109:X123)</f>
        <v>0</v>
      </c>
      <c r="Y124" s="284">
        <f>SUM(Y109:Y123)</f>
        <v>0</v>
      </c>
      <c r="Z124" s="284">
        <f t="shared" ref="Z124:AC124" si="23">SUM(Z109:Z123)</f>
        <v>0</v>
      </c>
      <c r="AA124" s="284">
        <f t="shared" si="23"/>
        <v>0</v>
      </c>
      <c r="AB124" s="284">
        <f t="shared" si="23"/>
        <v>0</v>
      </c>
      <c r="AC124" s="284">
        <f t="shared" si="23"/>
        <v>0</v>
      </c>
    </row>
    <row r="125" spans="1:29" ht="27.95" customHeight="1" thickTop="1"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29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</row>
    <row r="126" spans="1:29" ht="31.5" customHeight="1" thickBot="1">
      <c r="B126" s="22"/>
      <c r="C126" s="22" t="s">
        <v>664</v>
      </c>
      <c r="D126" s="280"/>
      <c r="E126" s="625"/>
      <c r="F126" s="625"/>
      <c r="G126" s="625"/>
      <c r="H126" s="469" t="s">
        <v>665</v>
      </c>
      <c r="I126" s="469"/>
      <c r="J126" s="469"/>
      <c r="K126" s="625"/>
      <c r="L126" s="625"/>
      <c r="M126" s="281"/>
      <c r="N126" s="281"/>
      <c r="O126" s="29"/>
      <c r="P126" s="29"/>
      <c r="Q126" s="29"/>
      <c r="R126" s="29"/>
      <c r="S126" s="29"/>
      <c r="T126" s="280"/>
      <c r="U126" s="280"/>
      <c r="V126" s="280"/>
      <c r="W126" s="280"/>
      <c r="X126" s="280"/>
      <c r="Y126" s="280"/>
      <c r="Z126" s="280"/>
      <c r="AA126" s="280"/>
      <c r="AB126" s="55"/>
      <c r="AC126" s="55"/>
    </row>
    <row r="127" spans="1:29" s="106" customFormat="1" ht="27.95" customHeight="1" thickTop="1" thickBot="1">
      <c r="A127" s="485">
        <v>6</v>
      </c>
      <c r="B127" s="104">
        <v>6</v>
      </c>
      <c r="C127" s="114" t="s">
        <v>16</v>
      </c>
      <c r="D127" s="115" t="s">
        <v>4</v>
      </c>
      <c r="E127" s="473" t="s">
        <v>15</v>
      </c>
      <c r="F127" s="474"/>
      <c r="G127" s="475"/>
      <c r="H127" s="476" t="s">
        <v>14</v>
      </c>
      <c r="I127" s="477"/>
      <c r="J127" s="120" t="s">
        <v>13</v>
      </c>
      <c r="K127" s="116" t="str">
        <f t="shared" ref="K127:R127" si="24">K32</f>
        <v>TRENDO</v>
      </c>
      <c r="L127" s="116" t="str">
        <f t="shared" si="24"/>
        <v>PREG50</v>
      </c>
      <c r="M127" s="116" t="str">
        <f t="shared" si="24"/>
        <v>PREG100</v>
      </c>
      <c r="N127" s="116" t="str">
        <f t="shared" si="24"/>
        <v>PROS</v>
      </c>
      <c r="O127" s="116" t="str">
        <f t="shared" si="24"/>
        <v>AVO</v>
      </c>
      <c r="P127" s="116" t="str">
        <f t="shared" si="24"/>
        <v>ASPA</v>
      </c>
      <c r="Q127" s="116" t="str">
        <f t="shared" si="24"/>
        <v>VAIL</v>
      </c>
      <c r="R127" s="116" t="str">
        <f t="shared" si="24"/>
        <v>STAZO</v>
      </c>
      <c r="S127" s="105"/>
      <c r="T127" s="113" t="str">
        <f t="shared" ref="T127:AC127" si="25">T32</f>
        <v>Hospital</v>
      </c>
      <c r="U127" s="113" t="str">
        <f t="shared" si="25"/>
        <v xml:space="preserve">clinic </v>
      </c>
      <c r="V127" s="113" t="str">
        <f t="shared" si="25"/>
        <v>TRENDO</v>
      </c>
      <c r="W127" s="113" t="str">
        <f t="shared" si="25"/>
        <v>PREG50</v>
      </c>
      <c r="X127" s="113" t="str">
        <f t="shared" si="25"/>
        <v>PREG100</v>
      </c>
      <c r="Y127" s="113" t="str">
        <f t="shared" si="25"/>
        <v>PROS</v>
      </c>
      <c r="Z127" s="113" t="str">
        <f t="shared" si="25"/>
        <v>AVO</v>
      </c>
      <c r="AA127" s="113" t="str">
        <f t="shared" si="25"/>
        <v>ASPA</v>
      </c>
      <c r="AB127" s="113" t="str">
        <f t="shared" si="25"/>
        <v>VAIL</v>
      </c>
      <c r="AC127" s="113" t="str">
        <f t="shared" si="25"/>
        <v>STAZO</v>
      </c>
    </row>
    <row r="128" spans="1:29" s="54" customFormat="1" ht="27.95" customHeight="1" thickTop="1" thickBot="1">
      <c r="A128" s="485"/>
      <c r="B128" s="95">
        <f t="shared" ref="B128:B142" si="26">+B127</f>
        <v>6</v>
      </c>
      <c r="C128" s="99" t="e">
        <f>VLOOKUP(D128,Coverag!A:E,5,FALSE)</f>
        <v>#N/A</v>
      </c>
      <c r="D128" s="100"/>
      <c r="E128" s="478" t="e">
        <f>VLOOKUP(D128,Coverag!A:E,2,FALSE)</f>
        <v>#N/A</v>
      </c>
      <c r="F128" s="479" t="e">
        <f>VLOOKUP(D128,#REF!,2,FALSE)</f>
        <v>#REF!</v>
      </c>
      <c r="G128" s="480" t="e">
        <f>VLOOKUP(E128,#REF!,2,FALSE)</f>
        <v>#N/A</v>
      </c>
      <c r="H128" s="481" t="e">
        <f>VLOOKUP(D128,Coverag!A:E,3,FALSE)</f>
        <v>#N/A</v>
      </c>
      <c r="I128" s="482" t="e">
        <f>VLOOKUP(J128,#REF!,5,FALSE)</f>
        <v>#N/A</v>
      </c>
      <c r="J128" s="118" t="e">
        <f>VLOOKUP(D128,Coverag!A:H,4,FALSE)</f>
        <v>#N/A</v>
      </c>
      <c r="K128" s="101"/>
      <c r="L128" s="59"/>
      <c r="M128" s="59"/>
      <c r="N128" s="59"/>
      <c r="O128" s="59"/>
      <c r="P128" s="59"/>
      <c r="Q128" s="59"/>
      <c r="R128" s="68"/>
      <c r="S128" s="55"/>
      <c r="T128" s="57"/>
      <c r="U128" s="58"/>
      <c r="V128" s="59"/>
      <c r="W128" s="59"/>
      <c r="X128" s="59"/>
      <c r="Y128" s="59"/>
      <c r="Z128" s="59"/>
      <c r="AA128" s="59"/>
      <c r="AB128" s="59"/>
      <c r="AC128" s="59"/>
    </row>
    <row r="129" spans="1:29" s="54" customFormat="1" ht="27.95" customHeight="1" thickTop="1" thickBot="1">
      <c r="A129" s="485"/>
      <c r="B129" s="96">
        <f t="shared" si="26"/>
        <v>6</v>
      </c>
      <c r="C129" s="99" t="e">
        <f>VLOOKUP(D129,Coverag!A:E,5,FALSE)</f>
        <v>#N/A</v>
      </c>
      <c r="D129" s="100"/>
      <c r="E129" s="478" t="e">
        <f>VLOOKUP(D129,Coverag!A:E,2,FALSE)</f>
        <v>#N/A</v>
      </c>
      <c r="F129" s="479" t="e">
        <f>VLOOKUP(D129,#REF!,2,FALSE)</f>
        <v>#REF!</v>
      </c>
      <c r="G129" s="480" t="e">
        <f>VLOOKUP(E129,#REF!,2,FALSE)</f>
        <v>#N/A</v>
      </c>
      <c r="H129" s="481" t="e">
        <f>VLOOKUP(D129,Coverag!A:E,3,FALSE)</f>
        <v>#N/A</v>
      </c>
      <c r="I129" s="482" t="e">
        <f>VLOOKUP(J129,#REF!,5,FALSE)</f>
        <v>#N/A</v>
      </c>
      <c r="J129" s="118" t="e">
        <f>VLOOKUP(D129,Coverag!A:H,4,FALSE)</f>
        <v>#N/A</v>
      </c>
      <c r="K129" s="102"/>
      <c r="L129" s="62"/>
      <c r="M129" s="62"/>
      <c r="N129" s="62"/>
      <c r="O129" s="62"/>
      <c r="P129" s="62"/>
      <c r="Q129" s="62"/>
      <c r="R129" s="66"/>
      <c r="S129" s="55"/>
      <c r="T129" s="60"/>
      <c r="U129" s="61"/>
      <c r="V129" s="62"/>
      <c r="W129" s="62"/>
      <c r="X129" s="62"/>
      <c r="Y129" s="62"/>
      <c r="Z129" s="62"/>
      <c r="AA129" s="62"/>
      <c r="AB129" s="62"/>
      <c r="AC129" s="62"/>
    </row>
    <row r="130" spans="1:29" s="54" customFormat="1" ht="27.95" customHeight="1" thickTop="1" thickBot="1">
      <c r="A130" s="485"/>
      <c r="B130" s="96">
        <f t="shared" si="26"/>
        <v>6</v>
      </c>
      <c r="C130" s="99" t="e">
        <f>VLOOKUP(D130,Coverag!A:E,5,FALSE)</f>
        <v>#N/A</v>
      </c>
      <c r="D130" s="100"/>
      <c r="E130" s="478" t="e">
        <f>VLOOKUP(D130,Coverag!A:E,2,FALSE)</f>
        <v>#N/A</v>
      </c>
      <c r="F130" s="479" t="e">
        <f>VLOOKUP(D130,#REF!,2,FALSE)</f>
        <v>#REF!</v>
      </c>
      <c r="G130" s="480" t="e">
        <f>VLOOKUP(E130,#REF!,2,FALSE)</f>
        <v>#N/A</v>
      </c>
      <c r="H130" s="481" t="e">
        <f>VLOOKUP(D130,Coverag!A:E,3,FALSE)</f>
        <v>#N/A</v>
      </c>
      <c r="I130" s="482" t="e">
        <f>VLOOKUP(J130,#REF!,5,FALSE)</f>
        <v>#N/A</v>
      </c>
      <c r="J130" s="118" t="e">
        <f>VLOOKUP(D130,Coverag!A:H,4,FALSE)</f>
        <v>#N/A</v>
      </c>
      <c r="K130" s="102"/>
      <c r="L130" s="62"/>
      <c r="M130" s="62"/>
      <c r="N130" s="62"/>
      <c r="O130" s="62"/>
      <c r="P130" s="62"/>
      <c r="Q130" s="62"/>
      <c r="R130" s="66"/>
      <c r="S130" s="55"/>
      <c r="T130" s="60"/>
      <c r="U130" s="61"/>
      <c r="V130" s="62"/>
      <c r="W130" s="62"/>
      <c r="X130" s="62"/>
      <c r="Y130" s="62"/>
      <c r="Z130" s="62"/>
      <c r="AA130" s="62"/>
      <c r="AB130" s="62"/>
      <c r="AC130" s="62"/>
    </row>
    <row r="131" spans="1:29" s="54" customFormat="1" ht="27.95" customHeight="1" thickTop="1" thickBot="1">
      <c r="A131" s="485"/>
      <c r="B131" s="96">
        <f t="shared" si="26"/>
        <v>6</v>
      </c>
      <c r="C131" s="99" t="e">
        <f>VLOOKUP(D131,Coverag!A:E,5,FALSE)</f>
        <v>#N/A</v>
      </c>
      <c r="D131" s="107"/>
      <c r="E131" s="478" t="e">
        <f>VLOOKUP(D131,Coverag!A:E,2,FALSE)</f>
        <v>#N/A</v>
      </c>
      <c r="F131" s="479" t="e">
        <f>VLOOKUP(D131,#REF!,2,FALSE)</f>
        <v>#REF!</v>
      </c>
      <c r="G131" s="480" t="e">
        <f>VLOOKUP(E131,#REF!,2,FALSE)</f>
        <v>#N/A</v>
      </c>
      <c r="H131" s="481" t="e">
        <f>VLOOKUP(D131,Coverag!A:E,3,FALSE)</f>
        <v>#N/A</v>
      </c>
      <c r="I131" s="482" t="e">
        <f>VLOOKUP(J131,#REF!,5,FALSE)</f>
        <v>#N/A</v>
      </c>
      <c r="J131" s="118" t="e">
        <f>VLOOKUP(D131,Coverag!A:H,4,FALSE)</f>
        <v>#N/A</v>
      </c>
      <c r="K131" s="102"/>
      <c r="L131" s="62"/>
      <c r="M131" s="62"/>
      <c r="N131" s="62"/>
      <c r="O131" s="62"/>
      <c r="P131" s="62"/>
      <c r="Q131" s="62"/>
      <c r="R131" s="66"/>
      <c r="S131" s="55"/>
      <c r="T131" s="60"/>
      <c r="U131" s="61"/>
      <c r="V131" s="62"/>
      <c r="W131" s="62"/>
      <c r="X131" s="62"/>
      <c r="Y131" s="62"/>
      <c r="Z131" s="62"/>
      <c r="AA131" s="62"/>
      <c r="AB131" s="62"/>
      <c r="AC131" s="62"/>
    </row>
    <row r="132" spans="1:29" s="54" customFormat="1" ht="27.95" customHeight="1" thickTop="1" thickBot="1">
      <c r="A132" s="485"/>
      <c r="B132" s="96">
        <f t="shared" si="26"/>
        <v>6</v>
      </c>
      <c r="C132" s="99" t="e">
        <f>VLOOKUP(D132,Coverag!A:E,5,FALSE)</f>
        <v>#N/A</v>
      </c>
      <c r="D132" s="107"/>
      <c r="E132" s="478" t="e">
        <f>VLOOKUP(D132,Coverag!A:E,2,FALSE)</f>
        <v>#N/A</v>
      </c>
      <c r="F132" s="479" t="e">
        <f>VLOOKUP(D132,#REF!,2,FALSE)</f>
        <v>#REF!</v>
      </c>
      <c r="G132" s="480" t="e">
        <f>VLOOKUP(E132,#REF!,2,FALSE)</f>
        <v>#N/A</v>
      </c>
      <c r="H132" s="481" t="e">
        <f>VLOOKUP(D132,Coverag!A:E,3,FALSE)</f>
        <v>#N/A</v>
      </c>
      <c r="I132" s="482" t="e">
        <f>VLOOKUP(J132,#REF!,5,FALSE)</f>
        <v>#N/A</v>
      </c>
      <c r="J132" s="118" t="e">
        <f>VLOOKUP(D132,Coverag!A:H,4,FALSE)</f>
        <v>#N/A</v>
      </c>
      <c r="K132" s="102"/>
      <c r="L132" s="62"/>
      <c r="M132" s="62"/>
      <c r="N132" s="62"/>
      <c r="O132" s="62"/>
      <c r="P132" s="62"/>
      <c r="Q132" s="62"/>
      <c r="R132" s="66"/>
      <c r="S132" s="55"/>
      <c r="T132" s="60"/>
      <c r="U132" s="61"/>
      <c r="V132" s="62"/>
      <c r="W132" s="62"/>
      <c r="X132" s="62"/>
      <c r="Y132" s="62"/>
      <c r="Z132" s="62"/>
      <c r="AA132" s="62"/>
      <c r="AB132" s="62"/>
      <c r="AC132" s="62"/>
    </row>
    <row r="133" spans="1:29" s="54" customFormat="1" ht="27.95" customHeight="1" thickTop="1" thickBot="1">
      <c r="A133" s="485"/>
      <c r="B133" s="96">
        <f t="shared" si="26"/>
        <v>6</v>
      </c>
      <c r="C133" s="99" t="e">
        <f>VLOOKUP(D133,Coverag!A:E,5,FALSE)</f>
        <v>#N/A</v>
      </c>
      <c r="D133" s="100"/>
      <c r="E133" s="478" t="e">
        <f>VLOOKUP(D133,Coverag!A:E,2,FALSE)</f>
        <v>#N/A</v>
      </c>
      <c r="F133" s="479" t="e">
        <f>VLOOKUP(D133,#REF!,2,FALSE)</f>
        <v>#REF!</v>
      </c>
      <c r="G133" s="480" t="e">
        <f>VLOOKUP(E133,#REF!,2,FALSE)</f>
        <v>#N/A</v>
      </c>
      <c r="H133" s="481" t="e">
        <f>VLOOKUP(D133,Coverag!A:E,3,FALSE)</f>
        <v>#N/A</v>
      </c>
      <c r="I133" s="482" t="e">
        <f>VLOOKUP(J133,#REF!,5,FALSE)</f>
        <v>#N/A</v>
      </c>
      <c r="J133" s="118" t="e">
        <f>VLOOKUP(D133,Coverag!A:H,4,FALSE)</f>
        <v>#N/A</v>
      </c>
      <c r="K133" s="102"/>
      <c r="L133" s="62"/>
      <c r="M133" s="62"/>
      <c r="N133" s="62"/>
      <c r="O133" s="62"/>
      <c r="P133" s="62"/>
      <c r="Q133" s="62"/>
      <c r="R133" s="66"/>
      <c r="S133" s="55"/>
      <c r="T133" s="60"/>
      <c r="U133" s="61"/>
      <c r="V133" s="62"/>
      <c r="W133" s="62"/>
      <c r="X133" s="62"/>
      <c r="Y133" s="62"/>
      <c r="Z133" s="62"/>
      <c r="AA133" s="62"/>
      <c r="AB133" s="62"/>
      <c r="AC133" s="62"/>
    </row>
    <row r="134" spans="1:29" s="54" customFormat="1" ht="27.95" customHeight="1" thickTop="1" thickBot="1">
      <c r="A134" s="485"/>
      <c r="B134" s="96">
        <f t="shared" si="26"/>
        <v>6</v>
      </c>
      <c r="C134" s="99" t="e">
        <f>VLOOKUP(D134,Coverag!A:E,5,FALSE)</f>
        <v>#N/A</v>
      </c>
      <c r="D134" s="108"/>
      <c r="E134" s="478" t="e">
        <f>VLOOKUP(D134,Coverag!A:E,2,FALSE)</f>
        <v>#N/A</v>
      </c>
      <c r="F134" s="479" t="e">
        <f>VLOOKUP(D134,#REF!,2,FALSE)</f>
        <v>#REF!</v>
      </c>
      <c r="G134" s="480" t="e">
        <f>VLOOKUP(E134,#REF!,2,FALSE)</f>
        <v>#N/A</v>
      </c>
      <c r="H134" s="481" t="e">
        <f>VLOOKUP(D134,Coverag!A:E,3,FALSE)</f>
        <v>#N/A</v>
      </c>
      <c r="I134" s="482" t="e">
        <f>VLOOKUP(J134,#REF!,5,FALSE)</f>
        <v>#N/A</v>
      </c>
      <c r="J134" s="118" t="e">
        <f>VLOOKUP(D134,Coverag!A:H,4,FALSE)</f>
        <v>#N/A</v>
      </c>
      <c r="K134" s="102"/>
      <c r="L134" s="62"/>
      <c r="M134" s="62"/>
      <c r="N134" s="62"/>
      <c r="O134" s="62"/>
      <c r="P134" s="62"/>
      <c r="Q134" s="62"/>
      <c r="R134" s="66"/>
      <c r="S134" s="55"/>
      <c r="T134" s="60"/>
      <c r="U134" s="61"/>
      <c r="V134" s="62"/>
      <c r="W134" s="62"/>
      <c r="X134" s="62"/>
      <c r="Y134" s="62"/>
      <c r="Z134" s="62"/>
      <c r="AA134" s="62"/>
      <c r="AB134" s="62"/>
      <c r="AC134" s="62"/>
    </row>
    <row r="135" spans="1:29" s="54" customFormat="1" ht="27.95" customHeight="1" thickTop="1" thickBot="1">
      <c r="A135" s="485"/>
      <c r="B135" s="96">
        <f t="shared" si="26"/>
        <v>6</v>
      </c>
      <c r="C135" s="99" t="e">
        <f>VLOOKUP(D135,Coverag!A:E,5,FALSE)</f>
        <v>#N/A</v>
      </c>
      <c r="D135" s="61"/>
      <c r="E135" s="478" t="e">
        <f>VLOOKUP(D135,Coverag!A:E,2,FALSE)</f>
        <v>#N/A</v>
      </c>
      <c r="F135" s="479" t="e">
        <f>VLOOKUP(D135,#REF!,2,FALSE)</f>
        <v>#REF!</v>
      </c>
      <c r="G135" s="480" t="e">
        <f>VLOOKUP(E135,#REF!,2,FALSE)</f>
        <v>#N/A</v>
      </c>
      <c r="H135" s="481" t="e">
        <f>VLOOKUP(D135,Coverag!A:E,3,FALSE)</f>
        <v>#N/A</v>
      </c>
      <c r="I135" s="482" t="e">
        <f>VLOOKUP(J135,#REF!,5,FALSE)</f>
        <v>#N/A</v>
      </c>
      <c r="J135" s="118" t="e">
        <f>VLOOKUP(D135,Coverag!A:H,4,FALSE)</f>
        <v>#N/A</v>
      </c>
      <c r="K135" s="102"/>
      <c r="L135" s="62"/>
      <c r="M135" s="62"/>
      <c r="N135" s="62"/>
      <c r="O135" s="62"/>
      <c r="P135" s="62"/>
      <c r="Q135" s="62"/>
      <c r="R135" s="66"/>
      <c r="S135" s="55"/>
      <c r="T135" s="60"/>
      <c r="U135" s="61"/>
      <c r="V135" s="62"/>
      <c r="W135" s="62"/>
      <c r="X135" s="62"/>
      <c r="Y135" s="62"/>
      <c r="Z135" s="62"/>
      <c r="AA135" s="62"/>
      <c r="AB135" s="62"/>
      <c r="AC135" s="62"/>
    </row>
    <row r="136" spans="1:29" s="54" customFormat="1" ht="27.95" customHeight="1" thickTop="1" thickBot="1">
      <c r="A136" s="485"/>
      <c r="B136" s="96">
        <f t="shared" si="26"/>
        <v>6</v>
      </c>
      <c r="C136" s="99" t="e">
        <f>VLOOKUP(D136,Coverag!A:E,5,FALSE)</f>
        <v>#N/A</v>
      </c>
      <c r="D136" s="61"/>
      <c r="E136" s="478" t="e">
        <f>VLOOKUP(D136,Coverag!A:E,2,FALSE)</f>
        <v>#N/A</v>
      </c>
      <c r="F136" s="479" t="e">
        <f>VLOOKUP(D136,#REF!,2,FALSE)</f>
        <v>#REF!</v>
      </c>
      <c r="G136" s="480" t="e">
        <f>VLOOKUP(E136,#REF!,2,FALSE)</f>
        <v>#N/A</v>
      </c>
      <c r="H136" s="481" t="e">
        <f>VLOOKUP(D136,Coverag!A:E,3,FALSE)</f>
        <v>#N/A</v>
      </c>
      <c r="I136" s="482" t="e">
        <f>VLOOKUP(J136,#REF!,5,FALSE)</f>
        <v>#N/A</v>
      </c>
      <c r="J136" s="118" t="e">
        <f>VLOOKUP(D136,Coverag!A:H,4,FALSE)</f>
        <v>#N/A</v>
      </c>
      <c r="K136" s="102"/>
      <c r="L136" s="62"/>
      <c r="M136" s="62"/>
      <c r="N136" s="62"/>
      <c r="O136" s="62"/>
      <c r="P136" s="62"/>
      <c r="Q136" s="62"/>
      <c r="R136" s="66"/>
      <c r="S136" s="55"/>
      <c r="T136" s="60"/>
      <c r="U136" s="61"/>
      <c r="V136" s="62"/>
      <c r="W136" s="62"/>
      <c r="X136" s="62"/>
      <c r="Y136" s="62"/>
      <c r="Z136" s="62"/>
      <c r="AA136" s="62"/>
      <c r="AB136" s="62"/>
      <c r="AC136" s="62"/>
    </row>
    <row r="137" spans="1:29" s="54" customFormat="1" ht="27.95" customHeight="1" thickTop="1" thickBot="1">
      <c r="A137" s="485"/>
      <c r="B137" s="96">
        <f t="shared" si="26"/>
        <v>6</v>
      </c>
      <c r="C137" s="99" t="e">
        <f>VLOOKUP(D137,Coverag!A:E,5,FALSE)</f>
        <v>#N/A</v>
      </c>
      <c r="D137" s="61"/>
      <c r="E137" s="478" t="e">
        <f>VLOOKUP(D137,Coverag!A:E,2,FALSE)</f>
        <v>#N/A</v>
      </c>
      <c r="F137" s="479" t="e">
        <f>VLOOKUP(D137,#REF!,2,FALSE)</f>
        <v>#REF!</v>
      </c>
      <c r="G137" s="480" t="e">
        <f>VLOOKUP(E137,#REF!,2,FALSE)</f>
        <v>#N/A</v>
      </c>
      <c r="H137" s="481" t="e">
        <f>VLOOKUP(D137,Coverag!A:E,3,FALSE)</f>
        <v>#N/A</v>
      </c>
      <c r="I137" s="482" t="e">
        <f>VLOOKUP(J137,#REF!,5,FALSE)</f>
        <v>#N/A</v>
      </c>
      <c r="J137" s="118" t="e">
        <f>VLOOKUP(D137,Coverag!A:H,4,FALSE)</f>
        <v>#N/A</v>
      </c>
      <c r="K137" s="102"/>
      <c r="L137" s="62"/>
      <c r="M137" s="62"/>
      <c r="N137" s="62"/>
      <c r="O137" s="62"/>
      <c r="P137" s="62"/>
      <c r="Q137" s="62"/>
      <c r="R137" s="66"/>
      <c r="S137" s="55"/>
      <c r="T137" s="60"/>
      <c r="U137" s="61"/>
      <c r="V137" s="62"/>
      <c r="W137" s="62"/>
      <c r="X137" s="62"/>
      <c r="Y137" s="62"/>
      <c r="Z137" s="62"/>
      <c r="AA137" s="62"/>
      <c r="AB137" s="62"/>
      <c r="AC137" s="62"/>
    </row>
    <row r="138" spans="1:29" s="54" customFormat="1" ht="27.95" customHeight="1" thickTop="1" thickBot="1">
      <c r="A138" s="485"/>
      <c r="B138" s="96">
        <f t="shared" si="26"/>
        <v>6</v>
      </c>
      <c r="C138" s="99" t="e">
        <f>VLOOKUP(D138,Coverag!A:E,5,FALSE)</f>
        <v>#N/A</v>
      </c>
      <c r="D138" s="61"/>
      <c r="E138" s="478" t="e">
        <f>VLOOKUP(D138,Coverag!A:E,2,FALSE)</f>
        <v>#N/A</v>
      </c>
      <c r="F138" s="479" t="e">
        <f>VLOOKUP(D138,#REF!,2,FALSE)</f>
        <v>#REF!</v>
      </c>
      <c r="G138" s="480" t="e">
        <f>VLOOKUP(E138,#REF!,2,FALSE)</f>
        <v>#N/A</v>
      </c>
      <c r="H138" s="481" t="e">
        <f>VLOOKUP(D138,Coverag!A:E,3,FALSE)</f>
        <v>#N/A</v>
      </c>
      <c r="I138" s="482" t="e">
        <f>VLOOKUP(J138,#REF!,5,FALSE)</f>
        <v>#N/A</v>
      </c>
      <c r="J138" s="118" t="e">
        <f>VLOOKUP(D138,Coverag!A:H,4,FALSE)</f>
        <v>#N/A</v>
      </c>
      <c r="K138" s="102"/>
      <c r="L138" s="62"/>
      <c r="M138" s="62"/>
      <c r="N138" s="62"/>
      <c r="O138" s="62"/>
      <c r="P138" s="62"/>
      <c r="Q138" s="62"/>
      <c r="R138" s="66"/>
      <c r="S138" s="55"/>
      <c r="T138" s="60"/>
      <c r="U138" s="61"/>
      <c r="V138" s="62"/>
      <c r="W138" s="62"/>
      <c r="X138" s="62"/>
      <c r="Y138" s="62"/>
      <c r="Z138" s="62"/>
      <c r="AA138" s="62"/>
      <c r="AB138" s="62"/>
      <c r="AC138" s="62"/>
    </row>
    <row r="139" spans="1:29" s="54" customFormat="1" ht="27.95" customHeight="1" thickTop="1" thickBot="1">
      <c r="A139" s="485"/>
      <c r="B139" s="96">
        <f t="shared" si="26"/>
        <v>6</v>
      </c>
      <c r="C139" s="99" t="e">
        <f>VLOOKUP(D139,Coverag!A:E,5,FALSE)</f>
        <v>#N/A</v>
      </c>
      <c r="D139" s="61"/>
      <c r="E139" s="478" t="e">
        <f>VLOOKUP(D139,Coverag!A:E,2,FALSE)</f>
        <v>#N/A</v>
      </c>
      <c r="F139" s="479" t="e">
        <f>VLOOKUP(D139,#REF!,2,FALSE)</f>
        <v>#REF!</v>
      </c>
      <c r="G139" s="480" t="e">
        <f>VLOOKUP(E139,#REF!,2,FALSE)</f>
        <v>#N/A</v>
      </c>
      <c r="H139" s="481" t="e">
        <f>VLOOKUP(D139,Coverag!A:E,3,FALSE)</f>
        <v>#N/A</v>
      </c>
      <c r="I139" s="482" t="e">
        <f>VLOOKUP(J139,#REF!,5,FALSE)</f>
        <v>#N/A</v>
      </c>
      <c r="J139" s="118" t="e">
        <f>VLOOKUP(D139,Coverag!A:H,4,FALSE)</f>
        <v>#N/A</v>
      </c>
      <c r="K139" s="102"/>
      <c r="L139" s="62"/>
      <c r="M139" s="62"/>
      <c r="N139" s="62"/>
      <c r="O139" s="62"/>
      <c r="P139" s="62"/>
      <c r="Q139" s="62"/>
      <c r="R139" s="66"/>
      <c r="S139" s="55"/>
      <c r="T139" s="60"/>
      <c r="U139" s="61"/>
      <c r="V139" s="62"/>
      <c r="W139" s="62"/>
      <c r="X139" s="62"/>
      <c r="Y139" s="62"/>
      <c r="Z139" s="62"/>
      <c r="AA139" s="62"/>
      <c r="AB139" s="62"/>
      <c r="AC139" s="62"/>
    </row>
    <row r="140" spans="1:29" s="54" customFormat="1" ht="27.95" customHeight="1" thickTop="1" thickBot="1">
      <c r="A140" s="485"/>
      <c r="B140" s="96">
        <f t="shared" si="26"/>
        <v>6</v>
      </c>
      <c r="C140" s="99" t="e">
        <f>VLOOKUP(D140,Coverag!A:E,5,FALSE)</f>
        <v>#N/A</v>
      </c>
      <c r="D140" s="61"/>
      <c r="E140" s="478" t="e">
        <f>VLOOKUP(D140,Coverag!A:E,2,FALSE)</f>
        <v>#N/A</v>
      </c>
      <c r="F140" s="479" t="e">
        <f>VLOOKUP(D140,#REF!,2,FALSE)</f>
        <v>#REF!</v>
      </c>
      <c r="G140" s="480" t="e">
        <f>VLOOKUP(E140,#REF!,2,FALSE)</f>
        <v>#N/A</v>
      </c>
      <c r="H140" s="481" t="e">
        <f>VLOOKUP(D140,Coverag!A:E,3,FALSE)</f>
        <v>#N/A</v>
      </c>
      <c r="I140" s="482" t="e">
        <f>VLOOKUP(J140,#REF!,5,FALSE)</f>
        <v>#N/A</v>
      </c>
      <c r="J140" s="118" t="e">
        <f>VLOOKUP(D140,Coverag!A:H,4,FALSE)</f>
        <v>#N/A</v>
      </c>
      <c r="K140" s="102"/>
      <c r="L140" s="62"/>
      <c r="M140" s="62"/>
      <c r="N140" s="62"/>
      <c r="O140" s="62"/>
      <c r="P140" s="62"/>
      <c r="Q140" s="62"/>
      <c r="R140" s="66"/>
      <c r="S140" s="55"/>
      <c r="T140" s="60"/>
      <c r="U140" s="61"/>
      <c r="V140" s="62"/>
      <c r="W140" s="62"/>
      <c r="X140" s="62"/>
      <c r="Y140" s="62"/>
      <c r="Z140" s="62"/>
      <c r="AA140" s="62"/>
      <c r="AB140" s="62"/>
      <c r="AC140" s="62"/>
    </row>
    <row r="141" spans="1:29" s="54" customFormat="1" ht="27.95" customHeight="1" thickTop="1" thickBot="1">
      <c r="A141" s="485"/>
      <c r="B141" s="96">
        <f t="shared" si="26"/>
        <v>6</v>
      </c>
      <c r="C141" s="99" t="e">
        <f>VLOOKUP(D141,Coverag!A:E,5,FALSE)</f>
        <v>#N/A</v>
      </c>
      <c r="D141" s="61"/>
      <c r="E141" s="478" t="e">
        <f>VLOOKUP(D141,Coverag!A:E,2,FALSE)</f>
        <v>#N/A</v>
      </c>
      <c r="F141" s="479" t="e">
        <f>VLOOKUP(D141,#REF!,2,FALSE)</f>
        <v>#REF!</v>
      </c>
      <c r="G141" s="480" t="e">
        <f>VLOOKUP(E141,#REF!,2,FALSE)</f>
        <v>#N/A</v>
      </c>
      <c r="H141" s="481" t="e">
        <f>VLOOKUP(D141,Coverag!A:E,3,FALSE)</f>
        <v>#N/A</v>
      </c>
      <c r="I141" s="482" t="e">
        <f>VLOOKUP(J141,#REF!,5,FALSE)</f>
        <v>#N/A</v>
      </c>
      <c r="J141" s="118" t="e">
        <f>VLOOKUP(D141,Coverag!A:H,4,FALSE)</f>
        <v>#N/A</v>
      </c>
      <c r="K141" s="102"/>
      <c r="L141" s="62"/>
      <c r="M141" s="62"/>
      <c r="N141" s="62"/>
      <c r="O141" s="62"/>
      <c r="P141" s="62"/>
      <c r="Q141" s="62"/>
      <c r="R141" s="66"/>
      <c r="S141" s="55"/>
      <c r="T141" s="60"/>
      <c r="U141" s="61"/>
      <c r="V141" s="62"/>
      <c r="W141" s="62"/>
      <c r="X141" s="62"/>
      <c r="Y141" s="62"/>
      <c r="Z141" s="62"/>
      <c r="AA141" s="62"/>
      <c r="AB141" s="62"/>
      <c r="AC141" s="62"/>
    </row>
    <row r="142" spans="1:29" s="54" customFormat="1" ht="27.95" customHeight="1" thickTop="1" thickBot="1">
      <c r="A142" s="485"/>
      <c r="B142" s="96">
        <f t="shared" si="26"/>
        <v>6</v>
      </c>
      <c r="C142" s="99" t="e">
        <f>VLOOKUP(D142,Coverag!A:E,5,FALSE)</f>
        <v>#N/A</v>
      </c>
      <c r="D142" s="61"/>
      <c r="E142" s="478" t="e">
        <f>VLOOKUP(D142,Coverag!A:E,2,FALSE)</f>
        <v>#N/A</v>
      </c>
      <c r="F142" s="479" t="e">
        <f>VLOOKUP(D142,#REF!,2,FALSE)</f>
        <v>#REF!</v>
      </c>
      <c r="G142" s="480" t="e">
        <f>VLOOKUP(E142,#REF!,2,FALSE)</f>
        <v>#N/A</v>
      </c>
      <c r="H142" s="481" t="e">
        <f>VLOOKUP(D142,Coverag!A:E,3,FALSE)</f>
        <v>#N/A</v>
      </c>
      <c r="I142" s="482" t="e">
        <f>VLOOKUP(J142,#REF!,5,FALSE)</f>
        <v>#N/A</v>
      </c>
      <c r="J142" s="118" t="e">
        <f>VLOOKUP(D142,Coverag!A:H,4,FALSE)</f>
        <v>#N/A</v>
      </c>
      <c r="K142" s="102"/>
      <c r="L142" s="62"/>
      <c r="M142" s="62"/>
      <c r="N142" s="62"/>
      <c r="O142" s="62"/>
      <c r="P142" s="62"/>
      <c r="Q142" s="62"/>
      <c r="R142" s="66"/>
      <c r="S142" s="55"/>
      <c r="T142" s="60"/>
      <c r="U142" s="61"/>
      <c r="V142" s="62"/>
      <c r="W142" s="62"/>
      <c r="X142" s="62"/>
      <c r="Y142" s="62"/>
      <c r="Z142" s="62"/>
      <c r="AA142" s="62"/>
      <c r="AB142" s="62"/>
      <c r="AC142" s="62"/>
    </row>
    <row r="143" spans="1:29" s="98" customFormat="1" ht="27.95" customHeight="1" thickTop="1" thickBot="1">
      <c r="A143" s="485"/>
      <c r="B143" s="103"/>
      <c r="C143" s="103"/>
      <c r="D143" s="494" t="s">
        <v>12</v>
      </c>
      <c r="E143" s="495"/>
      <c r="F143" s="495"/>
      <c r="G143" s="496"/>
      <c r="H143" s="471"/>
      <c r="I143" s="497"/>
      <c r="J143" s="112"/>
      <c r="K143" s="284">
        <f t="shared" ref="K143:R143" si="27">SUM(K128:K142)</f>
        <v>0</v>
      </c>
      <c r="L143" s="285">
        <f t="shared" si="27"/>
        <v>0</v>
      </c>
      <c r="M143" s="285">
        <f t="shared" si="27"/>
        <v>0</v>
      </c>
      <c r="N143" s="285">
        <f t="shared" si="27"/>
        <v>0</v>
      </c>
      <c r="O143" s="285">
        <f t="shared" si="27"/>
        <v>0</v>
      </c>
      <c r="P143" s="285">
        <f t="shared" si="27"/>
        <v>0</v>
      </c>
      <c r="Q143" s="285">
        <f t="shared" si="27"/>
        <v>0</v>
      </c>
      <c r="R143" s="286">
        <f t="shared" si="27"/>
        <v>0</v>
      </c>
      <c r="S143" s="97"/>
      <c r="T143" s="471"/>
      <c r="U143" s="472"/>
      <c r="V143" s="284">
        <f>SUM(V128:V142)</f>
        <v>0</v>
      </c>
      <c r="W143" s="284">
        <f>SUM(W128:W142)</f>
        <v>0</v>
      </c>
      <c r="X143" s="284">
        <f>SUM(X128:X142)</f>
        <v>0</v>
      </c>
      <c r="Y143" s="284">
        <f>SUM(Y128:Y142)</f>
        <v>0</v>
      </c>
      <c r="Z143" s="284">
        <f t="shared" ref="Z143:AC143" si="28">SUM(Z128:Z142)</f>
        <v>0</v>
      </c>
      <c r="AA143" s="284">
        <f t="shared" si="28"/>
        <v>0</v>
      </c>
      <c r="AB143" s="284">
        <f t="shared" si="28"/>
        <v>0</v>
      </c>
      <c r="AC143" s="284">
        <f t="shared" si="28"/>
        <v>0</v>
      </c>
    </row>
    <row r="144" spans="1:29" ht="27.95" customHeight="1" thickTop="1">
      <c r="B144" s="63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29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</row>
    <row r="145" spans="1:29" ht="31.5" customHeight="1" thickBot="1">
      <c r="B145" s="22"/>
      <c r="C145" s="22" t="s">
        <v>664</v>
      </c>
      <c r="D145" s="280"/>
      <c r="E145" s="625"/>
      <c r="F145" s="625"/>
      <c r="G145" s="625"/>
      <c r="H145" s="469" t="s">
        <v>665</v>
      </c>
      <c r="I145" s="469"/>
      <c r="J145" s="469"/>
      <c r="K145" s="625"/>
      <c r="L145" s="625"/>
      <c r="M145" s="281"/>
      <c r="N145" s="281"/>
      <c r="O145" s="29"/>
      <c r="P145" s="29"/>
      <c r="Q145" s="29"/>
      <c r="R145" s="29"/>
      <c r="S145" s="29"/>
      <c r="T145" s="280"/>
      <c r="U145" s="280"/>
      <c r="V145" s="280"/>
      <c r="W145" s="280"/>
      <c r="X145" s="280"/>
      <c r="Y145" s="280"/>
      <c r="Z145" s="280"/>
      <c r="AA145" s="280"/>
      <c r="AB145" s="55"/>
      <c r="AC145" s="55"/>
    </row>
    <row r="146" spans="1:29" s="106" customFormat="1" ht="29.25" customHeight="1" thickTop="1" thickBot="1">
      <c r="A146" s="485">
        <v>7</v>
      </c>
      <c r="B146" s="104">
        <v>7</v>
      </c>
      <c r="C146" s="114" t="s">
        <v>16</v>
      </c>
      <c r="D146" s="115" t="s">
        <v>4</v>
      </c>
      <c r="E146" s="473" t="s">
        <v>15</v>
      </c>
      <c r="F146" s="474"/>
      <c r="G146" s="475"/>
      <c r="H146" s="476" t="s">
        <v>14</v>
      </c>
      <c r="I146" s="477"/>
      <c r="J146" s="120" t="s">
        <v>13</v>
      </c>
      <c r="K146" s="116" t="str">
        <f t="shared" ref="K146:R146" si="29">K32</f>
        <v>TRENDO</v>
      </c>
      <c r="L146" s="116" t="str">
        <f t="shared" si="29"/>
        <v>PREG50</v>
      </c>
      <c r="M146" s="116" t="str">
        <f t="shared" si="29"/>
        <v>PREG100</v>
      </c>
      <c r="N146" s="116" t="str">
        <f t="shared" si="29"/>
        <v>PROS</v>
      </c>
      <c r="O146" s="116" t="str">
        <f t="shared" si="29"/>
        <v>AVO</v>
      </c>
      <c r="P146" s="116" t="str">
        <f t="shared" si="29"/>
        <v>ASPA</v>
      </c>
      <c r="Q146" s="116" t="str">
        <f t="shared" si="29"/>
        <v>VAIL</v>
      </c>
      <c r="R146" s="116" t="str">
        <f t="shared" si="29"/>
        <v>STAZO</v>
      </c>
      <c r="S146" s="105"/>
      <c r="T146" s="113" t="str">
        <f t="shared" ref="T146:AC146" si="30">T32</f>
        <v>Hospital</v>
      </c>
      <c r="U146" s="113" t="str">
        <f t="shared" si="30"/>
        <v xml:space="preserve">clinic </v>
      </c>
      <c r="V146" s="113" t="str">
        <f t="shared" si="30"/>
        <v>TRENDO</v>
      </c>
      <c r="W146" s="113" t="str">
        <f t="shared" si="30"/>
        <v>PREG50</v>
      </c>
      <c r="X146" s="113" t="str">
        <f t="shared" si="30"/>
        <v>PREG100</v>
      </c>
      <c r="Y146" s="113" t="str">
        <f t="shared" si="30"/>
        <v>PROS</v>
      </c>
      <c r="Z146" s="113" t="str">
        <f t="shared" si="30"/>
        <v>AVO</v>
      </c>
      <c r="AA146" s="113" t="str">
        <f t="shared" si="30"/>
        <v>ASPA</v>
      </c>
      <c r="AB146" s="113" t="str">
        <f t="shared" si="30"/>
        <v>VAIL</v>
      </c>
      <c r="AC146" s="113" t="str">
        <f t="shared" si="30"/>
        <v>STAZO</v>
      </c>
    </row>
    <row r="147" spans="1:29" s="54" customFormat="1" ht="27.95" customHeight="1" thickTop="1" thickBot="1">
      <c r="A147" s="485"/>
      <c r="B147" s="95">
        <f t="shared" ref="B147:B161" si="31">+B146</f>
        <v>7</v>
      </c>
      <c r="C147" s="99" t="e">
        <f>VLOOKUP(D147,Coverag!A:E,5,FALSE)</f>
        <v>#N/A</v>
      </c>
      <c r="D147" s="100"/>
      <c r="E147" s="478" t="e">
        <f>VLOOKUP(D147,Coverag!A:E,2,FALSE)</f>
        <v>#N/A</v>
      </c>
      <c r="F147" s="479" t="e">
        <f>VLOOKUP(D147,#REF!,2,FALSE)</f>
        <v>#REF!</v>
      </c>
      <c r="G147" s="480" t="e">
        <f>VLOOKUP(E147,#REF!,2,FALSE)</f>
        <v>#N/A</v>
      </c>
      <c r="H147" s="481" t="e">
        <f>VLOOKUP(D147,Coverag!A:E,3,FALSE)</f>
        <v>#N/A</v>
      </c>
      <c r="I147" s="482" t="e">
        <f>VLOOKUP(J147,#REF!,5,FALSE)</f>
        <v>#N/A</v>
      </c>
      <c r="J147" s="118" t="e">
        <f>VLOOKUP(D147,Coverag!A:H,4,FALSE)</f>
        <v>#N/A</v>
      </c>
      <c r="K147" s="101"/>
      <c r="L147" s="59"/>
      <c r="M147" s="59"/>
      <c r="N147" s="59"/>
      <c r="O147" s="59"/>
      <c r="P147" s="59"/>
      <c r="Q147" s="59"/>
      <c r="R147" s="68"/>
      <c r="S147" s="55"/>
      <c r="T147" s="57"/>
      <c r="U147" s="58"/>
      <c r="V147" s="59"/>
      <c r="W147" s="59"/>
      <c r="X147" s="59"/>
      <c r="Y147" s="59"/>
      <c r="Z147" s="59"/>
      <c r="AA147" s="59"/>
      <c r="AB147" s="59"/>
      <c r="AC147" s="59"/>
    </row>
    <row r="148" spans="1:29" s="54" customFormat="1" ht="27.95" customHeight="1" thickTop="1" thickBot="1">
      <c r="A148" s="485"/>
      <c r="B148" s="96">
        <f t="shared" si="31"/>
        <v>7</v>
      </c>
      <c r="C148" s="99" t="e">
        <f>VLOOKUP(D148,Coverag!A:E,5,FALSE)</f>
        <v>#N/A</v>
      </c>
      <c r="D148" s="100"/>
      <c r="E148" s="478" t="e">
        <f>VLOOKUP(D148,Coverag!A:E,2,FALSE)</f>
        <v>#N/A</v>
      </c>
      <c r="F148" s="479" t="e">
        <f>VLOOKUP(D148,#REF!,2,FALSE)</f>
        <v>#REF!</v>
      </c>
      <c r="G148" s="480" t="e">
        <f>VLOOKUP(E148,#REF!,2,FALSE)</f>
        <v>#N/A</v>
      </c>
      <c r="H148" s="481" t="e">
        <f>VLOOKUP(D148,Coverag!A:E,3,FALSE)</f>
        <v>#N/A</v>
      </c>
      <c r="I148" s="482" t="e">
        <f>VLOOKUP(J148,#REF!,5,FALSE)</f>
        <v>#N/A</v>
      </c>
      <c r="J148" s="118" t="e">
        <f>VLOOKUP(D148,Coverag!A:H,4,FALSE)</f>
        <v>#N/A</v>
      </c>
      <c r="K148" s="102"/>
      <c r="L148" s="62"/>
      <c r="M148" s="62"/>
      <c r="N148" s="62"/>
      <c r="O148" s="62"/>
      <c r="P148" s="62"/>
      <c r="Q148" s="62"/>
      <c r="R148" s="66"/>
      <c r="S148" s="55"/>
      <c r="T148" s="60"/>
      <c r="U148" s="61"/>
      <c r="V148" s="62"/>
      <c r="W148" s="62"/>
      <c r="X148" s="62"/>
      <c r="Y148" s="62"/>
      <c r="Z148" s="62"/>
      <c r="AA148" s="62"/>
      <c r="AB148" s="62"/>
      <c r="AC148" s="62"/>
    </row>
    <row r="149" spans="1:29" s="54" customFormat="1" ht="27.95" customHeight="1" thickTop="1" thickBot="1">
      <c r="A149" s="485"/>
      <c r="B149" s="96">
        <f t="shared" si="31"/>
        <v>7</v>
      </c>
      <c r="C149" s="99" t="e">
        <f>VLOOKUP(D149,Coverag!A:E,5,FALSE)</f>
        <v>#N/A</v>
      </c>
      <c r="D149" s="100"/>
      <c r="E149" s="478" t="e">
        <f>VLOOKUP(D149,Coverag!A:E,2,FALSE)</f>
        <v>#N/A</v>
      </c>
      <c r="F149" s="479" t="e">
        <f>VLOOKUP(D149,#REF!,2,FALSE)</f>
        <v>#REF!</v>
      </c>
      <c r="G149" s="480" t="e">
        <f>VLOOKUP(E149,#REF!,2,FALSE)</f>
        <v>#N/A</v>
      </c>
      <c r="H149" s="481" t="e">
        <f>VLOOKUP(D149,Coverag!A:E,3,FALSE)</f>
        <v>#N/A</v>
      </c>
      <c r="I149" s="482" t="e">
        <f>VLOOKUP(J149,#REF!,5,FALSE)</f>
        <v>#N/A</v>
      </c>
      <c r="J149" s="118" t="e">
        <f>VLOOKUP(D149,Coverag!A:H,4,FALSE)</f>
        <v>#N/A</v>
      </c>
      <c r="K149" s="102"/>
      <c r="L149" s="62"/>
      <c r="M149" s="62"/>
      <c r="N149" s="62"/>
      <c r="O149" s="62"/>
      <c r="P149" s="62"/>
      <c r="Q149" s="62"/>
      <c r="R149" s="66"/>
      <c r="S149" s="55"/>
      <c r="T149" s="60"/>
      <c r="U149" s="61"/>
      <c r="V149" s="62"/>
      <c r="W149" s="62"/>
      <c r="X149" s="62"/>
      <c r="Y149" s="62"/>
      <c r="Z149" s="62"/>
      <c r="AA149" s="62"/>
      <c r="AB149" s="62"/>
      <c r="AC149" s="62"/>
    </row>
    <row r="150" spans="1:29" s="54" customFormat="1" ht="27.95" customHeight="1" thickTop="1" thickBot="1">
      <c r="A150" s="485"/>
      <c r="B150" s="96">
        <f t="shared" si="31"/>
        <v>7</v>
      </c>
      <c r="C150" s="99" t="e">
        <f>VLOOKUP(D150,Coverag!A:E,5,FALSE)</f>
        <v>#N/A</v>
      </c>
      <c r="D150" s="107"/>
      <c r="E150" s="478" t="e">
        <f>VLOOKUP(D150,Coverag!A:E,2,FALSE)</f>
        <v>#N/A</v>
      </c>
      <c r="F150" s="479" t="e">
        <f>VLOOKUP(D150,#REF!,2,FALSE)</f>
        <v>#REF!</v>
      </c>
      <c r="G150" s="480" t="e">
        <f>VLOOKUP(E150,#REF!,2,FALSE)</f>
        <v>#N/A</v>
      </c>
      <c r="H150" s="481" t="e">
        <f>VLOOKUP(D150,Coverag!A:E,3,FALSE)</f>
        <v>#N/A</v>
      </c>
      <c r="I150" s="482" t="e">
        <f>VLOOKUP(J150,#REF!,5,FALSE)</f>
        <v>#N/A</v>
      </c>
      <c r="J150" s="118" t="e">
        <f>VLOOKUP(D150,Coverag!A:H,4,FALSE)</f>
        <v>#N/A</v>
      </c>
      <c r="K150" s="102"/>
      <c r="L150" s="62"/>
      <c r="M150" s="62"/>
      <c r="N150" s="62"/>
      <c r="O150" s="62"/>
      <c r="P150" s="62"/>
      <c r="Q150" s="62"/>
      <c r="R150" s="66"/>
      <c r="S150" s="55"/>
      <c r="T150" s="60"/>
      <c r="U150" s="61"/>
      <c r="V150" s="62"/>
      <c r="W150" s="62"/>
      <c r="X150" s="62"/>
      <c r="Y150" s="62"/>
      <c r="Z150" s="62"/>
      <c r="AA150" s="62"/>
      <c r="AB150" s="62"/>
      <c r="AC150" s="62"/>
    </row>
    <row r="151" spans="1:29" s="54" customFormat="1" ht="27.95" customHeight="1" thickTop="1" thickBot="1">
      <c r="A151" s="485"/>
      <c r="B151" s="96">
        <f t="shared" si="31"/>
        <v>7</v>
      </c>
      <c r="C151" s="99" t="e">
        <f>VLOOKUP(D151,Coverag!A:E,5,FALSE)</f>
        <v>#N/A</v>
      </c>
      <c r="D151" s="107"/>
      <c r="E151" s="478" t="e">
        <f>VLOOKUP(D151,Coverag!A:E,2,FALSE)</f>
        <v>#N/A</v>
      </c>
      <c r="F151" s="479" t="e">
        <f>VLOOKUP(D151,#REF!,2,FALSE)</f>
        <v>#REF!</v>
      </c>
      <c r="G151" s="480" t="e">
        <f>VLOOKUP(E151,#REF!,2,FALSE)</f>
        <v>#N/A</v>
      </c>
      <c r="H151" s="481" t="e">
        <f>VLOOKUP(D151,Coverag!A:E,3,FALSE)</f>
        <v>#N/A</v>
      </c>
      <c r="I151" s="482" t="e">
        <f>VLOOKUP(J151,#REF!,5,FALSE)</f>
        <v>#N/A</v>
      </c>
      <c r="J151" s="118" t="e">
        <f>VLOOKUP(D151,Coverag!A:H,4,FALSE)</f>
        <v>#N/A</v>
      </c>
      <c r="K151" s="102"/>
      <c r="L151" s="62"/>
      <c r="M151" s="62"/>
      <c r="N151" s="62"/>
      <c r="O151" s="62"/>
      <c r="P151" s="62"/>
      <c r="Q151" s="62"/>
      <c r="R151" s="66"/>
      <c r="S151" s="55"/>
      <c r="T151" s="60"/>
      <c r="U151" s="61"/>
      <c r="V151" s="62"/>
      <c r="W151" s="62"/>
      <c r="X151" s="62"/>
      <c r="Y151" s="62"/>
      <c r="Z151" s="62"/>
      <c r="AA151" s="62"/>
      <c r="AB151" s="62"/>
      <c r="AC151" s="62"/>
    </row>
    <row r="152" spans="1:29" s="54" customFormat="1" ht="27.95" customHeight="1" thickTop="1" thickBot="1">
      <c r="A152" s="485"/>
      <c r="B152" s="96">
        <f t="shared" si="31"/>
        <v>7</v>
      </c>
      <c r="C152" s="99" t="e">
        <f>VLOOKUP(D152,Coverag!A:E,5,FALSE)</f>
        <v>#N/A</v>
      </c>
      <c r="D152" s="100"/>
      <c r="E152" s="478" t="e">
        <f>VLOOKUP(D152,Coverag!A:E,2,FALSE)</f>
        <v>#N/A</v>
      </c>
      <c r="F152" s="479" t="e">
        <f>VLOOKUP(D152,#REF!,2,FALSE)</f>
        <v>#REF!</v>
      </c>
      <c r="G152" s="480" t="e">
        <f>VLOOKUP(E152,#REF!,2,FALSE)</f>
        <v>#N/A</v>
      </c>
      <c r="H152" s="481" t="e">
        <f>VLOOKUP(D152,Coverag!A:E,3,FALSE)</f>
        <v>#N/A</v>
      </c>
      <c r="I152" s="482" t="e">
        <f>VLOOKUP(J152,#REF!,5,FALSE)</f>
        <v>#N/A</v>
      </c>
      <c r="J152" s="118" t="e">
        <f>VLOOKUP(D152,Coverag!A:H,4,FALSE)</f>
        <v>#N/A</v>
      </c>
      <c r="K152" s="102"/>
      <c r="L152" s="62"/>
      <c r="M152" s="62"/>
      <c r="N152" s="62"/>
      <c r="O152" s="62"/>
      <c r="P152" s="62"/>
      <c r="Q152" s="62"/>
      <c r="R152" s="66"/>
      <c r="S152" s="55"/>
      <c r="T152" s="60"/>
      <c r="U152" s="61"/>
      <c r="V152" s="62"/>
      <c r="W152" s="62"/>
      <c r="X152" s="62"/>
      <c r="Y152" s="62"/>
      <c r="Z152" s="62"/>
      <c r="AA152" s="62"/>
      <c r="AB152" s="62"/>
      <c r="AC152" s="62"/>
    </row>
    <row r="153" spans="1:29" s="54" customFormat="1" ht="27.95" customHeight="1" thickTop="1" thickBot="1">
      <c r="A153" s="485"/>
      <c r="B153" s="96">
        <f t="shared" si="31"/>
        <v>7</v>
      </c>
      <c r="C153" s="99" t="e">
        <f>VLOOKUP(D153,Coverag!A:E,5,FALSE)</f>
        <v>#N/A</v>
      </c>
      <c r="D153" s="108"/>
      <c r="E153" s="478" t="e">
        <f>VLOOKUP(D153,Coverag!A:E,2,FALSE)</f>
        <v>#N/A</v>
      </c>
      <c r="F153" s="479" t="e">
        <f>VLOOKUP(D153,#REF!,2,FALSE)</f>
        <v>#REF!</v>
      </c>
      <c r="G153" s="480" t="e">
        <f>VLOOKUP(E153,#REF!,2,FALSE)</f>
        <v>#N/A</v>
      </c>
      <c r="H153" s="481" t="e">
        <f>VLOOKUP(D153,Coverag!A:E,3,FALSE)</f>
        <v>#N/A</v>
      </c>
      <c r="I153" s="482" t="e">
        <f>VLOOKUP(J153,#REF!,5,FALSE)</f>
        <v>#N/A</v>
      </c>
      <c r="J153" s="118" t="e">
        <f>VLOOKUP(D153,Coverag!A:H,4,FALSE)</f>
        <v>#N/A</v>
      </c>
      <c r="K153" s="102"/>
      <c r="L153" s="62"/>
      <c r="M153" s="62"/>
      <c r="N153" s="62"/>
      <c r="O153" s="62"/>
      <c r="P153" s="62"/>
      <c r="Q153" s="62"/>
      <c r="R153" s="66"/>
      <c r="S153" s="55"/>
      <c r="T153" s="60"/>
      <c r="U153" s="61"/>
      <c r="V153" s="62"/>
      <c r="W153" s="62"/>
      <c r="X153" s="62"/>
      <c r="Y153" s="62"/>
      <c r="Z153" s="62"/>
      <c r="AA153" s="62"/>
      <c r="AB153" s="62"/>
      <c r="AC153" s="62"/>
    </row>
    <row r="154" spans="1:29" s="54" customFormat="1" ht="27.95" customHeight="1" thickTop="1" thickBot="1">
      <c r="A154" s="485"/>
      <c r="B154" s="96">
        <f t="shared" si="31"/>
        <v>7</v>
      </c>
      <c r="C154" s="99" t="e">
        <f>VLOOKUP(D154,Coverag!A:E,5,FALSE)</f>
        <v>#N/A</v>
      </c>
      <c r="D154" s="61"/>
      <c r="E154" s="478" t="e">
        <f>VLOOKUP(D154,Coverag!A:E,2,FALSE)</f>
        <v>#N/A</v>
      </c>
      <c r="F154" s="479" t="e">
        <f>VLOOKUP(D154,#REF!,2,FALSE)</f>
        <v>#REF!</v>
      </c>
      <c r="G154" s="480" t="e">
        <f>VLOOKUP(E154,#REF!,2,FALSE)</f>
        <v>#N/A</v>
      </c>
      <c r="H154" s="481" t="e">
        <f>VLOOKUP(D154,Coverag!A:E,3,FALSE)</f>
        <v>#N/A</v>
      </c>
      <c r="I154" s="482" t="e">
        <f>VLOOKUP(J154,#REF!,5,FALSE)</f>
        <v>#N/A</v>
      </c>
      <c r="J154" s="118" t="e">
        <f>VLOOKUP(D154,Coverag!A:H,4,FALSE)</f>
        <v>#N/A</v>
      </c>
      <c r="K154" s="102"/>
      <c r="L154" s="62"/>
      <c r="M154" s="62"/>
      <c r="N154" s="62"/>
      <c r="O154" s="62"/>
      <c r="P154" s="62"/>
      <c r="Q154" s="62"/>
      <c r="R154" s="66"/>
      <c r="S154" s="55"/>
      <c r="T154" s="60"/>
      <c r="U154" s="61"/>
      <c r="V154" s="62"/>
      <c r="W154" s="62"/>
      <c r="X154" s="62"/>
      <c r="Y154" s="62"/>
      <c r="Z154" s="62"/>
      <c r="AA154" s="62"/>
      <c r="AB154" s="62"/>
      <c r="AC154" s="62"/>
    </row>
    <row r="155" spans="1:29" s="54" customFormat="1" ht="27.95" customHeight="1" thickTop="1" thickBot="1">
      <c r="A155" s="485"/>
      <c r="B155" s="96">
        <f t="shared" si="31"/>
        <v>7</v>
      </c>
      <c r="C155" s="99" t="e">
        <f>VLOOKUP(D155,Coverag!A:E,5,FALSE)</f>
        <v>#N/A</v>
      </c>
      <c r="D155" s="61"/>
      <c r="E155" s="478" t="e">
        <f>VLOOKUP(D155,Coverag!A:E,2,FALSE)</f>
        <v>#N/A</v>
      </c>
      <c r="F155" s="479" t="e">
        <f>VLOOKUP(D155,#REF!,2,FALSE)</f>
        <v>#REF!</v>
      </c>
      <c r="G155" s="480" t="e">
        <f>VLOOKUP(E155,#REF!,2,FALSE)</f>
        <v>#N/A</v>
      </c>
      <c r="H155" s="481" t="e">
        <f>VLOOKUP(D155,Coverag!A:E,3,FALSE)</f>
        <v>#N/A</v>
      </c>
      <c r="I155" s="482" t="e">
        <f>VLOOKUP(J155,#REF!,5,FALSE)</f>
        <v>#N/A</v>
      </c>
      <c r="J155" s="118" t="e">
        <f>VLOOKUP(D155,Coverag!A:H,4,FALSE)</f>
        <v>#N/A</v>
      </c>
      <c r="K155" s="102"/>
      <c r="L155" s="62"/>
      <c r="M155" s="62"/>
      <c r="N155" s="62"/>
      <c r="O155" s="62"/>
      <c r="P155" s="62"/>
      <c r="Q155" s="62"/>
      <c r="R155" s="66"/>
      <c r="S155" s="55"/>
      <c r="T155" s="60"/>
      <c r="U155" s="61"/>
      <c r="V155" s="62"/>
      <c r="W155" s="62"/>
      <c r="X155" s="62"/>
      <c r="Y155" s="62"/>
      <c r="Z155" s="62"/>
      <c r="AA155" s="62"/>
      <c r="AB155" s="62"/>
      <c r="AC155" s="62"/>
    </row>
    <row r="156" spans="1:29" s="54" customFormat="1" ht="27.95" customHeight="1" thickTop="1" thickBot="1">
      <c r="A156" s="485"/>
      <c r="B156" s="96">
        <f t="shared" si="31"/>
        <v>7</v>
      </c>
      <c r="C156" s="99" t="e">
        <f>VLOOKUP(D156,Coverag!A:E,5,FALSE)</f>
        <v>#N/A</v>
      </c>
      <c r="D156" s="61"/>
      <c r="E156" s="478" t="e">
        <f>VLOOKUP(D156,Coverag!A:E,2,FALSE)</f>
        <v>#N/A</v>
      </c>
      <c r="F156" s="479" t="e">
        <f>VLOOKUP(D156,#REF!,2,FALSE)</f>
        <v>#REF!</v>
      </c>
      <c r="G156" s="480" t="e">
        <f>VLOOKUP(E156,#REF!,2,FALSE)</f>
        <v>#N/A</v>
      </c>
      <c r="H156" s="481" t="e">
        <f>VLOOKUP(D156,Coverag!A:E,3,FALSE)</f>
        <v>#N/A</v>
      </c>
      <c r="I156" s="482" t="e">
        <f>VLOOKUP(J156,#REF!,5,FALSE)</f>
        <v>#N/A</v>
      </c>
      <c r="J156" s="118" t="e">
        <f>VLOOKUP(D156,Coverag!A:H,4,FALSE)</f>
        <v>#N/A</v>
      </c>
      <c r="K156" s="102"/>
      <c r="L156" s="62"/>
      <c r="M156" s="62"/>
      <c r="N156" s="62"/>
      <c r="O156" s="62"/>
      <c r="P156" s="62"/>
      <c r="Q156" s="62"/>
      <c r="R156" s="66"/>
      <c r="S156" s="55"/>
      <c r="T156" s="60"/>
      <c r="U156" s="61"/>
      <c r="V156" s="62"/>
      <c r="W156" s="62"/>
      <c r="X156" s="62"/>
      <c r="Y156" s="62"/>
      <c r="Z156" s="62"/>
      <c r="AA156" s="62"/>
      <c r="AB156" s="62"/>
      <c r="AC156" s="62"/>
    </row>
    <row r="157" spans="1:29" s="54" customFormat="1" ht="27.95" customHeight="1" thickTop="1" thickBot="1">
      <c r="A157" s="485"/>
      <c r="B157" s="96">
        <f t="shared" si="31"/>
        <v>7</v>
      </c>
      <c r="C157" s="99" t="e">
        <f>VLOOKUP(D157,Coverag!A:E,5,FALSE)</f>
        <v>#N/A</v>
      </c>
      <c r="D157" s="61"/>
      <c r="E157" s="478" t="e">
        <f>VLOOKUP(D157,Coverag!A:E,2,FALSE)</f>
        <v>#N/A</v>
      </c>
      <c r="F157" s="479" t="e">
        <f>VLOOKUP(D157,#REF!,2,FALSE)</f>
        <v>#REF!</v>
      </c>
      <c r="G157" s="480" t="e">
        <f>VLOOKUP(E157,#REF!,2,FALSE)</f>
        <v>#N/A</v>
      </c>
      <c r="H157" s="481" t="e">
        <f>VLOOKUP(D157,Coverag!A:E,3,FALSE)</f>
        <v>#N/A</v>
      </c>
      <c r="I157" s="482" t="e">
        <f>VLOOKUP(J157,#REF!,5,FALSE)</f>
        <v>#N/A</v>
      </c>
      <c r="J157" s="118" t="e">
        <f>VLOOKUP(D157,Coverag!A:H,4,FALSE)</f>
        <v>#N/A</v>
      </c>
      <c r="K157" s="102"/>
      <c r="L157" s="62"/>
      <c r="M157" s="62"/>
      <c r="N157" s="62"/>
      <c r="O157" s="62"/>
      <c r="P157" s="62"/>
      <c r="Q157" s="62"/>
      <c r="R157" s="66"/>
      <c r="S157" s="55"/>
      <c r="T157" s="60"/>
      <c r="U157" s="61"/>
      <c r="V157" s="62"/>
      <c r="W157" s="62"/>
      <c r="X157" s="62"/>
      <c r="Y157" s="62"/>
      <c r="Z157" s="62"/>
      <c r="AA157" s="62"/>
      <c r="AB157" s="62"/>
      <c r="AC157" s="62"/>
    </row>
    <row r="158" spans="1:29" s="54" customFormat="1" ht="27.95" customHeight="1" thickTop="1" thickBot="1">
      <c r="A158" s="485"/>
      <c r="B158" s="96">
        <f t="shared" si="31"/>
        <v>7</v>
      </c>
      <c r="C158" s="99" t="e">
        <f>VLOOKUP(D158,Coverag!A:E,5,FALSE)</f>
        <v>#N/A</v>
      </c>
      <c r="D158" s="61"/>
      <c r="E158" s="478" t="e">
        <f>VLOOKUP(D158,Coverag!A:E,2,FALSE)</f>
        <v>#N/A</v>
      </c>
      <c r="F158" s="479" t="e">
        <f>VLOOKUP(D158,#REF!,2,FALSE)</f>
        <v>#REF!</v>
      </c>
      <c r="G158" s="480" t="e">
        <f>VLOOKUP(E158,#REF!,2,FALSE)</f>
        <v>#N/A</v>
      </c>
      <c r="H158" s="481" t="e">
        <f>VLOOKUP(D158,Coverag!A:E,3,FALSE)</f>
        <v>#N/A</v>
      </c>
      <c r="I158" s="482" t="e">
        <f>VLOOKUP(J158,#REF!,5,FALSE)</f>
        <v>#N/A</v>
      </c>
      <c r="J158" s="118" t="e">
        <f>VLOOKUP(D158,Coverag!A:H,4,FALSE)</f>
        <v>#N/A</v>
      </c>
      <c r="K158" s="102"/>
      <c r="L158" s="62"/>
      <c r="M158" s="62"/>
      <c r="N158" s="62"/>
      <c r="O158" s="62"/>
      <c r="P158" s="62"/>
      <c r="Q158" s="62"/>
      <c r="R158" s="66"/>
      <c r="S158" s="55"/>
      <c r="T158" s="60"/>
      <c r="U158" s="61"/>
      <c r="V158" s="62"/>
      <c r="W158" s="62"/>
      <c r="X158" s="62"/>
      <c r="Y158" s="62"/>
      <c r="Z158" s="62"/>
      <c r="AA158" s="62"/>
      <c r="AB158" s="62"/>
      <c r="AC158" s="62"/>
    </row>
    <row r="159" spans="1:29" s="54" customFormat="1" ht="27.95" customHeight="1" thickTop="1" thickBot="1">
      <c r="A159" s="485"/>
      <c r="B159" s="96">
        <f t="shared" si="31"/>
        <v>7</v>
      </c>
      <c r="C159" s="99" t="e">
        <f>VLOOKUP(D159,Coverag!A:E,5,FALSE)</f>
        <v>#N/A</v>
      </c>
      <c r="D159" s="61"/>
      <c r="E159" s="478" t="e">
        <f>VLOOKUP(D159,Coverag!A:E,2,FALSE)</f>
        <v>#N/A</v>
      </c>
      <c r="F159" s="479" t="e">
        <f>VLOOKUP(D159,#REF!,2,FALSE)</f>
        <v>#REF!</v>
      </c>
      <c r="G159" s="480" t="e">
        <f>VLOOKUP(E159,#REF!,2,FALSE)</f>
        <v>#N/A</v>
      </c>
      <c r="H159" s="481" t="e">
        <f>VLOOKUP(D159,Coverag!A:E,3,FALSE)</f>
        <v>#N/A</v>
      </c>
      <c r="I159" s="482" t="e">
        <f>VLOOKUP(J159,#REF!,5,FALSE)</f>
        <v>#N/A</v>
      </c>
      <c r="J159" s="118" t="e">
        <f>VLOOKUP(D159,Coverag!A:H,4,FALSE)</f>
        <v>#N/A</v>
      </c>
      <c r="K159" s="102"/>
      <c r="L159" s="62"/>
      <c r="M159" s="62"/>
      <c r="N159" s="62"/>
      <c r="O159" s="62"/>
      <c r="P159" s="62"/>
      <c r="Q159" s="62"/>
      <c r="R159" s="66"/>
      <c r="S159" s="55"/>
      <c r="T159" s="60"/>
      <c r="U159" s="61"/>
      <c r="V159" s="62"/>
      <c r="W159" s="62"/>
      <c r="X159" s="62"/>
      <c r="Y159" s="62"/>
      <c r="Z159" s="62"/>
      <c r="AA159" s="62"/>
      <c r="AB159" s="62"/>
      <c r="AC159" s="62"/>
    </row>
    <row r="160" spans="1:29" s="54" customFormat="1" ht="27.95" customHeight="1" thickTop="1" thickBot="1">
      <c r="A160" s="485"/>
      <c r="B160" s="96">
        <f t="shared" si="31"/>
        <v>7</v>
      </c>
      <c r="C160" s="99" t="e">
        <f>VLOOKUP(D160,Coverag!A:E,5,FALSE)</f>
        <v>#N/A</v>
      </c>
      <c r="D160" s="61"/>
      <c r="E160" s="478" t="e">
        <f>VLOOKUP(D160,Coverag!A:E,2,FALSE)</f>
        <v>#N/A</v>
      </c>
      <c r="F160" s="479" t="e">
        <f>VLOOKUP(D160,#REF!,2,FALSE)</f>
        <v>#REF!</v>
      </c>
      <c r="G160" s="480" t="e">
        <f>VLOOKUP(E160,#REF!,2,FALSE)</f>
        <v>#N/A</v>
      </c>
      <c r="H160" s="481" t="e">
        <f>VLOOKUP(D160,Coverag!A:E,3,FALSE)</f>
        <v>#N/A</v>
      </c>
      <c r="I160" s="482" t="e">
        <f>VLOOKUP(J160,#REF!,5,FALSE)</f>
        <v>#N/A</v>
      </c>
      <c r="J160" s="118" t="e">
        <f>VLOOKUP(D160,Coverag!A:H,4,FALSE)</f>
        <v>#N/A</v>
      </c>
      <c r="K160" s="102"/>
      <c r="L160" s="62"/>
      <c r="M160" s="62"/>
      <c r="N160" s="62"/>
      <c r="O160" s="62"/>
      <c r="P160" s="62"/>
      <c r="Q160" s="62"/>
      <c r="R160" s="66"/>
      <c r="S160" s="55"/>
      <c r="T160" s="60"/>
      <c r="U160" s="61"/>
      <c r="V160" s="62"/>
      <c r="W160" s="62"/>
      <c r="X160" s="62"/>
      <c r="Y160" s="62"/>
      <c r="Z160" s="62"/>
      <c r="AA160" s="62"/>
      <c r="AB160" s="62"/>
      <c r="AC160" s="62"/>
    </row>
    <row r="161" spans="1:29" s="54" customFormat="1" ht="27.95" customHeight="1" thickTop="1" thickBot="1">
      <c r="A161" s="485"/>
      <c r="B161" s="96">
        <f t="shared" si="31"/>
        <v>7</v>
      </c>
      <c r="C161" s="99" t="e">
        <f>VLOOKUP(D161,Coverag!A:E,5,FALSE)</f>
        <v>#N/A</v>
      </c>
      <c r="D161" s="61"/>
      <c r="E161" s="478" t="e">
        <f>VLOOKUP(D161,Coverag!A:E,2,FALSE)</f>
        <v>#N/A</v>
      </c>
      <c r="F161" s="479" t="e">
        <f>VLOOKUP(D161,#REF!,2,FALSE)</f>
        <v>#REF!</v>
      </c>
      <c r="G161" s="480" t="e">
        <f>VLOOKUP(E161,#REF!,2,FALSE)</f>
        <v>#N/A</v>
      </c>
      <c r="H161" s="481" t="e">
        <f>VLOOKUP(D161,Coverag!A:E,3,FALSE)</f>
        <v>#N/A</v>
      </c>
      <c r="I161" s="482" t="e">
        <f>VLOOKUP(J161,#REF!,5,FALSE)</f>
        <v>#N/A</v>
      </c>
      <c r="J161" s="118" t="e">
        <f>VLOOKUP(D161,Coverag!A:H,4,FALSE)</f>
        <v>#N/A</v>
      </c>
      <c r="K161" s="102"/>
      <c r="L161" s="62"/>
      <c r="M161" s="62"/>
      <c r="N161" s="62"/>
      <c r="O161" s="62"/>
      <c r="P161" s="62"/>
      <c r="Q161" s="62"/>
      <c r="R161" s="66"/>
      <c r="S161" s="55"/>
      <c r="T161" s="60"/>
      <c r="U161" s="61"/>
      <c r="V161" s="62"/>
      <c r="W161" s="62"/>
      <c r="X161" s="62"/>
      <c r="Y161" s="62"/>
      <c r="Z161" s="62"/>
      <c r="AA161" s="62"/>
      <c r="AB161" s="62"/>
      <c r="AC161" s="62"/>
    </row>
    <row r="162" spans="1:29" s="98" customFormat="1" ht="27.95" customHeight="1" thickTop="1" thickBot="1">
      <c r="A162" s="485"/>
      <c r="B162" s="103"/>
      <c r="C162" s="103"/>
      <c r="D162" s="494" t="s">
        <v>12</v>
      </c>
      <c r="E162" s="495"/>
      <c r="F162" s="495"/>
      <c r="G162" s="496"/>
      <c r="H162" s="471"/>
      <c r="I162" s="497"/>
      <c r="J162" s="112"/>
      <c r="K162" s="284">
        <f t="shared" ref="K162:R162" si="32">SUM(K147:K161)</f>
        <v>0</v>
      </c>
      <c r="L162" s="285">
        <f t="shared" si="32"/>
        <v>0</v>
      </c>
      <c r="M162" s="285">
        <f t="shared" si="32"/>
        <v>0</v>
      </c>
      <c r="N162" s="285">
        <f t="shared" si="32"/>
        <v>0</v>
      </c>
      <c r="O162" s="285">
        <f t="shared" si="32"/>
        <v>0</v>
      </c>
      <c r="P162" s="285">
        <f t="shared" si="32"/>
        <v>0</v>
      </c>
      <c r="Q162" s="285">
        <f t="shared" si="32"/>
        <v>0</v>
      </c>
      <c r="R162" s="286">
        <f t="shared" si="32"/>
        <v>0</v>
      </c>
      <c r="S162" s="97"/>
      <c r="T162" s="471"/>
      <c r="U162" s="472"/>
      <c r="V162" s="284">
        <f>SUM(V147:V161)</f>
        <v>0</v>
      </c>
      <c r="W162" s="284">
        <f>SUM(W147:W161)</f>
        <v>0</v>
      </c>
      <c r="X162" s="284">
        <f>SUM(X147:X161)</f>
        <v>0</v>
      </c>
      <c r="Y162" s="284">
        <f>SUM(Y147:Y161)</f>
        <v>0</v>
      </c>
      <c r="Z162" s="284">
        <f t="shared" ref="Z162:AC162" si="33">SUM(Z147:Z161)</f>
        <v>0</v>
      </c>
      <c r="AA162" s="284">
        <f t="shared" si="33"/>
        <v>0</v>
      </c>
      <c r="AB162" s="284">
        <f t="shared" si="33"/>
        <v>0</v>
      </c>
      <c r="AC162" s="284">
        <f t="shared" si="33"/>
        <v>0</v>
      </c>
    </row>
    <row r="163" spans="1:29" ht="27.95" customHeight="1" thickTop="1">
      <c r="B163" s="63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29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</row>
    <row r="164" spans="1:29" ht="31.5" customHeight="1" thickBot="1">
      <c r="B164" s="22"/>
      <c r="C164" s="22" t="s">
        <v>664</v>
      </c>
      <c r="D164" s="280"/>
      <c r="E164" s="625"/>
      <c r="F164" s="625"/>
      <c r="G164" s="625"/>
      <c r="H164" s="469" t="s">
        <v>665</v>
      </c>
      <c r="I164" s="469"/>
      <c r="J164" s="469"/>
      <c r="K164" s="625"/>
      <c r="L164" s="625"/>
      <c r="M164" s="281"/>
      <c r="N164" s="281"/>
      <c r="O164" s="29"/>
      <c r="P164" s="29"/>
      <c r="Q164" s="29"/>
      <c r="R164" s="29"/>
      <c r="S164" s="29"/>
      <c r="T164" s="280"/>
      <c r="U164" s="280"/>
      <c r="V164" s="280"/>
      <c r="W164" s="280"/>
      <c r="X164" s="280"/>
      <c r="Y164" s="280"/>
      <c r="Z164" s="280"/>
      <c r="AA164" s="280"/>
      <c r="AB164" s="55"/>
      <c r="AC164" s="55"/>
    </row>
    <row r="165" spans="1:29" s="106" customFormat="1" ht="27.95" customHeight="1" thickTop="1" thickBot="1">
      <c r="A165" s="485">
        <v>8</v>
      </c>
      <c r="B165" s="104">
        <v>8</v>
      </c>
      <c r="C165" s="114" t="s">
        <v>16</v>
      </c>
      <c r="D165" s="115" t="s">
        <v>4</v>
      </c>
      <c r="E165" s="473" t="s">
        <v>15</v>
      </c>
      <c r="F165" s="474"/>
      <c r="G165" s="475"/>
      <c r="H165" s="476" t="s">
        <v>14</v>
      </c>
      <c r="I165" s="477"/>
      <c r="J165" s="120" t="s">
        <v>13</v>
      </c>
      <c r="K165" s="116" t="str">
        <f t="shared" ref="K165:R165" si="34">K32</f>
        <v>TRENDO</v>
      </c>
      <c r="L165" s="116" t="str">
        <f t="shared" si="34"/>
        <v>PREG50</v>
      </c>
      <c r="M165" s="116" t="str">
        <f t="shared" si="34"/>
        <v>PREG100</v>
      </c>
      <c r="N165" s="116" t="str">
        <f t="shared" si="34"/>
        <v>PROS</v>
      </c>
      <c r="O165" s="116" t="str">
        <f t="shared" si="34"/>
        <v>AVO</v>
      </c>
      <c r="P165" s="116" t="str">
        <f t="shared" si="34"/>
        <v>ASPA</v>
      </c>
      <c r="Q165" s="116" t="str">
        <f t="shared" si="34"/>
        <v>VAIL</v>
      </c>
      <c r="R165" s="116" t="str">
        <f t="shared" si="34"/>
        <v>STAZO</v>
      </c>
      <c r="S165" s="105"/>
      <c r="T165" s="113" t="str">
        <f t="shared" ref="T165:AC165" si="35">T32</f>
        <v>Hospital</v>
      </c>
      <c r="U165" s="113" t="str">
        <f t="shared" si="35"/>
        <v xml:space="preserve">clinic </v>
      </c>
      <c r="V165" s="113" t="str">
        <f t="shared" si="35"/>
        <v>TRENDO</v>
      </c>
      <c r="W165" s="113" t="str">
        <f t="shared" si="35"/>
        <v>PREG50</v>
      </c>
      <c r="X165" s="113" t="str">
        <f t="shared" si="35"/>
        <v>PREG100</v>
      </c>
      <c r="Y165" s="113" t="str">
        <f t="shared" si="35"/>
        <v>PROS</v>
      </c>
      <c r="Z165" s="113" t="str">
        <f t="shared" si="35"/>
        <v>AVO</v>
      </c>
      <c r="AA165" s="113" t="str">
        <f t="shared" si="35"/>
        <v>ASPA</v>
      </c>
      <c r="AB165" s="113" t="str">
        <f t="shared" si="35"/>
        <v>VAIL</v>
      </c>
      <c r="AC165" s="113" t="str">
        <f t="shared" si="35"/>
        <v>STAZO</v>
      </c>
    </row>
    <row r="166" spans="1:29" s="54" customFormat="1" ht="27.95" customHeight="1" thickTop="1" thickBot="1">
      <c r="A166" s="485"/>
      <c r="B166" s="95">
        <f t="shared" ref="B166:B180" si="36">+B165</f>
        <v>8</v>
      </c>
      <c r="C166" s="99" t="e">
        <f>VLOOKUP(D166,Coverag!A:E,5,FALSE)</f>
        <v>#N/A</v>
      </c>
      <c r="D166" s="100"/>
      <c r="E166" s="478" t="e">
        <f>VLOOKUP(D166,Coverag!A:E,2,FALSE)</f>
        <v>#N/A</v>
      </c>
      <c r="F166" s="479" t="e">
        <f>VLOOKUP(D166,#REF!,2,FALSE)</f>
        <v>#REF!</v>
      </c>
      <c r="G166" s="480" t="e">
        <f>VLOOKUP(E166,#REF!,2,FALSE)</f>
        <v>#N/A</v>
      </c>
      <c r="H166" s="481" t="e">
        <f>VLOOKUP(D166,Coverag!A:E,3,FALSE)</f>
        <v>#N/A</v>
      </c>
      <c r="I166" s="482" t="e">
        <f>VLOOKUP(J166,#REF!,5,FALSE)</f>
        <v>#N/A</v>
      </c>
      <c r="J166" s="118" t="e">
        <f>VLOOKUP(D166,Coverag!A:H,4,FALSE)</f>
        <v>#N/A</v>
      </c>
      <c r="K166" s="101"/>
      <c r="L166" s="59"/>
      <c r="M166" s="59"/>
      <c r="N166" s="59"/>
      <c r="O166" s="59"/>
      <c r="P166" s="59"/>
      <c r="Q166" s="59"/>
      <c r="R166" s="68"/>
      <c r="S166" s="55"/>
      <c r="T166" s="57"/>
      <c r="U166" s="58"/>
      <c r="V166" s="59"/>
      <c r="W166" s="59"/>
      <c r="X166" s="59"/>
      <c r="Y166" s="59"/>
      <c r="Z166" s="59"/>
      <c r="AA166" s="59"/>
      <c r="AB166" s="59"/>
      <c r="AC166" s="59"/>
    </row>
    <row r="167" spans="1:29" s="54" customFormat="1" ht="27.95" customHeight="1" thickTop="1" thickBot="1">
      <c r="A167" s="485"/>
      <c r="B167" s="96">
        <f t="shared" si="36"/>
        <v>8</v>
      </c>
      <c r="C167" s="99" t="e">
        <f>VLOOKUP(D167,Coverag!A:E,5,FALSE)</f>
        <v>#N/A</v>
      </c>
      <c r="D167" s="100"/>
      <c r="E167" s="478" t="e">
        <f>VLOOKUP(D167,Coverag!A:E,2,FALSE)</f>
        <v>#N/A</v>
      </c>
      <c r="F167" s="479" t="e">
        <f>VLOOKUP(D167,#REF!,2,FALSE)</f>
        <v>#REF!</v>
      </c>
      <c r="G167" s="480" t="e">
        <f>VLOOKUP(E167,#REF!,2,FALSE)</f>
        <v>#N/A</v>
      </c>
      <c r="H167" s="481" t="e">
        <f>VLOOKUP(D167,Coverag!A:E,3,FALSE)</f>
        <v>#N/A</v>
      </c>
      <c r="I167" s="482" t="e">
        <f>VLOOKUP(J167,#REF!,5,FALSE)</f>
        <v>#N/A</v>
      </c>
      <c r="J167" s="118" t="e">
        <f>VLOOKUP(D167,Coverag!A:H,4,FALSE)</f>
        <v>#N/A</v>
      </c>
      <c r="K167" s="102"/>
      <c r="L167" s="62"/>
      <c r="M167" s="62"/>
      <c r="N167" s="62"/>
      <c r="O167" s="62"/>
      <c r="P167" s="62"/>
      <c r="Q167" s="62"/>
      <c r="R167" s="66"/>
      <c r="S167" s="55"/>
      <c r="T167" s="60"/>
      <c r="U167" s="61"/>
      <c r="V167" s="62"/>
      <c r="W167" s="62"/>
      <c r="X167" s="62"/>
      <c r="Y167" s="62"/>
      <c r="Z167" s="62"/>
      <c r="AA167" s="62"/>
      <c r="AB167" s="62"/>
      <c r="AC167" s="62"/>
    </row>
    <row r="168" spans="1:29" s="54" customFormat="1" ht="27.95" customHeight="1" thickTop="1" thickBot="1">
      <c r="A168" s="485"/>
      <c r="B168" s="96">
        <f t="shared" si="36"/>
        <v>8</v>
      </c>
      <c r="C168" s="99" t="e">
        <f>VLOOKUP(D168,Coverag!A:E,5,FALSE)</f>
        <v>#N/A</v>
      </c>
      <c r="D168" s="100"/>
      <c r="E168" s="478" t="e">
        <f>VLOOKUP(D168,Coverag!A:E,2,FALSE)</f>
        <v>#N/A</v>
      </c>
      <c r="F168" s="479" t="e">
        <f>VLOOKUP(D168,#REF!,2,FALSE)</f>
        <v>#REF!</v>
      </c>
      <c r="G168" s="480" t="e">
        <f>VLOOKUP(E168,#REF!,2,FALSE)</f>
        <v>#N/A</v>
      </c>
      <c r="H168" s="481" t="e">
        <f>VLOOKUP(D168,Coverag!A:E,3,FALSE)</f>
        <v>#N/A</v>
      </c>
      <c r="I168" s="482" t="e">
        <f>VLOOKUP(J168,#REF!,5,FALSE)</f>
        <v>#N/A</v>
      </c>
      <c r="J168" s="118" t="e">
        <f>VLOOKUP(D168,Coverag!A:H,4,FALSE)</f>
        <v>#N/A</v>
      </c>
      <c r="K168" s="102"/>
      <c r="L168" s="62"/>
      <c r="M168" s="62"/>
      <c r="N168" s="62"/>
      <c r="O168" s="62"/>
      <c r="P168" s="62"/>
      <c r="Q168" s="62"/>
      <c r="R168" s="66"/>
      <c r="S168" s="55"/>
      <c r="T168" s="60"/>
      <c r="U168" s="61"/>
      <c r="V168" s="62"/>
      <c r="W168" s="62"/>
      <c r="X168" s="62"/>
      <c r="Y168" s="62"/>
      <c r="Z168" s="62"/>
      <c r="AA168" s="62"/>
      <c r="AB168" s="62"/>
      <c r="AC168" s="62"/>
    </row>
    <row r="169" spans="1:29" s="54" customFormat="1" ht="27.95" customHeight="1" thickTop="1" thickBot="1">
      <c r="A169" s="485"/>
      <c r="B169" s="96">
        <f t="shared" si="36"/>
        <v>8</v>
      </c>
      <c r="C169" s="99" t="e">
        <f>VLOOKUP(D169,Coverag!A:E,5,FALSE)</f>
        <v>#N/A</v>
      </c>
      <c r="D169" s="107"/>
      <c r="E169" s="478" t="e">
        <f>VLOOKUP(D169,Coverag!A:E,2,FALSE)</f>
        <v>#N/A</v>
      </c>
      <c r="F169" s="479" t="e">
        <f>VLOOKUP(D169,#REF!,2,FALSE)</f>
        <v>#REF!</v>
      </c>
      <c r="G169" s="480" t="e">
        <f>VLOOKUP(E169,#REF!,2,FALSE)</f>
        <v>#N/A</v>
      </c>
      <c r="H169" s="481" t="e">
        <f>VLOOKUP(D169,Coverag!A:E,3,FALSE)</f>
        <v>#N/A</v>
      </c>
      <c r="I169" s="482" t="e">
        <f>VLOOKUP(J169,#REF!,5,FALSE)</f>
        <v>#N/A</v>
      </c>
      <c r="J169" s="118" t="e">
        <f>VLOOKUP(D169,Coverag!A:H,4,FALSE)</f>
        <v>#N/A</v>
      </c>
      <c r="K169" s="102"/>
      <c r="L169" s="62"/>
      <c r="M169" s="62"/>
      <c r="N169" s="62"/>
      <c r="O169" s="62"/>
      <c r="P169" s="62"/>
      <c r="Q169" s="62"/>
      <c r="R169" s="66"/>
      <c r="S169" s="55"/>
      <c r="T169" s="60"/>
      <c r="U169" s="61"/>
      <c r="V169" s="62"/>
      <c r="W169" s="62"/>
      <c r="X169" s="62"/>
      <c r="Y169" s="62"/>
      <c r="Z169" s="62"/>
      <c r="AA169" s="62"/>
      <c r="AB169" s="62"/>
      <c r="AC169" s="62"/>
    </row>
    <row r="170" spans="1:29" s="54" customFormat="1" ht="27.95" customHeight="1" thickTop="1" thickBot="1">
      <c r="A170" s="485"/>
      <c r="B170" s="96">
        <f t="shared" si="36"/>
        <v>8</v>
      </c>
      <c r="C170" s="99" t="e">
        <f>VLOOKUP(D170,Coverag!A:E,5,FALSE)</f>
        <v>#N/A</v>
      </c>
      <c r="D170" s="107"/>
      <c r="E170" s="478" t="e">
        <f>VLOOKUP(D170,Coverag!A:E,2,FALSE)</f>
        <v>#N/A</v>
      </c>
      <c r="F170" s="479" t="e">
        <f>VLOOKUP(D170,#REF!,2,FALSE)</f>
        <v>#REF!</v>
      </c>
      <c r="G170" s="480" t="e">
        <f>VLOOKUP(E170,#REF!,2,FALSE)</f>
        <v>#N/A</v>
      </c>
      <c r="H170" s="481" t="e">
        <f>VLOOKUP(D170,Coverag!A:E,3,FALSE)</f>
        <v>#N/A</v>
      </c>
      <c r="I170" s="482" t="e">
        <f>VLOOKUP(J170,#REF!,5,FALSE)</f>
        <v>#N/A</v>
      </c>
      <c r="J170" s="118" t="e">
        <f>VLOOKUP(D170,Coverag!A:H,4,FALSE)</f>
        <v>#N/A</v>
      </c>
      <c r="K170" s="102"/>
      <c r="L170" s="62"/>
      <c r="M170" s="62"/>
      <c r="N170" s="62"/>
      <c r="O170" s="62"/>
      <c r="P170" s="62"/>
      <c r="Q170" s="62"/>
      <c r="R170" s="66"/>
      <c r="S170" s="55"/>
      <c r="T170" s="60"/>
      <c r="U170" s="61"/>
      <c r="V170" s="62"/>
      <c r="W170" s="62"/>
      <c r="X170" s="62"/>
      <c r="Y170" s="62"/>
      <c r="Z170" s="62"/>
      <c r="AA170" s="62"/>
      <c r="AB170" s="62"/>
      <c r="AC170" s="62"/>
    </row>
    <row r="171" spans="1:29" s="54" customFormat="1" ht="27.95" customHeight="1" thickTop="1" thickBot="1">
      <c r="A171" s="485"/>
      <c r="B171" s="96">
        <f t="shared" si="36"/>
        <v>8</v>
      </c>
      <c r="C171" s="99" t="e">
        <f>VLOOKUP(D171,Coverag!A:E,5,FALSE)</f>
        <v>#N/A</v>
      </c>
      <c r="D171" s="100"/>
      <c r="E171" s="478" t="e">
        <f>VLOOKUP(D171,Coverag!A:E,2,FALSE)</f>
        <v>#N/A</v>
      </c>
      <c r="F171" s="479" t="e">
        <f>VLOOKUP(D171,#REF!,2,FALSE)</f>
        <v>#REF!</v>
      </c>
      <c r="G171" s="480" t="e">
        <f>VLOOKUP(E171,#REF!,2,FALSE)</f>
        <v>#N/A</v>
      </c>
      <c r="H171" s="481" t="e">
        <f>VLOOKUP(D171,Coverag!A:E,3,FALSE)</f>
        <v>#N/A</v>
      </c>
      <c r="I171" s="482" t="e">
        <f>VLOOKUP(J171,#REF!,5,FALSE)</f>
        <v>#N/A</v>
      </c>
      <c r="J171" s="118" t="e">
        <f>VLOOKUP(D171,Coverag!A:H,4,FALSE)</f>
        <v>#N/A</v>
      </c>
      <c r="K171" s="102"/>
      <c r="L171" s="62"/>
      <c r="M171" s="62"/>
      <c r="N171" s="62"/>
      <c r="O171" s="62"/>
      <c r="P171" s="62"/>
      <c r="Q171" s="62"/>
      <c r="R171" s="66"/>
      <c r="S171" s="55"/>
      <c r="T171" s="60"/>
      <c r="U171" s="61"/>
      <c r="V171" s="62"/>
      <c r="W171" s="62"/>
      <c r="X171" s="62"/>
      <c r="Y171" s="62"/>
      <c r="Z171" s="62"/>
      <c r="AA171" s="62"/>
      <c r="AB171" s="62"/>
      <c r="AC171" s="62"/>
    </row>
    <row r="172" spans="1:29" s="54" customFormat="1" ht="27.95" customHeight="1" thickTop="1" thickBot="1">
      <c r="A172" s="485"/>
      <c r="B172" s="96">
        <f t="shared" si="36"/>
        <v>8</v>
      </c>
      <c r="C172" s="99" t="e">
        <f>VLOOKUP(D172,Coverag!A:E,5,FALSE)</f>
        <v>#N/A</v>
      </c>
      <c r="D172" s="108"/>
      <c r="E172" s="478" t="e">
        <f>VLOOKUP(D172,Coverag!A:E,2,FALSE)</f>
        <v>#N/A</v>
      </c>
      <c r="F172" s="479" t="e">
        <f>VLOOKUP(D172,#REF!,2,FALSE)</f>
        <v>#REF!</v>
      </c>
      <c r="G172" s="480" t="e">
        <f>VLOOKUP(E172,#REF!,2,FALSE)</f>
        <v>#N/A</v>
      </c>
      <c r="H172" s="481" t="e">
        <f>VLOOKUP(D172,Coverag!A:E,3,FALSE)</f>
        <v>#N/A</v>
      </c>
      <c r="I172" s="482" t="e">
        <f>VLOOKUP(J172,#REF!,5,FALSE)</f>
        <v>#N/A</v>
      </c>
      <c r="J172" s="118" t="e">
        <f>VLOOKUP(D172,Coverag!A:H,4,FALSE)</f>
        <v>#N/A</v>
      </c>
      <c r="K172" s="102"/>
      <c r="L172" s="62"/>
      <c r="M172" s="62"/>
      <c r="N172" s="62"/>
      <c r="O172" s="62"/>
      <c r="P172" s="62"/>
      <c r="Q172" s="62"/>
      <c r="R172" s="66"/>
      <c r="S172" s="55"/>
      <c r="T172" s="60"/>
      <c r="U172" s="61"/>
      <c r="V172" s="62"/>
      <c r="W172" s="62"/>
      <c r="X172" s="62"/>
      <c r="Y172" s="62"/>
      <c r="Z172" s="62"/>
      <c r="AA172" s="62"/>
      <c r="AB172" s="62"/>
      <c r="AC172" s="62"/>
    </row>
    <row r="173" spans="1:29" s="54" customFormat="1" ht="27.95" customHeight="1" thickTop="1" thickBot="1">
      <c r="A173" s="485"/>
      <c r="B173" s="96">
        <f t="shared" si="36"/>
        <v>8</v>
      </c>
      <c r="C173" s="99" t="e">
        <f>VLOOKUP(D173,Coverag!A:E,5,FALSE)</f>
        <v>#N/A</v>
      </c>
      <c r="D173" s="61"/>
      <c r="E173" s="478" t="e">
        <f>VLOOKUP(D173,Coverag!A:E,2,FALSE)</f>
        <v>#N/A</v>
      </c>
      <c r="F173" s="479" t="e">
        <f>VLOOKUP(D173,#REF!,2,FALSE)</f>
        <v>#REF!</v>
      </c>
      <c r="G173" s="480" t="e">
        <f>VLOOKUP(E173,#REF!,2,FALSE)</f>
        <v>#N/A</v>
      </c>
      <c r="H173" s="481" t="e">
        <f>VLOOKUP(D173,Coverag!A:E,3,FALSE)</f>
        <v>#N/A</v>
      </c>
      <c r="I173" s="482" t="e">
        <f>VLOOKUP(J173,#REF!,5,FALSE)</f>
        <v>#N/A</v>
      </c>
      <c r="J173" s="118" t="e">
        <f>VLOOKUP(D173,Coverag!A:H,4,FALSE)</f>
        <v>#N/A</v>
      </c>
      <c r="K173" s="102"/>
      <c r="L173" s="62"/>
      <c r="M173" s="62"/>
      <c r="N173" s="62"/>
      <c r="O173" s="62"/>
      <c r="P173" s="62"/>
      <c r="Q173" s="62"/>
      <c r="R173" s="66"/>
      <c r="S173" s="55"/>
      <c r="T173" s="60"/>
      <c r="U173" s="61"/>
      <c r="V173" s="62"/>
      <c r="W173" s="62"/>
      <c r="X173" s="62"/>
      <c r="Y173" s="62"/>
      <c r="Z173" s="62"/>
      <c r="AA173" s="62"/>
      <c r="AB173" s="62"/>
      <c r="AC173" s="62"/>
    </row>
    <row r="174" spans="1:29" s="54" customFormat="1" ht="27.95" customHeight="1" thickTop="1" thickBot="1">
      <c r="A174" s="485"/>
      <c r="B174" s="96">
        <f t="shared" si="36"/>
        <v>8</v>
      </c>
      <c r="C174" s="99" t="e">
        <f>VLOOKUP(D174,Coverag!A:E,5,FALSE)</f>
        <v>#N/A</v>
      </c>
      <c r="D174" s="61"/>
      <c r="E174" s="478" t="e">
        <f>VLOOKUP(D174,Coverag!A:E,2,FALSE)</f>
        <v>#N/A</v>
      </c>
      <c r="F174" s="479" t="e">
        <f>VLOOKUP(D174,#REF!,2,FALSE)</f>
        <v>#REF!</v>
      </c>
      <c r="G174" s="480" t="e">
        <f>VLOOKUP(E174,#REF!,2,FALSE)</f>
        <v>#N/A</v>
      </c>
      <c r="H174" s="481" t="e">
        <f>VLOOKUP(D174,Coverag!A:E,3,FALSE)</f>
        <v>#N/A</v>
      </c>
      <c r="I174" s="482" t="e">
        <f>VLOOKUP(J174,#REF!,5,FALSE)</f>
        <v>#N/A</v>
      </c>
      <c r="J174" s="118" t="e">
        <f>VLOOKUP(D174,Coverag!A:H,4,FALSE)</f>
        <v>#N/A</v>
      </c>
      <c r="K174" s="102"/>
      <c r="L174" s="62"/>
      <c r="M174" s="62"/>
      <c r="N174" s="62"/>
      <c r="O174" s="62"/>
      <c r="P174" s="62"/>
      <c r="Q174" s="62"/>
      <c r="R174" s="66"/>
      <c r="S174" s="55"/>
      <c r="T174" s="60"/>
      <c r="U174" s="61"/>
      <c r="V174" s="62"/>
      <c r="W174" s="62"/>
      <c r="X174" s="62"/>
      <c r="Y174" s="62"/>
      <c r="Z174" s="62"/>
      <c r="AA174" s="62"/>
      <c r="AB174" s="62"/>
      <c r="AC174" s="62"/>
    </row>
    <row r="175" spans="1:29" s="54" customFormat="1" ht="27.95" customHeight="1" thickTop="1" thickBot="1">
      <c r="A175" s="485"/>
      <c r="B175" s="96">
        <f t="shared" si="36"/>
        <v>8</v>
      </c>
      <c r="C175" s="99" t="e">
        <f>VLOOKUP(D175,Coverag!A:E,5,FALSE)</f>
        <v>#N/A</v>
      </c>
      <c r="D175" s="61"/>
      <c r="E175" s="478" t="e">
        <f>VLOOKUP(D175,Coverag!A:E,2,FALSE)</f>
        <v>#N/A</v>
      </c>
      <c r="F175" s="479" t="e">
        <f>VLOOKUP(D175,#REF!,2,FALSE)</f>
        <v>#REF!</v>
      </c>
      <c r="G175" s="480" t="e">
        <f>VLOOKUP(E175,#REF!,2,FALSE)</f>
        <v>#N/A</v>
      </c>
      <c r="H175" s="481" t="e">
        <f>VLOOKUP(D175,Coverag!A:E,3,FALSE)</f>
        <v>#N/A</v>
      </c>
      <c r="I175" s="482" t="e">
        <f>VLOOKUP(J175,#REF!,5,FALSE)</f>
        <v>#N/A</v>
      </c>
      <c r="J175" s="118" t="e">
        <f>VLOOKUP(D175,Coverag!A:H,4,FALSE)</f>
        <v>#N/A</v>
      </c>
      <c r="K175" s="102"/>
      <c r="L175" s="62"/>
      <c r="M175" s="62"/>
      <c r="N175" s="62"/>
      <c r="O175" s="62"/>
      <c r="P175" s="62"/>
      <c r="Q175" s="62"/>
      <c r="R175" s="66"/>
      <c r="S175" s="55"/>
      <c r="T175" s="60"/>
      <c r="U175" s="61"/>
      <c r="V175" s="62"/>
      <c r="W175" s="62"/>
      <c r="X175" s="62"/>
      <c r="Y175" s="62"/>
      <c r="Z175" s="62"/>
      <c r="AA175" s="62"/>
      <c r="AB175" s="62"/>
      <c r="AC175" s="62"/>
    </row>
    <row r="176" spans="1:29" s="54" customFormat="1" ht="27.95" customHeight="1" thickTop="1" thickBot="1">
      <c r="A176" s="485"/>
      <c r="B176" s="96">
        <f t="shared" si="36"/>
        <v>8</v>
      </c>
      <c r="C176" s="99" t="e">
        <f>VLOOKUP(D176,Coverag!A:E,5,FALSE)</f>
        <v>#N/A</v>
      </c>
      <c r="D176" s="61"/>
      <c r="E176" s="478" t="e">
        <f>VLOOKUP(D176,Coverag!A:E,2,FALSE)</f>
        <v>#N/A</v>
      </c>
      <c r="F176" s="479" t="e">
        <f>VLOOKUP(D176,#REF!,2,FALSE)</f>
        <v>#REF!</v>
      </c>
      <c r="G176" s="480" t="e">
        <f>VLOOKUP(E176,#REF!,2,FALSE)</f>
        <v>#N/A</v>
      </c>
      <c r="H176" s="481" t="e">
        <f>VLOOKUP(D176,Coverag!A:E,3,FALSE)</f>
        <v>#N/A</v>
      </c>
      <c r="I176" s="482" t="e">
        <f>VLOOKUP(J176,#REF!,5,FALSE)</f>
        <v>#N/A</v>
      </c>
      <c r="J176" s="118" t="e">
        <f>VLOOKUP(D176,Coverag!A:H,4,FALSE)</f>
        <v>#N/A</v>
      </c>
      <c r="K176" s="102"/>
      <c r="L176" s="62"/>
      <c r="M176" s="62"/>
      <c r="N176" s="62"/>
      <c r="O176" s="62"/>
      <c r="P176" s="62"/>
      <c r="Q176" s="62"/>
      <c r="R176" s="66"/>
      <c r="S176" s="55"/>
      <c r="T176" s="60"/>
      <c r="U176" s="61"/>
      <c r="V176" s="62"/>
      <c r="W176" s="62"/>
      <c r="X176" s="62"/>
      <c r="Y176" s="62"/>
      <c r="Z176" s="62"/>
      <c r="AA176" s="62"/>
      <c r="AB176" s="62"/>
      <c r="AC176" s="62"/>
    </row>
    <row r="177" spans="1:29" s="54" customFormat="1" ht="27.95" customHeight="1" thickTop="1" thickBot="1">
      <c r="A177" s="485"/>
      <c r="B177" s="96">
        <f t="shared" si="36"/>
        <v>8</v>
      </c>
      <c r="C177" s="99" t="e">
        <f>VLOOKUP(D177,Coverag!A:E,5,FALSE)</f>
        <v>#N/A</v>
      </c>
      <c r="D177" s="61"/>
      <c r="E177" s="478" t="e">
        <f>VLOOKUP(D177,Coverag!A:E,2,FALSE)</f>
        <v>#N/A</v>
      </c>
      <c r="F177" s="479" t="e">
        <f>VLOOKUP(D177,#REF!,2,FALSE)</f>
        <v>#REF!</v>
      </c>
      <c r="G177" s="480" t="e">
        <f>VLOOKUP(E177,#REF!,2,FALSE)</f>
        <v>#N/A</v>
      </c>
      <c r="H177" s="481" t="e">
        <f>VLOOKUP(D177,Coverag!A:E,3,FALSE)</f>
        <v>#N/A</v>
      </c>
      <c r="I177" s="482" t="e">
        <f>VLOOKUP(J177,#REF!,5,FALSE)</f>
        <v>#N/A</v>
      </c>
      <c r="J177" s="118" t="e">
        <f>VLOOKUP(D177,Coverag!A:H,4,FALSE)</f>
        <v>#N/A</v>
      </c>
      <c r="K177" s="102"/>
      <c r="L177" s="62"/>
      <c r="M177" s="62"/>
      <c r="N177" s="62"/>
      <c r="O177" s="62"/>
      <c r="P177" s="62"/>
      <c r="Q177" s="62"/>
      <c r="R177" s="66"/>
      <c r="S177" s="55"/>
      <c r="T177" s="60"/>
      <c r="U177" s="61"/>
      <c r="V177" s="62"/>
      <c r="W177" s="62"/>
      <c r="X177" s="62"/>
      <c r="Y177" s="62"/>
      <c r="Z177" s="62"/>
      <c r="AA177" s="62"/>
      <c r="AB177" s="62"/>
      <c r="AC177" s="62"/>
    </row>
    <row r="178" spans="1:29" s="54" customFormat="1" ht="27.95" customHeight="1" thickTop="1" thickBot="1">
      <c r="A178" s="485"/>
      <c r="B178" s="96">
        <f t="shared" si="36"/>
        <v>8</v>
      </c>
      <c r="C178" s="99" t="e">
        <f>VLOOKUP(D178,Coverag!A:E,5,FALSE)</f>
        <v>#N/A</v>
      </c>
      <c r="D178" s="61"/>
      <c r="E178" s="478" t="e">
        <f>VLOOKUP(D178,Coverag!A:E,2,FALSE)</f>
        <v>#N/A</v>
      </c>
      <c r="F178" s="479" t="e">
        <f>VLOOKUP(D178,#REF!,2,FALSE)</f>
        <v>#REF!</v>
      </c>
      <c r="G178" s="480" t="e">
        <f>VLOOKUP(E178,#REF!,2,FALSE)</f>
        <v>#N/A</v>
      </c>
      <c r="H178" s="481" t="e">
        <f>VLOOKUP(D178,Coverag!A:E,3,FALSE)</f>
        <v>#N/A</v>
      </c>
      <c r="I178" s="482" t="e">
        <f>VLOOKUP(J178,#REF!,5,FALSE)</f>
        <v>#N/A</v>
      </c>
      <c r="J178" s="118" t="e">
        <f>VLOOKUP(D178,Coverag!A:H,4,FALSE)</f>
        <v>#N/A</v>
      </c>
      <c r="K178" s="102"/>
      <c r="L178" s="62"/>
      <c r="M178" s="62"/>
      <c r="N178" s="62"/>
      <c r="O178" s="62"/>
      <c r="P178" s="62"/>
      <c r="Q178" s="62"/>
      <c r="R178" s="66"/>
      <c r="S178" s="55"/>
      <c r="T178" s="60"/>
      <c r="U178" s="61"/>
      <c r="V178" s="62"/>
      <c r="W178" s="62"/>
      <c r="X178" s="62"/>
      <c r="Y178" s="62"/>
      <c r="Z178" s="62"/>
      <c r="AA178" s="62"/>
      <c r="AB178" s="62"/>
      <c r="AC178" s="62"/>
    </row>
    <row r="179" spans="1:29" s="54" customFormat="1" ht="27.95" customHeight="1" thickTop="1" thickBot="1">
      <c r="A179" s="485"/>
      <c r="B179" s="96">
        <f t="shared" si="36"/>
        <v>8</v>
      </c>
      <c r="C179" s="99" t="e">
        <f>VLOOKUP(D179,Coverag!A:E,5,FALSE)</f>
        <v>#N/A</v>
      </c>
      <c r="D179" s="61"/>
      <c r="E179" s="478" t="e">
        <f>VLOOKUP(D179,Coverag!A:E,2,FALSE)</f>
        <v>#N/A</v>
      </c>
      <c r="F179" s="479" t="e">
        <f>VLOOKUP(D179,#REF!,2,FALSE)</f>
        <v>#REF!</v>
      </c>
      <c r="G179" s="480" t="e">
        <f>VLOOKUP(E179,#REF!,2,FALSE)</f>
        <v>#N/A</v>
      </c>
      <c r="H179" s="481" t="e">
        <f>VLOOKUP(D179,Coverag!A:E,3,FALSE)</f>
        <v>#N/A</v>
      </c>
      <c r="I179" s="482" t="e">
        <f>VLOOKUP(J179,#REF!,5,FALSE)</f>
        <v>#N/A</v>
      </c>
      <c r="J179" s="118" t="e">
        <f>VLOOKUP(D179,Coverag!A:H,4,FALSE)</f>
        <v>#N/A</v>
      </c>
      <c r="K179" s="102"/>
      <c r="L179" s="62"/>
      <c r="M179" s="62"/>
      <c r="N179" s="62"/>
      <c r="O179" s="62"/>
      <c r="P179" s="62"/>
      <c r="Q179" s="62"/>
      <c r="R179" s="66"/>
      <c r="S179" s="55"/>
      <c r="T179" s="60"/>
      <c r="U179" s="61"/>
      <c r="V179" s="62"/>
      <c r="W179" s="62"/>
      <c r="X179" s="62"/>
      <c r="Y179" s="62"/>
      <c r="Z179" s="62"/>
      <c r="AA179" s="62"/>
      <c r="AB179" s="62"/>
      <c r="AC179" s="62"/>
    </row>
    <row r="180" spans="1:29" s="54" customFormat="1" ht="27.95" customHeight="1" thickTop="1" thickBot="1">
      <c r="A180" s="485"/>
      <c r="B180" s="96">
        <f t="shared" si="36"/>
        <v>8</v>
      </c>
      <c r="C180" s="99" t="e">
        <f>VLOOKUP(D180,Coverag!A:E,5,FALSE)</f>
        <v>#N/A</v>
      </c>
      <c r="D180" s="61"/>
      <c r="E180" s="478" t="e">
        <f>VLOOKUP(D180,Coverag!A:E,2,FALSE)</f>
        <v>#N/A</v>
      </c>
      <c r="F180" s="479" t="e">
        <f>VLOOKUP(D180,#REF!,2,FALSE)</f>
        <v>#REF!</v>
      </c>
      <c r="G180" s="480" t="e">
        <f>VLOOKUP(E180,#REF!,2,FALSE)</f>
        <v>#N/A</v>
      </c>
      <c r="H180" s="481" t="e">
        <f>VLOOKUP(D180,Coverag!A:E,3,FALSE)</f>
        <v>#N/A</v>
      </c>
      <c r="I180" s="482" t="e">
        <f>VLOOKUP(J180,#REF!,5,FALSE)</f>
        <v>#N/A</v>
      </c>
      <c r="J180" s="118" t="e">
        <f>VLOOKUP(D180,Coverag!A:H,4,FALSE)</f>
        <v>#N/A</v>
      </c>
      <c r="K180" s="109"/>
      <c r="L180" s="110"/>
      <c r="M180" s="110"/>
      <c r="N180" s="110"/>
      <c r="O180" s="110"/>
      <c r="P180" s="110"/>
      <c r="Q180" s="110"/>
      <c r="R180" s="111"/>
      <c r="S180" s="55"/>
      <c r="T180" s="60"/>
      <c r="U180" s="61"/>
      <c r="V180" s="62"/>
      <c r="W180" s="62"/>
      <c r="X180" s="62"/>
      <c r="Y180" s="62"/>
      <c r="Z180" s="62"/>
      <c r="AA180" s="62"/>
      <c r="AB180" s="62"/>
      <c r="AC180" s="62"/>
    </row>
    <row r="181" spans="1:29" s="98" customFormat="1" ht="27.75" customHeight="1" thickTop="1" thickBot="1">
      <c r="A181" s="485"/>
      <c r="B181" s="103"/>
      <c r="C181" s="103"/>
      <c r="D181" s="494" t="s">
        <v>12</v>
      </c>
      <c r="E181" s="495"/>
      <c r="F181" s="495"/>
      <c r="G181" s="496"/>
      <c r="H181" s="471"/>
      <c r="I181" s="497"/>
      <c r="J181" s="112"/>
      <c r="K181" s="284">
        <f t="shared" ref="K181:R181" si="37">SUM(K166:K180)</f>
        <v>0</v>
      </c>
      <c r="L181" s="285">
        <f t="shared" si="37"/>
        <v>0</v>
      </c>
      <c r="M181" s="285">
        <f t="shared" si="37"/>
        <v>0</v>
      </c>
      <c r="N181" s="285">
        <f t="shared" si="37"/>
        <v>0</v>
      </c>
      <c r="O181" s="285">
        <f t="shared" si="37"/>
        <v>0</v>
      </c>
      <c r="P181" s="285">
        <f t="shared" si="37"/>
        <v>0</v>
      </c>
      <c r="Q181" s="285">
        <f t="shared" si="37"/>
        <v>0</v>
      </c>
      <c r="R181" s="286">
        <f t="shared" si="37"/>
        <v>0</v>
      </c>
      <c r="S181" s="97"/>
      <c r="T181" s="471"/>
      <c r="U181" s="472"/>
      <c r="V181" s="284">
        <f>SUM(V166:V180)</f>
        <v>0</v>
      </c>
      <c r="W181" s="284">
        <f>SUM(W166:W180)</f>
        <v>0</v>
      </c>
      <c r="X181" s="284">
        <f>SUM(X166:X180)</f>
        <v>0</v>
      </c>
      <c r="Y181" s="284">
        <f>SUM(Y166:Y180)</f>
        <v>0</v>
      </c>
      <c r="Z181" s="284">
        <f t="shared" ref="Z181:AC181" si="38">SUM(Z166:Z180)</f>
        <v>0</v>
      </c>
      <c r="AA181" s="284">
        <f t="shared" si="38"/>
        <v>0</v>
      </c>
      <c r="AB181" s="284">
        <f t="shared" si="38"/>
        <v>0</v>
      </c>
      <c r="AC181" s="284">
        <f t="shared" si="38"/>
        <v>0</v>
      </c>
    </row>
    <row r="182" spans="1:29" ht="27.95" customHeight="1" thickTop="1"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29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</row>
    <row r="183" spans="1:29" ht="31.5" customHeight="1" thickBot="1">
      <c r="B183" s="22"/>
      <c r="C183" s="22" t="s">
        <v>664</v>
      </c>
      <c r="D183" s="280"/>
      <c r="E183" s="625"/>
      <c r="F183" s="625"/>
      <c r="G183" s="625"/>
      <c r="H183" s="469" t="s">
        <v>665</v>
      </c>
      <c r="I183" s="469"/>
      <c r="J183" s="469"/>
      <c r="K183" s="625"/>
      <c r="L183" s="625"/>
      <c r="M183" s="281"/>
      <c r="N183" s="281"/>
      <c r="O183" s="29"/>
      <c r="P183" s="29"/>
      <c r="Q183" s="29"/>
      <c r="R183" s="29"/>
      <c r="S183" s="29"/>
      <c r="T183" s="280"/>
      <c r="U183" s="280"/>
      <c r="V183" s="280"/>
      <c r="W183" s="280"/>
      <c r="X183" s="280"/>
      <c r="Y183" s="280"/>
      <c r="Z183" s="280"/>
      <c r="AA183" s="280"/>
      <c r="AB183" s="55"/>
      <c r="AC183" s="55"/>
    </row>
    <row r="184" spans="1:29" s="106" customFormat="1" ht="27.95" customHeight="1" thickTop="1" thickBot="1">
      <c r="A184" s="485">
        <v>9</v>
      </c>
      <c r="B184" s="104">
        <v>9</v>
      </c>
      <c r="C184" s="114" t="s">
        <v>16</v>
      </c>
      <c r="D184" s="115" t="s">
        <v>4</v>
      </c>
      <c r="E184" s="473" t="s">
        <v>15</v>
      </c>
      <c r="F184" s="474"/>
      <c r="G184" s="475"/>
      <c r="H184" s="476" t="s">
        <v>14</v>
      </c>
      <c r="I184" s="477"/>
      <c r="J184" s="120" t="s">
        <v>13</v>
      </c>
      <c r="K184" s="116" t="str">
        <f t="shared" ref="K184:R184" si="39">K32</f>
        <v>TRENDO</v>
      </c>
      <c r="L184" s="116" t="str">
        <f t="shared" si="39"/>
        <v>PREG50</v>
      </c>
      <c r="M184" s="116" t="str">
        <f t="shared" si="39"/>
        <v>PREG100</v>
      </c>
      <c r="N184" s="116" t="str">
        <f t="shared" si="39"/>
        <v>PROS</v>
      </c>
      <c r="O184" s="116" t="str">
        <f t="shared" si="39"/>
        <v>AVO</v>
      </c>
      <c r="P184" s="116" t="str">
        <f t="shared" si="39"/>
        <v>ASPA</v>
      </c>
      <c r="Q184" s="116" t="str">
        <f t="shared" si="39"/>
        <v>VAIL</v>
      </c>
      <c r="R184" s="116" t="str">
        <f t="shared" si="39"/>
        <v>STAZO</v>
      </c>
      <c r="S184" s="105"/>
      <c r="T184" s="113" t="str">
        <f t="shared" ref="T184:AC184" si="40">T32</f>
        <v>Hospital</v>
      </c>
      <c r="U184" s="113" t="str">
        <f t="shared" si="40"/>
        <v xml:space="preserve">clinic </v>
      </c>
      <c r="V184" s="113" t="str">
        <f t="shared" si="40"/>
        <v>TRENDO</v>
      </c>
      <c r="W184" s="113" t="str">
        <f t="shared" si="40"/>
        <v>PREG50</v>
      </c>
      <c r="X184" s="113" t="str">
        <f t="shared" si="40"/>
        <v>PREG100</v>
      </c>
      <c r="Y184" s="113" t="str">
        <f t="shared" si="40"/>
        <v>PROS</v>
      </c>
      <c r="Z184" s="113" t="str">
        <f t="shared" si="40"/>
        <v>AVO</v>
      </c>
      <c r="AA184" s="113" t="str">
        <f t="shared" si="40"/>
        <v>ASPA</v>
      </c>
      <c r="AB184" s="113" t="str">
        <f t="shared" si="40"/>
        <v>VAIL</v>
      </c>
      <c r="AC184" s="113" t="str">
        <f t="shared" si="40"/>
        <v>STAZO</v>
      </c>
    </row>
    <row r="185" spans="1:29" s="54" customFormat="1" ht="27.95" customHeight="1" thickTop="1" thickBot="1">
      <c r="A185" s="485"/>
      <c r="B185" s="95">
        <f t="shared" ref="B185:B199" si="41">+B184</f>
        <v>9</v>
      </c>
      <c r="C185" s="99" t="e">
        <f>VLOOKUP(D185,Coverag!A:E,5,FALSE)</f>
        <v>#N/A</v>
      </c>
      <c r="D185" s="100"/>
      <c r="E185" s="478" t="e">
        <f>VLOOKUP(D185,Coverag!A:E,2,FALSE)</f>
        <v>#N/A</v>
      </c>
      <c r="F185" s="479" t="e">
        <f>VLOOKUP(D185,#REF!,2,FALSE)</f>
        <v>#REF!</v>
      </c>
      <c r="G185" s="480" t="e">
        <f>VLOOKUP(E185,#REF!,2,FALSE)</f>
        <v>#N/A</v>
      </c>
      <c r="H185" s="481" t="e">
        <f>VLOOKUP(D185,Coverag!A:E,3,FALSE)</f>
        <v>#N/A</v>
      </c>
      <c r="I185" s="482" t="e">
        <f>VLOOKUP(J185,#REF!,5,FALSE)</f>
        <v>#N/A</v>
      </c>
      <c r="J185" s="118" t="e">
        <f>VLOOKUP(D185,Coverag!A:H,4,FALSE)</f>
        <v>#N/A</v>
      </c>
      <c r="K185" s="101"/>
      <c r="L185" s="59"/>
      <c r="M185" s="59"/>
      <c r="N185" s="59"/>
      <c r="O185" s="59"/>
      <c r="P185" s="59"/>
      <c r="Q185" s="59"/>
      <c r="R185" s="68"/>
      <c r="S185" s="55"/>
      <c r="T185" s="57"/>
      <c r="U185" s="58"/>
      <c r="V185" s="59"/>
      <c r="W185" s="59"/>
      <c r="X185" s="59"/>
      <c r="Y185" s="59"/>
      <c r="Z185" s="59"/>
      <c r="AA185" s="59"/>
      <c r="AB185" s="59"/>
      <c r="AC185" s="59"/>
    </row>
    <row r="186" spans="1:29" s="54" customFormat="1" ht="27.95" customHeight="1" thickTop="1" thickBot="1">
      <c r="A186" s="485"/>
      <c r="B186" s="96">
        <f t="shared" si="41"/>
        <v>9</v>
      </c>
      <c r="C186" s="99" t="e">
        <f>VLOOKUP(D186,Coverag!A:E,5,FALSE)</f>
        <v>#N/A</v>
      </c>
      <c r="D186" s="100"/>
      <c r="E186" s="478" t="e">
        <f>VLOOKUP(D186,Coverag!A:E,2,FALSE)</f>
        <v>#N/A</v>
      </c>
      <c r="F186" s="479" t="e">
        <f>VLOOKUP(D186,#REF!,2,FALSE)</f>
        <v>#REF!</v>
      </c>
      <c r="G186" s="480" t="e">
        <f>VLOOKUP(E186,#REF!,2,FALSE)</f>
        <v>#N/A</v>
      </c>
      <c r="H186" s="481" t="e">
        <f>VLOOKUP(D186,Coverag!A:E,3,FALSE)</f>
        <v>#N/A</v>
      </c>
      <c r="I186" s="482" t="e">
        <f>VLOOKUP(J186,#REF!,5,FALSE)</f>
        <v>#N/A</v>
      </c>
      <c r="J186" s="118" t="e">
        <f>VLOOKUP(D186,Coverag!A:H,4,FALSE)</f>
        <v>#N/A</v>
      </c>
      <c r="K186" s="102"/>
      <c r="L186" s="62"/>
      <c r="M186" s="62"/>
      <c r="N186" s="62"/>
      <c r="O186" s="62"/>
      <c r="P186" s="62"/>
      <c r="Q186" s="62"/>
      <c r="R186" s="66"/>
      <c r="S186" s="55"/>
      <c r="T186" s="60"/>
      <c r="U186" s="61"/>
      <c r="V186" s="62"/>
      <c r="W186" s="62"/>
      <c r="X186" s="62"/>
      <c r="Y186" s="62"/>
      <c r="Z186" s="62"/>
      <c r="AA186" s="62"/>
      <c r="AB186" s="62"/>
      <c r="AC186" s="62"/>
    </row>
    <row r="187" spans="1:29" s="54" customFormat="1" ht="27.95" customHeight="1" thickTop="1" thickBot="1">
      <c r="A187" s="485"/>
      <c r="B187" s="96">
        <f t="shared" si="41"/>
        <v>9</v>
      </c>
      <c r="C187" s="99" t="e">
        <f>VLOOKUP(D187,Coverag!A:E,5,FALSE)</f>
        <v>#N/A</v>
      </c>
      <c r="D187" s="100"/>
      <c r="E187" s="478" t="e">
        <f>VLOOKUP(D187,Coverag!A:E,2,FALSE)</f>
        <v>#N/A</v>
      </c>
      <c r="F187" s="479" t="e">
        <f>VLOOKUP(D187,#REF!,2,FALSE)</f>
        <v>#REF!</v>
      </c>
      <c r="G187" s="480" t="e">
        <f>VLOOKUP(E187,#REF!,2,FALSE)</f>
        <v>#N/A</v>
      </c>
      <c r="H187" s="481" t="e">
        <f>VLOOKUP(D187,Coverag!A:E,3,FALSE)</f>
        <v>#N/A</v>
      </c>
      <c r="I187" s="482" t="e">
        <f>VLOOKUP(J187,#REF!,5,FALSE)</f>
        <v>#N/A</v>
      </c>
      <c r="J187" s="118" t="e">
        <f>VLOOKUP(D187,Coverag!A:H,4,FALSE)</f>
        <v>#N/A</v>
      </c>
      <c r="K187" s="102"/>
      <c r="L187" s="62"/>
      <c r="M187" s="62"/>
      <c r="N187" s="62"/>
      <c r="O187" s="62"/>
      <c r="P187" s="62"/>
      <c r="Q187" s="62"/>
      <c r="R187" s="66"/>
      <c r="S187" s="55"/>
      <c r="T187" s="60"/>
      <c r="U187" s="61"/>
      <c r="V187" s="62"/>
      <c r="W187" s="62"/>
      <c r="X187" s="62"/>
      <c r="Y187" s="62"/>
      <c r="Z187" s="62"/>
      <c r="AA187" s="62"/>
      <c r="AB187" s="62"/>
      <c r="AC187" s="62"/>
    </row>
    <row r="188" spans="1:29" s="54" customFormat="1" ht="27.95" customHeight="1" thickTop="1" thickBot="1">
      <c r="A188" s="485"/>
      <c r="B188" s="96">
        <f t="shared" si="41"/>
        <v>9</v>
      </c>
      <c r="C188" s="99" t="e">
        <f>VLOOKUP(D188,Coverag!A:E,5,FALSE)</f>
        <v>#N/A</v>
      </c>
      <c r="D188" s="107"/>
      <c r="E188" s="478" t="e">
        <f>VLOOKUP(D188,Coverag!A:E,2,FALSE)</f>
        <v>#N/A</v>
      </c>
      <c r="F188" s="479" t="e">
        <f>VLOOKUP(D188,#REF!,2,FALSE)</f>
        <v>#REF!</v>
      </c>
      <c r="G188" s="480" t="e">
        <f>VLOOKUP(E188,#REF!,2,FALSE)</f>
        <v>#N/A</v>
      </c>
      <c r="H188" s="481" t="e">
        <f>VLOOKUP(D188,Coverag!A:E,3,FALSE)</f>
        <v>#N/A</v>
      </c>
      <c r="I188" s="482" t="e">
        <f>VLOOKUP(J188,#REF!,5,FALSE)</f>
        <v>#N/A</v>
      </c>
      <c r="J188" s="118" t="e">
        <f>VLOOKUP(D188,Coverag!A:H,4,FALSE)</f>
        <v>#N/A</v>
      </c>
      <c r="K188" s="102"/>
      <c r="L188" s="62"/>
      <c r="M188" s="62"/>
      <c r="N188" s="62"/>
      <c r="O188" s="62"/>
      <c r="P188" s="62"/>
      <c r="Q188" s="62"/>
      <c r="R188" s="66"/>
      <c r="S188" s="55"/>
      <c r="T188" s="60"/>
      <c r="U188" s="61"/>
      <c r="V188" s="62"/>
      <c r="W188" s="62"/>
      <c r="X188" s="62"/>
      <c r="Y188" s="62"/>
      <c r="Z188" s="62"/>
      <c r="AA188" s="62"/>
      <c r="AB188" s="62"/>
      <c r="AC188" s="62"/>
    </row>
    <row r="189" spans="1:29" s="54" customFormat="1" ht="27.95" customHeight="1" thickTop="1" thickBot="1">
      <c r="A189" s="485"/>
      <c r="B189" s="96">
        <f t="shared" si="41"/>
        <v>9</v>
      </c>
      <c r="C189" s="99" t="e">
        <f>VLOOKUP(D189,Coverag!A:E,5,FALSE)</f>
        <v>#N/A</v>
      </c>
      <c r="D189" s="107"/>
      <c r="E189" s="478" t="e">
        <f>VLOOKUP(D189,Coverag!A:E,2,FALSE)</f>
        <v>#N/A</v>
      </c>
      <c r="F189" s="479" t="e">
        <f>VLOOKUP(D189,#REF!,2,FALSE)</f>
        <v>#REF!</v>
      </c>
      <c r="G189" s="480" t="e">
        <f>VLOOKUP(E189,#REF!,2,FALSE)</f>
        <v>#N/A</v>
      </c>
      <c r="H189" s="481" t="e">
        <f>VLOOKUP(D189,Coverag!A:E,3,FALSE)</f>
        <v>#N/A</v>
      </c>
      <c r="I189" s="482" t="e">
        <f>VLOOKUP(J189,#REF!,5,FALSE)</f>
        <v>#N/A</v>
      </c>
      <c r="J189" s="118" t="e">
        <f>VLOOKUP(D189,Coverag!A:H,4,FALSE)</f>
        <v>#N/A</v>
      </c>
      <c r="K189" s="102"/>
      <c r="L189" s="62"/>
      <c r="M189" s="62"/>
      <c r="N189" s="62"/>
      <c r="O189" s="62"/>
      <c r="P189" s="62"/>
      <c r="Q189" s="62"/>
      <c r="R189" s="66"/>
      <c r="S189" s="55"/>
      <c r="T189" s="60"/>
      <c r="U189" s="61"/>
      <c r="V189" s="62"/>
      <c r="W189" s="62"/>
      <c r="X189" s="62"/>
      <c r="Y189" s="62"/>
      <c r="Z189" s="62"/>
      <c r="AA189" s="62"/>
      <c r="AB189" s="62"/>
      <c r="AC189" s="62"/>
    </row>
    <row r="190" spans="1:29" s="54" customFormat="1" ht="27.95" customHeight="1" thickTop="1" thickBot="1">
      <c r="A190" s="485"/>
      <c r="B190" s="96">
        <f t="shared" si="41"/>
        <v>9</v>
      </c>
      <c r="C190" s="99" t="e">
        <f>VLOOKUP(D190,Coverag!A:E,5,FALSE)</f>
        <v>#N/A</v>
      </c>
      <c r="D190" s="100"/>
      <c r="E190" s="478" t="e">
        <f>VLOOKUP(D190,Coverag!A:E,2,FALSE)</f>
        <v>#N/A</v>
      </c>
      <c r="F190" s="479" t="e">
        <f>VLOOKUP(D190,#REF!,2,FALSE)</f>
        <v>#REF!</v>
      </c>
      <c r="G190" s="480" t="e">
        <f>VLOOKUP(E190,#REF!,2,FALSE)</f>
        <v>#N/A</v>
      </c>
      <c r="H190" s="481" t="e">
        <f>VLOOKUP(D190,Coverag!A:E,3,FALSE)</f>
        <v>#N/A</v>
      </c>
      <c r="I190" s="482" t="e">
        <f>VLOOKUP(J190,#REF!,5,FALSE)</f>
        <v>#N/A</v>
      </c>
      <c r="J190" s="118" t="e">
        <f>VLOOKUP(D190,Coverag!A:H,4,FALSE)</f>
        <v>#N/A</v>
      </c>
      <c r="K190" s="102"/>
      <c r="L190" s="62"/>
      <c r="M190" s="62"/>
      <c r="N190" s="62"/>
      <c r="O190" s="62"/>
      <c r="P190" s="62"/>
      <c r="Q190" s="62"/>
      <c r="R190" s="66"/>
      <c r="S190" s="55"/>
      <c r="T190" s="60"/>
      <c r="U190" s="61"/>
      <c r="V190" s="62"/>
      <c r="W190" s="62"/>
      <c r="X190" s="62"/>
      <c r="Y190" s="62"/>
      <c r="Z190" s="62"/>
      <c r="AA190" s="62"/>
      <c r="AB190" s="62"/>
      <c r="AC190" s="62"/>
    </row>
    <row r="191" spans="1:29" s="54" customFormat="1" ht="27.95" customHeight="1" thickTop="1" thickBot="1">
      <c r="A191" s="485"/>
      <c r="B191" s="96">
        <f t="shared" si="41"/>
        <v>9</v>
      </c>
      <c r="C191" s="99" t="e">
        <f>VLOOKUP(D191,Coverag!A:E,5,FALSE)</f>
        <v>#N/A</v>
      </c>
      <c r="D191" s="108"/>
      <c r="E191" s="478" t="e">
        <f>VLOOKUP(D191,Coverag!A:E,2,FALSE)</f>
        <v>#N/A</v>
      </c>
      <c r="F191" s="479" t="e">
        <f>VLOOKUP(D191,#REF!,2,FALSE)</f>
        <v>#REF!</v>
      </c>
      <c r="G191" s="480" t="e">
        <f>VLOOKUP(E191,#REF!,2,FALSE)</f>
        <v>#N/A</v>
      </c>
      <c r="H191" s="481" t="e">
        <f>VLOOKUP(D191,Coverag!A:E,3,FALSE)</f>
        <v>#N/A</v>
      </c>
      <c r="I191" s="482" t="e">
        <f>VLOOKUP(J191,#REF!,5,FALSE)</f>
        <v>#N/A</v>
      </c>
      <c r="J191" s="118" t="e">
        <f>VLOOKUP(D191,Coverag!A:H,4,FALSE)</f>
        <v>#N/A</v>
      </c>
      <c r="K191" s="102"/>
      <c r="L191" s="62"/>
      <c r="M191" s="62"/>
      <c r="N191" s="62"/>
      <c r="O191" s="62"/>
      <c r="P191" s="62"/>
      <c r="Q191" s="62"/>
      <c r="R191" s="66"/>
      <c r="S191" s="55"/>
      <c r="T191" s="60"/>
      <c r="U191" s="61"/>
      <c r="V191" s="62"/>
      <c r="W191" s="62"/>
      <c r="X191" s="62"/>
      <c r="Y191" s="62"/>
      <c r="Z191" s="62"/>
      <c r="AA191" s="62"/>
      <c r="AB191" s="62"/>
      <c r="AC191" s="62"/>
    </row>
    <row r="192" spans="1:29" s="54" customFormat="1" ht="27.95" customHeight="1" thickTop="1" thickBot="1">
      <c r="A192" s="485"/>
      <c r="B192" s="96">
        <f t="shared" si="41"/>
        <v>9</v>
      </c>
      <c r="C192" s="99" t="e">
        <f>VLOOKUP(D192,Coverag!A:E,5,FALSE)</f>
        <v>#N/A</v>
      </c>
      <c r="D192" s="61"/>
      <c r="E192" s="478" t="e">
        <f>VLOOKUP(D192,Coverag!A:E,2,FALSE)</f>
        <v>#N/A</v>
      </c>
      <c r="F192" s="479" t="e">
        <f>VLOOKUP(D192,#REF!,2,FALSE)</f>
        <v>#REF!</v>
      </c>
      <c r="G192" s="480" t="e">
        <f>VLOOKUP(E192,#REF!,2,FALSE)</f>
        <v>#N/A</v>
      </c>
      <c r="H192" s="481" t="e">
        <f>VLOOKUP(D192,Coverag!A:E,3,FALSE)</f>
        <v>#N/A</v>
      </c>
      <c r="I192" s="482" t="e">
        <f>VLOOKUP(J192,#REF!,5,FALSE)</f>
        <v>#N/A</v>
      </c>
      <c r="J192" s="118" t="e">
        <f>VLOOKUP(D192,Coverag!A:H,4,FALSE)</f>
        <v>#N/A</v>
      </c>
      <c r="K192" s="102"/>
      <c r="L192" s="62"/>
      <c r="M192" s="62"/>
      <c r="N192" s="62"/>
      <c r="O192" s="62"/>
      <c r="P192" s="62"/>
      <c r="Q192" s="62"/>
      <c r="R192" s="66"/>
      <c r="S192" s="55"/>
      <c r="T192" s="60"/>
      <c r="U192" s="61"/>
      <c r="V192" s="62"/>
      <c r="W192" s="62"/>
      <c r="X192" s="62"/>
      <c r="Y192" s="62"/>
      <c r="Z192" s="62"/>
      <c r="AA192" s="62"/>
      <c r="AB192" s="62"/>
      <c r="AC192" s="62"/>
    </row>
    <row r="193" spans="1:29" s="54" customFormat="1" ht="27.95" customHeight="1" thickTop="1" thickBot="1">
      <c r="A193" s="485"/>
      <c r="B193" s="96">
        <f t="shared" si="41"/>
        <v>9</v>
      </c>
      <c r="C193" s="99" t="e">
        <f>VLOOKUP(D193,Coverag!A:E,5,FALSE)</f>
        <v>#N/A</v>
      </c>
      <c r="D193" s="61"/>
      <c r="E193" s="478" t="e">
        <f>VLOOKUP(D193,Coverag!A:E,2,FALSE)</f>
        <v>#N/A</v>
      </c>
      <c r="F193" s="479" t="e">
        <f>VLOOKUP(D193,#REF!,2,FALSE)</f>
        <v>#REF!</v>
      </c>
      <c r="G193" s="480" t="e">
        <f>VLOOKUP(E193,#REF!,2,FALSE)</f>
        <v>#N/A</v>
      </c>
      <c r="H193" s="481" t="e">
        <f>VLOOKUP(D193,Coverag!A:E,3,FALSE)</f>
        <v>#N/A</v>
      </c>
      <c r="I193" s="482" t="e">
        <f>VLOOKUP(J193,#REF!,5,FALSE)</f>
        <v>#N/A</v>
      </c>
      <c r="J193" s="118" t="e">
        <f>VLOOKUP(D193,Coverag!A:H,4,FALSE)</f>
        <v>#N/A</v>
      </c>
      <c r="K193" s="102"/>
      <c r="L193" s="62"/>
      <c r="M193" s="62"/>
      <c r="N193" s="62"/>
      <c r="O193" s="62"/>
      <c r="P193" s="62"/>
      <c r="Q193" s="62"/>
      <c r="R193" s="66"/>
      <c r="S193" s="55"/>
      <c r="T193" s="60"/>
      <c r="U193" s="61"/>
      <c r="V193" s="62"/>
      <c r="W193" s="62"/>
      <c r="X193" s="62"/>
      <c r="Y193" s="62"/>
      <c r="Z193" s="62"/>
      <c r="AA193" s="62"/>
      <c r="AB193" s="62"/>
      <c r="AC193" s="62"/>
    </row>
    <row r="194" spans="1:29" s="54" customFormat="1" ht="27.95" customHeight="1" thickTop="1" thickBot="1">
      <c r="A194" s="485"/>
      <c r="B194" s="96">
        <f t="shared" si="41"/>
        <v>9</v>
      </c>
      <c r="C194" s="99" t="e">
        <f>VLOOKUP(D194,Coverag!A:E,5,FALSE)</f>
        <v>#N/A</v>
      </c>
      <c r="D194" s="61"/>
      <c r="E194" s="478" t="e">
        <f>VLOOKUP(D194,Coverag!A:E,2,FALSE)</f>
        <v>#N/A</v>
      </c>
      <c r="F194" s="479" t="e">
        <f>VLOOKUP(D194,#REF!,2,FALSE)</f>
        <v>#REF!</v>
      </c>
      <c r="G194" s="480" t="e">
        <f>VLOOKUP(E194,#REF!,2,FALSE)</f>
        <v>#N/A</v>
      </c>
      <c r="H194" s="481" t="e">
        <f>VLOOKUP(D194,Coverag!A:E,3,FALSE)</f>
        <v>#N/A</v>
      </c>
      <c r="I194" s="482" t="e">
        <f>VLOOKUP(J194,#REF!,5,FALSE)</f>
        <v>#N/A</v>
      </c>
      <c r="J194" s="118" t="e">
        <f>VLOOKUP(D194,Coverag!A:H,4,FALSE)</f>
        <v>#N/A</v>
      </c>
      <c r="K194" s="102"/>
      <c r="L194" s="62"/>
      <c r="M194" s="62"/>
      <c r="N194" s="62"/>
      <c r="O194" s="62"/>
      <c r="P194" s="62"/>
      <c r="Q194" s="62"/>
      <c r="R194" s="66"/>
      <c r="S194" s="55"/>
      <c r="T194" s="60"/>
      <c r="U194" s="61"/>
      <c r="V194" s="62"/>
      <c r="W194" s="62"/>
      <c r="X194" s="62"/>
      <c r="Y194" s="62"/>
      <c r="Z194" s="62"/>
      <c r="AA194" s="62"/>
      <c r="AB194" s="62"/>
      <c r="AC194" s="62"/>
    </row>
    <row r="195" spans="1:29" s="54" customFormat="1" ht="27.95" customHeight="1" thickTop="1" thickBot="1">
      <c r="A195" s="485"/>
      <c r="B195" s="96">
        <f t="shared" si="41"/>
        <v>9</v>
      </c>
      <c r="C195" s="99" t="e">
        <f>VLOOKUP(D195,Coverag!A:E,5,FALSE)</f>
        <v>#N/A</v>
      </c>
      <c r="D195" s="61"/>
      <c r="E195" s="478" t="e">
        <f>VLOOKUP(D195,Coverag!A:E,2,FALSE)</f>
        <v>#N/A</v>
      </c>
      <c r="F195" s="479" t="e">
        <f>VLOOKUP(D195,#REF!,2,FALSE)</f>
        <v>#REF!</v>
      </c>
      <c r="G195" s="480" t="e">
        <f>VLOOKUP(E195,#REF!,2,FALSE)</f>
        <v>#N/A</v>
      </c>
      <c r="H195" s="481" t="e">
        <f>VLOOKUP(D195,Coverag!A:E,3,FALSE)</f>
        <v>#N/A</v>
      </c>
      <c r="I195" s="482" t="e">
        <f>VLOOKUP(J195,#REF!,5,FALSE)</f>
        <v>#N/A</v>
      </c>
      <c r="J195" s="118" t="e">
        <f>VLOOKUP(D195,Coverag!A:H,4,FALSE)</f>
        <v>#N/A</v>
      </c>
      <c r="K195" s="102"/>
      <c r="L195" s="62"/>
      <c r="M195" s="62"/>
      <c r="N195" s="62"/>
      <c r="O195" s="62"/>
      <c r="P195" s="62"/>
      <c r="Q195" s="62"/>
      <c r="R195" s="66"/>
      <c r="S195" s="55"/>
      <c r="T195" s="60"/>
      <c r="U195" s="61"/>
      <c r="V195" s="62"/>
      <c r="W195" s="62"/>
      <c r="X195" s="62"/>
      <c r="Y195" s="62"/>
      <c r="Z195" s="62"/>
      <c r="AA195" s="62"/>
      <c r="AB195" s="62"/>
      <c r="AC195" s="62"/>
    </row>
    <row r="196" spans="1:29" s="54" customFormat="1" ht="27.95" customHeight="1" thickTop="1" thickBot="1">
      <c r="A196" s="485"/>
      <c r="B196" s="96">
        <f t="shared" si="41"/>
        <v>9</v>
      </c>
      <c r="C196" s="99" t="e">
        <f>VLOOKUP(D196,Coverag!A:E,5,FALSE)</f>
        <v>#N/A</v>
      </c>
      <c r="D196" s="61"/>
      <c r="E196" s="478" t="e">
        <f>VLOOKUP(D196,Coverag!A:E,2,FALSE)</f>
        <v>#N/A</v>
      </c>
      <c r="F196" s="479" t="e">
        <f>VLOOKUP(D196,#REF!,2,FALSE)</f>
        <v>#REF!</v>
      </c>
      <c r="G196" s="480" t="e">
        <f>VLOOKUP(E196,#REF!,2,FALSE)</f>
        <v>#N/A</v>
      </c>
      <c r="H196" s="481" t="e">
        <f>VLOOKUP(D196,Coverag!A:E,3,FALSE)</f>
        <v>#N/A</v>
      </c>
      <c r="I196" s="482" t="e">
        <f>VLOOKUP(J196,#REF!,5,FALSE)</f>
        <v>#N/A</v>
      </c>
      <c r="J196" s="118" t="e">
        <f>VLOOKUP(D196,Coverag!A:H,4,FALSE)</f>
        <v>#N/A</v>
      </c>
      <c r="K196" s="102"/>
      <c r="L196" s="62"/>
      <c r="M196" s="62"/>
      <c r="N196" s="62"/>
      <c r="O196" s="62"/>
      <c r="P196" s="62"/>
      <c r="Q196" s="62"/>
      <c r="R196" s="66"/>
      <c r="S196" s="55"/>
      <c r="T196" s="60"/>
      <c r="U196" s="61"/>
      <c r="V196" s="62"/>
      <c r="W196" s="62"/>
      <c r="X196" s="62"/>
      <c r="Y196" s="62"/>
      <c r="Z196" s="62"/>
      <c r="AA196" s="62"/>
      <c r="AB196" s="62"/>
      <c r="AC196" s="62"/>
    </row>
    <row r="197" spans="1:29" s="54" customFormat="1" ht="27.95" customHeight="1" thickTop="1" thickBot="1">
      <c r="A197" s="485"/>
      <c r="B197" s="96">
        <f t="shared" si="41"/>
        <v>9</v>
      </c>
      <c r="C197" s="99" t="e">
        <f>VLOOKUP(D197,Coverag!A:E,5,FALSE)</f>
        <v>#N/A</v>
      </c>
      <c r="D197" s="61"/>
      <c r="E197" s="478" t="e">
        <f>VLOOKUP(D197,Coverag!A:E,2,FALSE)</f>
        <v>#N/A</v>
      </c>
      <c r="F197" s="479" t="e">
        <f>VLOOKUP(D197,#REF!,2,FALSE)</f>
        <v>#REF!</v>
      </c>
      <c r="G197" s="480" t="e">
        <f>VLOOKUP(E197,#REF!,2,FALSE)</f>
        <v>#N/A</v>
      </c>
      <c r="H197" s="481" t="e">
        <f>VLOOKUP(D197,Coverag!A:E,3,FALSE)</f>
        <v>#N/A</v>
      </c>
      <c r="I197" s="482" t="e">
        <f>VLOOKUP(J197,#REF!,5,FALSE)</f>
        <v>#N/A</v>
      </c>
      <c r="J197" s="118" t="e">
        <f>VLOOKUP(D197,Coverag!A:H,4,FALSE)</f>
        <v>#N/A</v>
      </c>
      <c r="K197" s="102"/>
      <c r="L197" s="62"/>
      <c r="M197" s="62"/>
      <c r="N197" s="62"/>
      <c r="O197" s="62"/>
      <c r="P197" s="62"/>
      <c r="Q197" s="62"/>
      <c r="R197" s="66"/>
      <c r="S197" s="55"/>
      <c r="T197" s="60"/>
      <c r="U197" s="61"/>
      <c r="V197" s="62"/>
      <c r="W197" s="62"/>
      <c r="X197" s="62"/>
      <c r="Y197" s="62"/>
      <c r="Z197" s="62"/>
      <c r="AA197" s="62"/>
      <c r="AB197" s="62"/>
      <c r="AC197" s="62"/>
    </row>
    <row r="198" spans="1:29" s="54" customFormat="1" ht="27.95" customHeight="1" thickTop="1" thickBot="1">
      <c r="A198" s="485"/>
      <c r="B198" s="96">
        <f t="shared" si="41"/>
        <v>9</v>
      </c>
      <c r="C198" s="99" t="e">
        <f>VLOOKUP(D198,Coverag!A:E,5,FALSE)</f>
        <v>#N/A</v>
      </c>
      <c r="D198" s="61"/>
      <c r="E198" s="478" t="e">
        <f>VLOOKUP(D198,Coverag!A:E,2,FALSE)</f>
        <v>#N/A</v>
      </c>
      <c r="F198" s="479" t="e">
        <f>VLOOKUP(D198,#REF!,2,FALSE)</f>
        <v>#REF!</v>
      </c>
      <c r="G198" s="480" t="e">
        <f>VLOOKUP(E198,#REF!,2,FALSE)</f>
        <v>#N/A</v>
      </c>
      <c r="H198" s="481" t="e">
        <f>VLOOKUP(D198,Coverag!A:E,3,FALSE)</f>
        <v>#N/A</v>
      </c>
      <c r="I198" s="482" t="e">
        <f>VLOOKUP(J198,#REF!,5,FALSE)</f>
        <v>#N/A</v>
      </c>
      <c r="J198" s="118" t="e">
        <f>VLOOKUP(D198,Coverag!A:H,4,FALSE)</f>
        <v>#N/A</v>
      </c>
      <c r="K198" s="102"/>
      <c r="L198" s="62"/>
      <c r="M198" s="62"/>
      <c r="N198" s="62"/>
      <c r="O198" s="62"/>
      <c r="P198" s="62"/>
      <c r="Q198" s="62"/>
      <c r="R198" s="66"/>
      <c r="S198" s="55"/>
      <c r="T198" s="60"/>
      <c r="U198" s="61"/>
      <c r="V198" s="62"/>
      <c r="W198" s="62"/>
      <c r="X198" s="62"/>
      <c r="Y198" s="62"/>
      <c r="Z198" s="62"/>
      <c r="AA198" s="62"/>
      <c r="AB198" s="62"/>
      <c r="AC198" s="62"/>
    </row>
    <row r="199" spans="1:29" s="54" customFormat="1" ht="27.95" customHeight="1" thickTop="1" thickBot="1">
      <c r="A199" s="485"/>
      <c r="B199" s="96">
        <f t="shared" si="41"/>
        <v>9</v>
      </c>
      <c r="C199" s="99" t="e">
        <f>VLOOKUP(D199,Coverag!A:E,5,FALSE)</f>
        <v>#N/A</v>
      </c>
      <c r="D199" s="61"/>
      <c r="E199" s="478" t="e">
        <f>VLOOKUP(D199,Coverag!A:E,2,FALSE)</f>
        <v>#N/A</v>
      </c>
      <c r="F199" s="479" t="e">
        <f>VLOOKUP(D199,#REF!,2,FALSE)</f>
        <v>#REF!</v>
      </c>
      <c r="G199" s="480" t="e">
        <f>VLOOKUP(E199,#REF!,2,FALSE)</f>
        <v>#N/A</v>
      </c>
      <c r="H199" s="481" t="e">
        <f>VLOOKUP(D199,Coverag!A:E,3,FALSE)</f>
        <v>#N/A</v>
      </c>
      <c r="I199" s="482" t="e">
        <f>VLOOKUP(J199,#REF!,5,FALSE)</f>
        <v>#N/A</v>
      </c>
      <c r="J199" s="118" t="e">
        <f>VLOOKUP(D199,Coverag!A:H,4,FALSE)</f>
        <v>#N/A</v>
      </c>
      <c r="K199" s="102"/>
      <c r="L199" s="62"/>
      <c r="M199" s="62"/>
      <c r="N199" s="62"/>
      <c r="O199" s="62"/>
      <c r="P199" s="62"/>
      <c r="Q199" s="62"/>
      <c r="R199" s="66"/>
      <c r="S199" s="55"/>
      <c r="T199" s="60"/>
      <c r="U199" s="61"/>
      <c r="V199" s="62"/>
      <c r="W199" s="62"/>
      <c r="X199" s="62"/>
      <c r="Y199" s="62"/>
      <c r="Z199" s="62"/>
      <c r="AA199" s="62"/>
      <c r="AB199" s="62"/>
      <c r="AC199" s="62"/>
    </row>
    <row r="200" spans="1:29" s="98" customFormat="1" ht="27.95" customHeight="1" thickTop="1" thickBot="1">
      <c r="A200" s="485"/>
      <c r="B200" s="103"/>
      <c r="C200" s="103"/>
      <c r="D200" s="494" t="s">
        <v>12</v>
      </c>
      <c r="E200" s="495"/>
      <c r="F200" s="495"/>
      <c r="G200" s="496"/>
      <c r="H200" s="471"/>
      <c r="I200" s="497"/>
      <c r="J200" s="112"/>
      <c r="K200" s="284">
        <f t="shared" ref="K200:R200" si="42">SUM(K185:K199)</f>
        <v>0</v>
      </c>
      <c r="L200" s="285">
        <f t="shared" si="42"/>
        <v>0</v>
      </c>
      <c r="M200" s="285">
        <f t="shared" si="42"/>
        <v>0</v>
      </c>
      <c r="N200" s="285">
        <f t="shared" si="42"/>
        <v>0</v>
      </c>
      <c r="O200" s="285">
        <f t="shared" si="42"/>
        <v>0</v>
      </c>
      <c r="P200" s="285">
        <f t="shared" si="42"/>
        <v>0</v>
      </c>
      <c r="Q200" s="285">
        <f t="shared" si="42"/>
        <v>0</v>
      </c>
      <c r="R200" s="286">
        <f t="shared" si="42"/>
        <v>0</v>
      </c>
      <c r="S200" s="97"/>
      <c r="T200" s="471"/>
      <c r="U200" s="472"/>
      <c r="V200" s="284">
        <f>SUM(V185:V199)</f>
        <v>0</v>
      </c>
      <c r="W200" s="284">
        <f>SUM(W185:W199)</f>
        <v>0</v>
      </c>
      <c r="X200" s="284">
        <f>SUM(X185:X199)</f>
        <v>0</v>
      </c>
      <c r="Y200" s="284">
        <f>SUM(Y185:Y199)</f>
        <v>0</v>
      </c>
      <c r="Z200" s="284">
        <f t="shared" ref="Z200:AC200" si="43">SUM(Z185:Z199)</f>
        <v>0</v>
      </c>
      <c r="AA200" s="284">
        <f t="shared" si="43"/>
        <v>0</v>
      </c>
      <c r="AB200" s="284">
        <f t="shared" si="43"/>
        <v>0</v>
      </c>
      <c r="AC200" s="284">
        <f t="shared" si="43"/>
        <v>0</v>
      </c>
    </row>
    <row r="201" spans="1:29" ht="27.95" customHeight="1" thickTop="1">
      <c r="B201" s="63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29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</row>
    <row r="202" spans="1:29" ht="31.5" customHeight="1" thickBot="1">
      <c r="B202" s="22"/>
      <c r="C202" s="22" t="s">
        <v>664</v>
      </c>
      <c r="D202" s="280"/>
      <c r="E202" s="625"/>
      <c r="F202" s="625"/>
      <c r="G202" s="625"/>
      <c r="H202" s="469" t="s">
        <v>665</v>
      </c>
      <c r="I202" s="469"/>
      <c r="J202" s="469"/>
      <c r="K202" s="625"/>
      <c r="L202" s="625"/>
      <c r="M202" s="281"/>
      <c r="N202" s="281"/>
      <c r="O202" s="29"/>
      <c r="P202" s="29"/>
      <c r="Q202" s="29"/>
      <c r="R202" s="29"/>
      <c r="S202" s="29"/>
      <c r="T202" s="280"/>
      <c r="U202" s="280"/>
      <c r="V202" s="280"/>
      <c r="W202" s="280"/>
      <c r="X202" s="280"/>
      <c r="Y202" s="280"/>
      <c r="Z202" s="280"/>
      <c r="AA202" s="280"/>
      <c r="AB202" s="55"/>
      <c r="AC202" s="55"/>
    </row>
    <row r="203" spans="1:29" s="106" customFormat="1" ht="27.95" customHeight="1" thickTop="1" thickBot="1">
      <c r="A203" s="485">
        <v>10</v>
      </c>
      <c r="B203" s="104">
        <v>10</v>
      </c>
      <c r="C203" s="114" t="s">
        <v>16</v>
      </c>
      <c r="D203" s="115" t="s">
        <v>4</v>
      </c>
      <c r="E203" s="473" t="s">
        <v>15</v>
      </c>
      <c r="F203" s="474"/>
      <c r="G203" s="475"/>
      <c r="H203" s="476" t="s">
        <v>14</v>
      </c>
      <c r="I203" s="477"/>
      <c r="J203" s="120" t="s">
        <v>13</v>
      </c>
      <c r="K203" s="116" t="str">
        <f t="shared" ref="K203:R203" si="44">K32</f>
        <v>TRENDO</v>
      </c>
      <c r="L203" s="116" t="str">
        <f t="shared" si="44"/>
        <v>PREG50</v>
      </c>
      <c r="M203" s="116" t="str">
        <f t="shared" si="44"/>
        <v>PREG100</v>
      </c>
      <c r="N203" s="116" t="str">
        <f t="shared" si="44"/>
        <v>PROS</v>
      </c>
      <c r="O203" s="116" t="str">
        <f t="shared" si="44"/>
        <v>AVO</v>
      </c>
      <c r="P203" s="116" t="str">
        <f t="shared" si="44"/>
        <v>ASPA</v>
      </c>
      <c r="Q203" s="116" t="str">
        <f t="shared" si="44"/>
        <v>VAIL</v>
      </c>
      <c r="R203" s="116" t="str">
        <f t="shared" si="44"/>
        <v>STAZO</v>
      </c>
      <c r="S203" s="105"/>
      <c r="T203" s="113" t="str">
        <f t="shared" ref="T203:AC203" si="45">T32</f>
        <v>Hospital</v>
      </c>
      <c r="U203" s="113" t="str">
        <f t="shared" si="45"/>
        <v xml:space="preserve">clinic </v>
      </c>
      <c r="V203" s="113" t="str">
        <f t="shared" si="45"/>
        <v>TRENDO</v>
      </c>
      <c r="W203" s="113" t="str">
        <f t="shared" si="45"/>
        <v>PREG50</v>
      </c>
      <c r="X203" s="113" t="str">
        <f t="shared" si="45"/>
        <v>PREG100</v>
      </c>
      <c r="Y203" s="113" t="str">
        <f t="shared" si="45"/>
        <v>PROS</v>
      </c>
      <c r="Z203" s="113" t="str">
        <f t="shared" si="45"/>
        <v>AVO</v>
      </c>
      <c r="AA203" s="113" t="str">
        <f t="shared" si="45"/>
        <v>ASPA</v>
      </c>
      <c r="AB203" s="113" t="str">
        <f t="shared" si="45"/>
        <v>VAIL</v>
      </c>
      <c r="AC203" s="113" t="str">
        <f t="shared" si="45"/>
        <v>STAZO</v>
      </c>
    </row>
    <row r="204" spans="1:29" s="54" customFormat="1" ht="27.95" customHeight="1" thickTop="1" thickBot="1">
      <c r="A204" s="485"/>
      <c r="B204" s="95">
        <f t="shared" ref="B204:B218" si="46">+B203</f>
        <v>10</v>
      </c>
      <c r="C204" s="99" t="e">
        <f>VLOOKUP(D204,Coverag!A:E,5,FALSE)</f>
        <v>#N/A</v>
      </c>
      <c r="D204" s="100"/>
      <c r="E204" s="478" t="e">
        <f>VLOOKUP(D204,Coverag!A:E,2,FALSE)</f>
        <v>#N/A</v>
      </c>
      <c r="F204" s="479" t="e">
        <f>VLOOKUP(D204,#REF!,2,FALSE)</f>
        <v>#REF!</v>
      </c>
      <c r="G204" s="480" t="e">
        <f>VLOOKUP(E204,#REF!,2,FALSE)</f>
        <v>#N/A</v>
      </c>
      <c r="H204" s="481" t="e">
        <f>VLOOKUP(D204,Coverag!A:E,3,FALSE)</f>
        <v>#N/A</v>
      </c>
      <c r="I204" s="482" t="e">
        <f>VLOOKUP(J204,#REF!,5,FALSE)</f>
        <v>#N/A</v>
      </c>
      <c r="J204" s="118" t="e">
        <f>VLOOKUP(D204,Coverag!A:H,4,FALSE)</f>
        <v>#N/A</v>
      </c>
      <c r="K204" s="101"/>
      <c r="L204" s="59"/>
      <c r="M204" s="59"/>
      <c r="N204" s="59"/>
      <c r="O204" s="59"/>
      <c r="P204" s="59"/>
      <c r="Q204" s="59"/>
      <c r="R204" s="68"/>
      <c r="S204" s="55"/>
      <c r="T204" s="57"/>
      <c r="U204" s="58"/>
      <c r="V204" s="59"/>
      <c r="W204" s="59"/>
      <c r="X204" s="59"/>
      <c r="Y204" s="59"/>
      <c r="Z204" s="59"/>
      <c r="AA204" s="59"/>
      <c r="AB204" s="59"/>
      <c r="AC204" s="59"/>
    </row>
    <row r="205" spans="1:29" s="54" customFormat="1" ht="27.95" customHeight="1" thickTop="1" thickBot="1">
      <c r="A205" s="485"/>
      <c r="B205" s="96">
        <f t="shared" si="46"/>
        <v>10</v>
      </c>
      <c r="C205" s="99" t="e">
        <f>VLOOKUP(D205,Coverag!A:E,5,FALSE)</f>
        <v>#N/A</v>
      </c>
      <c r="D205" s="100"/>
      <c r="E205" s="478" t="e">
        <f>VLOOKUP(D205,Coverag!A:E,2,FALSE)</f>
        <v>#N/A</v>
      </c>
      <c r="F205" s="479" t="e">
        <f>VLOOKUP(D205,#REF!,2,FALSE)</f>
        <v>#REF!</v>
      </c>
      <c r="G205" s="480" t="e">
        <f>VLOOKUP(E205,#REF!,2,FALSE)</f>
        <v>#N/A</v>
      </c>
      <c r="H205" s="481" t="e">
        <f>VLOOKUP(D205,Coverag!A:E,3,FALSE)</f>
        <v>#N/A</v>
      </c>
      <c r="I205" s="482" t="e">
        <f>VLOOKUP(J205,#REF!,5,FALSE)</f>
        <v>#N/A</v>
      </c>
      <c r="J205" s="118" t="e">
        <f>VLOOKUP(D205,Coverag!A:H,4,FALSE)</f>
        <v>#N/A</v>
      </c>
      <c r="K205" s="102"/>
      <c r="L205" s="62"/>
      <c r="M205" s="62"/>
      <c r="N205" s="62"/>
      <c r="O205" s="62"/>
      <c r="P205" s="62"/>
      <c r="Q205" s="62"/>
      <c r="R205" s="66"/>
      <c r="S205" s="55"/>
      <c r="T205" s="60"/>
      <c r="U205" s="61"/>
      <c r="V205" s="62"/>
      <c r="W205" s="62"/>
      <c r="X205" s="62"/>
      <c r="Y205" s="62"/>
      <c r="Z205" s="62"/>
      <c r="AA205" s="62"/>
      <c r="AB205" s="62"/>
      <c r="AC205" s="62"/>
    </row>
    <row r="206" spans="1:29" s="54" customFormat="1" ht="27.95" customHeight="1" thickTop="1" thickBot="1">
      <c r="A206" s="485"/>
      <c r="B206" s="96">
        <f t="shared" si="46"/>
        <v>10</v>
      </c>
      <c r="C206" s="99" t="e">
        <f>VLOOKUP(D206,Coverag!A:E,5,FALSE)</f>
        <v>#N/A</v>
      </c>
      <c r="D206" s="100"/>
      <c r="E206" s="478" t="e">
        <f>VLOOKUP(D206,Coverag!A:E,2,FALSE)</f>
        <v>#N/A</v>
      </c>
      <c r="F206" s="479" t="e">
        <f>VLOOKUP(D206,#REF!,2,FALSE)</f>
        <v>#REF!</v>
      </c>
      <c r="G206" s="480" t="e">
        <f>VLOOKUP(E206,#REF!,2,FALSE)</f>
        <v>#N/A</v>
      </c>
      <c r="H206" s="481" t="e">
        <f>VLOOKUP(D206,Coverag!A:E,3,FALSE)</f>
        <v>#N/A</v>
      </c>
      <c r="I206" s="482" t="e">
        <f>VLOOKUP(J206,#REF!,5,FALSE)</f>
        <v>#N/A</v>
      </c>
      <c r="J206" s="118" t="e">
        <f>VLOOKUP(D206,Coverag!A:H,4,FALSE)</f>
        <v>#N/A</v>
      </c>
      <c r="K206" s="102"/>
      <c r="L206" s="62"/>
      <c r="M206" s="62"/>
      <c r="N206" s="62"/>
      <c r="O206" s="62"/>
      <c r="P206" s="62"/>
      <c r="Q206" s="62"/>
      <c r="R206" s="66"/>
      <c r="S206" s="55"/>
      <c r="T206" s="60"/>
      <c r="U206" s="61"/>
      <c r="V206" s="62"/>
      <c r="W206" s="62"/>
      <c r="X206" s="62"/>
      <c r="Y206" s="62"/>
      <c r="Z206" s="62"/>
      <c r="AA206" s="62"/>
      <c r="AB206" s="62"/>
      <c r="AC206" s="62"/>
    </row>
    <row r="207" spans="1:29" s="54" customFormat="1" ht="27.95" customHeight="1" thickTop="1" thickBot="1">
      <c r="A207" s="485"/>
      <c r="B207" s="96">
        <f t="shared" si="46"/>
        <v>10</v>
      </c>
      <c r="C207" s="99" t="e">
        <f>VLOOKUP(D207,Coverag!A:E,5,FALSE)</f>
        <v>#N/A</v>
      </c>
      <c r="D207" s="107"/>
      <c r="E207" s="478" t="e">
        <f>VLOOKUP(D207,Coverag!A:E,2,FALSE)</f>
        <v>#N/A</v>
      </c>
      <c r="F207" s="479" t="e">
        <f>VLOOKUP(D207,#REF!,2,FALSE)</f>
        <v>#REF!</v>
      </c>
      <c r="G207" s="480" t="e">
        <f>VLOOKUP(E207,#REF!,2,FALSE)</f>
        <v>#N/A</v>
      </c>
      <c r="H207" s="481" t="e">
        <f>VLOOKUP(D207,Coverag!A:E,3,FALSE)</f>
        <v>#N/A</v>
      </c>
      <c r="I207" s="482" t="e">
        <f>VLOOKUP(J207,#REF!,5,FALSE)</f>
        <v>#N/A</v>
      </c>
      <c r="J207" s="118" t="e">
        <f>VLOOKUP(D207,Coverag!A:H,4,FALSE)</f>
        <v>#N/A</v>
      </c>
      <c r="K207" s="102"/>
      <c r="L207" s="62"/>
      <c r="M207" s="62"/>
      <c r="N207" s="62"/>
      <c r="O207" s="62"/>
      <c r="P207" s="62"/>
      <c r="Q207" s="62"/>
      <c r="R207" s="66"/>
      <c r="S207" s="55"/>
      <c r="T207" s="60"/>
      <c r="U207" s="61"/>
      <c r="V207" s="62"/>
      <c r="W207" s="62"/>
      <c r="X207" s="62"/>
      <c r="Y207" s="62"/>
      <c r="Z207" s="62"/>
      <c r="AA207" s="62"/>
      <c r="AB207" s="62"/>
      <c r="AC207" s="62"/>
    </row>
    <row r="208" spans="1:29" s="54" customFormat="1" ht="27.95" customHeight="1" thickTop="1" thickBot="1">
      <c r="A208" s="485"/>
      <c r="B208" s="96">
        <f t="shared" si="46"/>
        <v>10</v>
      </c>
      <c r="C208" s="99" t="e">
        <f>VLOOKUP(D208,Coverag!A:E,5,FALSE)</f>
        <v>#N/A</v>
      </c>
      <c r="D208" s="107"/>
      <c r="E208" s="478" t="e">
        <f>VLOOKUP(D208,Coverag!A:E,2,FALSE)</f>
        <v>#N/A</v>
      </c>
      <c r="F208" s="479" t="e">
        <f>VLOOKUP(D208,#REF!,2,FALSE)</f>
        <v>#REF!</v>
      </c>
      <c r="G208" s="480" t="e">
        <f>VLOOKUP(E208,#REF!,2,FALSE)</f>
        <v>#N/A</v>
      </c>
      <c r="H208" s="481" t="e">
        <f>VLOOKUP(D208,Coverag!A:E,3,FALSE)</f>
        <v>#N/A</v>
      </c>
      <c r="I208" s="482" t="e">
        <f>VLOOKUP(J208,#REF!,5,FALSE)</f>
        <v>#N/A</v>
      </c>
      <c r="J208" s="118" t="e">
        <f>VLOOKUP(D208,Coverag!A:H,4,FALSE)</f>
        <v>#N/A</v>
      </c>
      <c r="K208" s="102"/>
      <c r="L208" s="62"/>
      <c r="M208" s="62"/>
      <c r="N208" s="62"/>
      <c r="O208" s="62"/>
      <c r="P208" s="62"/>
      <c r="Q208" s="62"/>
      <c r="R208" s="66"/>
      <c r="S208" s="55"/>
      <c r="T208" s="60"/>
      <c r="U208" s="61"/>
      <c r="V208" s="62"/>
      <c r="W208" s="62"/>
      <c r="X208" s="62"/>
      <c r="Y208" s="62"/>
      <c r="Z208" s="62"/>
      <c r="AA208" s="62"/>
      <c r="AB208" s="62"/>
      <c r="AC208" s="62"/>
    </row>
    <row r="209" spans="1:29" s="54" customFormat="1" ht="27.95" customHeight="1" thickTop="1" thickBot="1">
      <c r="A209" s="485"/>
      <c r="B209" s="96">
        <f t="shared" si="46"/>
        <v>10</v>
      </c>
      <c r="C209" s="99" t="e">
        <f>VLOOKUP(D209,Coverag!A:E,5,FALSE)</f>
        <v>#N/A</v>
      </c>
      <c r="D209" s="100"/>
      <c r="E209" s="478" t="e">
        <f>VLOOKUP(D209,Coverag!A:E,2,FALSE)</f>
        <v>#N/A</v>
      </c>
      <c r="F209" s="479" t="e">
        <f>VLOOKUP(D209,#REF!,2,FALSE)</f>
        <v>#REF!</v>
      </c>
      <c r="G209" s="480" t="e">
        <f>VLOOKUP(E209,#REF!,2,FALSE)</f>
        <v>#N/A</v>
      </c>
      <c r="H209" s="481" t="e">
        <f>VLOOKUP(D209,Coverag!A:E,3,FALSE)</f>
        <v>#N/A</v>
      </c>
      <c r="I209" s="482" t="e">
        <f>VLOOKUP(J209,#REF!,5,FALSE)</f>
        <v>#N/A</v>
      </c>
      <c r="J209" s="118" t="e">
        <f>VLOOKUP(D209,Coverag!A:H,4,FALSE)</f>
        <v>#N/A</v>
      </c>
      <c r="K209" s="102"/>
      <c r="L209" s="62"/>
      <c r="M209" s="62"/>
      <c r="N209" s="62"/>
      <c r="O209" s="62"/>
      <c r="P209" s="62"/>
      <c r="Q209" s="62"/>
      <c r="R209" s="66"/>
      <c r="S209" s="55"/>
      <c r="T209" s="60"/>
      <c r="U209" s="61"/>
      <c r="V209" s="62"/>
      <c r="W209" s="62"/>
      <c r="X209" s="62"/>
      <c r="Y209" s="62"/>
      <c r="Z209" s="62"/>
      <c r="AA209" s="62"/>
      <c r="AB209" s="62"/>
      <c r="AC209" s="62"/>
    </row>
    <row r="210" spans="1:29" s="54" customFormat="1" ht="27.95" customHeight="1" thickTop="1" thickBot="1">
      <c r="A210" s="485"/>
      <c r="B210" s="96">
        <f t="shared" si="46"/>
        <v>10</v>
      </c>
      <c r="C210" s="99" t="e">
        <f>VLOOKUP(D210,Coverag!A:E,5,FALSE)</f>
        <v>#N/A</v>
      </c>
      <c r="D210" s="108"/>
      <c r="E210" s="478" t="e">
        <f>VLOOKUP(D210,Coverag!A:E,2,FALSE)</f>
        <v>#N/A</v>
      </c>
      <c r="F210" s="479" t="e">
        <f>VLOOKUP(D210,#REF!,2,FALSE)</f>
        <v>#REF!</v>
      </c>
      <c r="G210" s="480" t="e">
        <f>VLOOKUP(E210,#REF!,2,FALSE)</f>
        <v>#N/A</v>
      </c>
      <c r="H210" s="481" t="e">
        <f>VLOOKUP(D210,Coverag!A:E,3,FALSE)</f>
        <v>#N/A</v>
      </c>
      <c r="I210" s="482" t="e">
        <f>VLOOKUP(J210,#REF!,5,FALSE)</f>
        <v>#N/A</v>
      </c>
      <c r="J210" s="118" t="e">
        <f>VLOOKUP(D210,Coverag!A:H,4,FALSE)</f>
        <v>#N/A</v>
      </c>
      <c r="K210" s="102"/>
      <c r="L210" s="62"/>
      <c r="M210" s="62"/>
      <c r="N210" s="62"/>
      <c r="O210" s="62"/>
      <c r="P210" s="62"/>
      <c r="Q210" s="62"/>
      <c r="R210" s="66"/>
      <c r="S210" s="55"/>
      <c r="T210" s="60"/>
      <c r="U210" s="61"/>
      <c r="V210" s="62"/>
      <c r="W210" s="62"/>
      <c r="X210" s="62"/>
      <c r="Y210" s="62"/>
      <c r="Z210" s="62"/>
      <c r="AA210" s="62"/>
      <c r="AB210" s="62"/>
      <c r="AC210" s="62"/>
    </row>
    <row r="211" spans="1:29" s="54" customFormat="1" ht="27.95" customHeight="1" thickTop="1" thickBot="1">
      <c r="A211" s="485"/>
      <c r="B211" s="96">
        <f t="shared" si="46"/>
        <v>10</v>
      </c>
      <c r="C211" s="99" t="e">
        <f>VLOOKUP(D211,Coverag!A:E,5,FALSE)</f>
        <v>#N/A</v>
      </c>
      <c r="D211" s="61"/>
      <c r="E211" s="478" t="e">
        <f>VLOOKUP(D211,Coverag!A:E,2,FALSE)</f>
        <v>#N/A</v>
      </c>
      <c r="F211" s="479" t="e">
        <f>VLOOKUP(D211,#REF!,2,FALSE)</f>
        <v>#REF!</v>
      </c>
      <c r="G211" s="480" t="e">
        <f>VLOOKUP(E211,#REF!,2,FALSE)</f>
        <v>#N/A</v>
      </c>
      <c r="H211" s="481" t="e">
        <f>VLOOKUP(D211,Coverag!A:E,3,FALSE)</f>
        <v>#N/A</v>
      </c>
      <c r="I211" s="482" t="e">
        <f>VLOOKUP(J211,#REF!,5,FALSE)</f>
        <v>#N/A</v>
      </c>
      <c r="J211" s="118" t="e">
        <f>VLOOKUP(D211,Coverag!A:H,4,FALSE)</f>
        <v>#N/A</v>
      </c>
      <c r="K211" s="102"/>
      <c r="L211" s="62"/>
      <c r="M211" s="62"/>
      <c r="N211" s="62"/>
      <c r="O211" s="62"/>
      <c r="P211" s="62"/>
      <c r="Q211" s="62"/>
      <c r="R211" s="66"/>
      <c r="S211" s="55"/>
      <c r="T211" s="60"/>
      <c r="U211" s="61"/>
      <c r="V211" s="62"/>
      <c r="W211" s="62"/>
      <c r="X211" s="62"/>
      <c r="Y211" s="62"/>
      <c r="Z211" s="62"/>
      <c r="AA211" s="62"/>
      <c r="AB211" s="62"/>
      <c r="AC211" s="62"/>
    </row>
    <row r="212" spans="1:29" s="54" customFormat="1" ht="27.95" customHeight="1" thickTop="1" thickBot="1">
      <c r="A212" s="485"/>
      <c r="B212" s="96">
        <f t="shared" si="46"/>
        <v>10</v>
      </c>
      <c r="C212" s="99" t="e">
        <f>VLOOKUP(D212,Coverag!A:E,5,FALSE)</f>
        <v>#N/A</v>
      </c>
      <c r="D212" s="61"/>
      <c r="E212" s="478" t="e">
        <f>VLOOKUP(D212,Coverag!A:E,2,FALSE)</f>
        <v>#N/A</v>
      </c>
      <c r="F212" s="479" t="e">
        <f>VLOOKUP(D212,#REF!,2,FALSE)</f>
        <v>#REF!</v>
      </c>
      <c r="G212" s="480" t="e">
        <f>VLOOKUP(E212,#REF!,2,FALSE)</f>
        <v>#N/A</v>
      </c>
      <c r="H212" s="481" t="e">
        <f>VLOOKUP(D212,Coverag!A:E,3,FALSE)</f>
        <v>#N/A</v>
      </c>
      <c r="I212" s="482" t="e">
        <f>VLOOKUP(J212,#REF!,5,FALSE)</f>
        <v>#N/A</v>
      </c>
      <c r="J212" s="118" t="e">
        <f>VLOOKUP(D212,Coverag!A:H,4,FALSE)</f>
        <v>#N/A</v>
      </c>
      <c r="K212" s="102"/>
      <c r="L212" s="62"/>
      <c r="M212" s="62"/>
      <c r="N212" s="62"/>
      <c r="O212" s="62"/>
      <c r="P212" s="62"/>
      <c r="Q212" s="62"/>
      <c r="R212" s="66"/>
      <c r="S212" s="55"/>
      <c r="T212" s="60"/>
      <c r="U212" s="61"/>
      <c r="V212" s="62"/>
      <c r="W212" s="62"/>
      <c r="X212" s="62"/>
      <c r="Y212" s="62"/>
      <c r="Z212" s="62"/>
      <c r="AA212" s="62"/>
      <c r="AB212" s="62"/>
      <c r="AC212" s="62"/>
    </row>
    <row r="213" spans="1:29" s="54" customFormat="1" ht="27.95" customHeight="1" thickTop="1" thickBot="1">
      <c r="A213" s="485"/>
      <c r="B213" s="96">
        <f t="shared" si="46"/>
        <v>10</v>
      </c>
      <c r="C213" s="99" t="e">
        <f>VLOOKUP(D213,Coverag!A:E,5,FALSE)</f>
        <v>#N/A</v>
      </c>
      <c r="D213" s="61"/>
      <c r="E213" s="478" t="e">
        <f>VLOOKUP(D213,Coverag!A:E,2,FALSE)</f>
        <v>#N/A</v>
      </c>
      <c r="F213" s="479" t="e">
        <f>VLOOKUP(D213,#REF!,2,FALSE)</f>
        <v>#REF!</v>
      </c>
      <c r="G213" s="480" t="e">
        <f>VLOOKUP(E213,#REF!,2,FALSE)</f>
        <v>#N/A</v>
      </c>
      <c r="H213" s="481" t="e">
        <f>VLOOKUP(D213,Coverag!A:E,3,FALSE)</f>
        <v>#N/A</v>
      </c>
      <c r="I213" s="482" t="e">
        <f>VLOOKUP(J213,#REF!,5,FALSE)</f>
        <v>#N/A</v>
      </c>
      <c r="J213" s="118" t="e">
        <f>VLOOKUP(D213,Coverag!A:H,4,FALSE)</f>
        <v>#N/A</v>
      </c>
      <c r="K213" s="102"/>
      <c r="L213" s="62"/>
      <c r="M213" s="62"/>
      <c r="N213" s="62"/>
      <c r="O213" s="62"/>
      <c r="P213" s="62"/>
      <c r="Q213" s="62"/>
      <c r="R213" s="66"/>
      <c r="S213" s="55"/>
      <c r="T213" s="60"/>
      <c r="U213" s="61"/>
      <c r="V213" s="62"/>
      <c r="W213" s="62"/>
      <c r="X213" s="62"/>
      <c r="Y213" s="62"/>
      <c r="Z213" s="62"/>
      <c r="AA213" s="62"/>
      <c r="AB213" s="62"/>
      <c r="AC213" s="62"/>
    </row>
    <row r="214" spans="1:29" s="54" customFormat="1" ht="27.95" customHeight="1" thickTop="1" thickBot="1">
      <c r="A214" s="485"/>
      <c r="B214" s="96">
        <f t="shared" si="46"/>
        <v>10</v>
      </c>
      <c r="C214" s="99" t="e">
        <f>VLOOKUP(D214,Coverag!A:E,5,FALSE)</f>
        <v>#N/A</v>
      </c>
      <c r="D214" s="61"/>
      <c r="E214" s="478" t="e">
        <f>VLOOKUP(D214,Coverag!A:E,2,FALSE)</f>
        <v>#N/A</v>
      </c>
      <c r="F214" s="479" t="e">
        <f>VLOOKUP(D214,#REF!,2,FALSE)</f>
        <v>#REF!</v>
      </c>
      <c r="G214" s="480" t="e">
        <f>VLOOKUP(E214,#REF!,2,FALSE)</f>
        <v>#N/A</v>
      </c>
      <c r="H214" s="481" t="e">
        <f>VLOOKUP(D214,Coverag!A:E,3,FALSE)</f>
        <v>#N/A</v>
      </c>
      <c r="I214" s="482" t="e">
        <f>VLOOKUP(J214,#REF!,5,FALSE)</f>
        <v>#N/A</v>
      </c>
      <c r="J214" s="118" t="e">
        <f>VLOOKUP(D214,Coverag!A:H,4,FALSE)</f>
        <v>#N/A</v>
      </c>
      <c r="K214" s="102"/>
      <c r="L214" s="62"/>
      <c r="M214" s="62"/>
      <c r="N214" s="62"/>
      <c r="O214" s="62"/>
      <c r="P214" s="62"/>
      <c r="Q214" s="62"/>
      <c r="R214" s="66"/>
      <c r="S214" s="55"/>
      <c r="T214" s="60"/>
      <c r="U214" s="61"/>
      <c r="V214" s="62"/>
      <c r="W214" s="62"/>
      <c r="X214" s="62"/>
      <c r="Y214" s="62"/>
      <c r="Z214" s="62"/>
      <c r="AA214" s="62"/>
      <c r="AB214" s="62"/>
      <c r="AC214" s="62"/>
    </row>
    <row r="215" spans="1:29" s="54" customFormat="1" ht="27.95" customHeight="1" thickTop="1" thickBot="1">
      <c r="A215" s="485"/>
      <c r="B215" s="96">
        <f t="shared" si="46"/>
        <v>10</v>
      </c>
      <c r="C215" s="99" t="e">
        <f>VLOOKUP(D215,Coverag!A:E,5,FALSE)</f>
        <v>#N/A</v>
      </c>
      <c r="D215" s="61"/>
      <c r="E215" s="478" t="e">
        <f>VLOOKUP(D215,Coverag!A:E,2,FALSE)</f>
        <v>#N/A</v>
      </c>
      <c r="F215" s="479" t="e">
        <f>VLOOKUP(D215,#REF!,2,FALSE)</f>
        <v>#REF!</v>
      </c>
      <c r="G215" s="480" t="e">
        <f>VLOOKUP(E215,#REF!,2,FALSE)</f>
        <v>#N/A</v>
      </c>
      <c r="H215" s="481" t="e">
        <f>VLOOKUP(D215,Coverag!A:E,3,FALSE)</f>
        <v>#N/A</v>
      </c>
      <c r="I215" s="482" t="e">
        <f>VLOOKUP(J215,#REF!,5,FALSE)</f>
        <v>#N/A</v>
      </c>
      <c r="J215" s="118" t="e">
        <f>VLOOKUP(D215,Coverag!A:H,4,FALSE)</f>
        <v>#N/A</v>
      </c>
      <c r="K215" s="102"/>
      <c r="L215" s="62"/>
      <c r="M215" s="62"/>
      <c r="N215" s="62"/>
      <c r="O215" s="62"/>
      <c r="P215" s="62"/>
      <c r="Q215" s="62"/>
      <c r="R215" s="66"/>
      <c r="S215" s="55"/>
      <c r="T215" s="60"/>
      <c r="U215" s="61"/>
      <c r="V215" s="62"/>
      <c r="W215" s="62"/>
      <c r="X215" s="62"/>
      <c r="Y215" s="62"/>
      <c r="Z215" s="62"/>
      <c r="AA215" s="62"/>
      <c r="AB215" s="62"/>
      <c r="AC215" s="62"/>
    </row>
    <row r="216" spans="1:29" s="54" customFormat="1" ht="27.95" customHeight="1" thickTop="1" thickBot="1">
      <c r="A216" s="485"/>
      <c r="B216" s="96">
        <f t="shared" si="46"/>
        <v>10</v>
      </c>
      <c r="C216" s="99" t="e">
        <f>VLOOKUP(D216,Coverag!A:E,5,FALSE)</f>
        <v>#N/A</v>
      </c>
      <c r="D216" s="61"/>
      <c r="E216" s="478" t="e">
        <f>VLOOKUP(D216,Coverag!A:E,2,FALSE)</f>
        <v>#N/A</v>
      </c>
      <c r="F216" s="479" t="e">
        <f>VLOOKUP(D216,#REF!,2,FALSE)</f>
        <v>#REF!</v>
      </c>
      <c r="G216" s="480" t="e">
        <f>VLOOKUP(E216,#REF!,2,FALSE)</f>
        <v>#N/A</v>
      </c>
      <c r="H216" s="481" t="e">
        <f>VLOOKUP(D216,Coverag!A:E,3,FALSE)</f>
        <v>#N/A</v>
      </c>
      <c r="I216" s="482" t="e">
        <f>VLOOKUP(J216,#REF!,5,FALSE)</f>
        <v>#N/A</v>
      </c>
      <c r="J216" s="118" t="e">
        <f>VLOOKUP(D216,Coverag!A:H,4,FALSE)</f>
        <v>#N/A</v>
      </c>
      <c r="K216" s="102"/>
      <c r="L216" s="62"/>
      <c r="M216" s="62"/>
      <c r="N216" s="62"/>
      <c r="O216" s="62"/>
      <c r="P216" s="62"/>
      <c r="Q216" s="62"/>
      <c r="R216" s="66"/>
      <c r="S216" s="55"/>
      <c r="T216" s="60"/>
      <c r="U216" s="61"/>
      <c r="V216" s="62"/>
      <c r="W216" s="62"/>
      <c r="X216" s="62"/>
      <c r="Y216" s="62"/>
      <c r="Z216" s="62"/>
      <c r="AA216" s="62"/>
      <c r="AB216" s="62"/>
      <c r="AC216" s="62"/>
    </row>
    <row r="217" spans="1:29" s="54" customFormat="1" ht="27.95" customHeight="1" thickTop="1" thickBot="1">
      <c r="A217" s="485"/>
      <c r="B217" s="96">
        <f t="shared" si="46"/>
        <v>10</v>
      </c>
      <c r="C217" s="99" t="e">
        <f>VLOOKUP(D217,Coverag!A:E,5,FALSE)</f>
        <v>#N/A</v>
      </c>
      <c r="D217" s="61"/>
      <c r="E217" s="478" t="e">
        <f>VLOOKUP(D217,Coverag!A:E,2,FALSE)</f>
        <v>#N/A</v>
      </c>
      <c r="F217" s="479" t="e">
        <f>VLOOKUP(D217,#REF!,2,FALSE)</f>
        <v>#REF!</v>
      </c>
      <c r="G217" s="480" t="e">
        <f>VLOOKUP(E217,#REF!,2,FALSE)</f>
        <v>#N/A</v>
      </c>
      <c r="H217" s="481" t="e">
        <f>VLOOKUP(D217,Coverag!A:E,3,FALSE)</f>
        <v>#N/A</v>
      </c>
      <c r="I217" s="482" t="e">
        <f>VLOOKUP(J217,#REF!,5,FALSE)</f>
        <v>#N/A</v>
      </c>
      <c r="J217" s="118" t="e">
        <f>VLOOKUP(D217,Coverag!A:H,4,FALSE)</f>
        <v>#N/A</v>
      </c>
      <c r="K217" s="102"/>
      <c r="L217" s="62"/>
      <c r="M217" s="62"/>
      <c r="N217" s="62"/>
      <c r="O217" s="62"/>
      <c r="P217" s="62"/>
      <c r="Q217" s="62"/>
      <c r="R217" s="66"/>
      <c r="S217" s="55"/>
      <c r="T217" s="60"/>
      <c r="U217" s="61"/>
      <c r="V217" s="62"/>
      <c r="W217" s="62"/>
      <c r="X217" s="62"/>
      <c r="Y217" s="62"/>
      <c r="Z217" s="62"/>
      <c r="AA217" s="62"/>
      <c r="AB217" s="62"/>
      <c r="AC217" s="62"/>
    </row>
    <row r="218" spans="1:29" s="54" customFormat="1" ht="27.95" customHeight="1" thickTop="1" thickBot="1">
      <c r="A218" s="485"/>
      <c r="B218" s="96">
        <f t="shared" si="46"/>
        <v>10</v>
      </c>
      <c r="C218" s="99" t="e">
        <f>VLOOKUP(D218,Coverag!A:E,5,FALSE)</f>
        <v>#N/A</v>
      </c>
      <c r="D218" s="61"/>
      <c r="E218" s="478" t="e">
        <f>VLOOKUP(D218,Coverag!A:E,2,FALSE)</f>
        <v>#N/A</v>
      </c>
      <c r="F218" s="479" t="e">
        <f>VLOOKUP(D218,#REF!,2,FALSE)</f>
        <v>#REF!</v>
      </c>
      <c r="G218" s="480" t="e">
        <f>VLOOKUP(E218,#REF!,2,FALSE)</f>
        <v>#N/A</v>
      </c>
      <c r="H218" s="481" t="e">
        <f>VLOOKUP(D218,Coverag!A:E,3,FALSE)</f>
        <v>#N/A</v>
      </c>
      <c r="I218" s="482" t="e">
        <f>VLOOKUP(J218,#REF!,5,FALSE)</f>
        <v>#N/A</v>
      </c>
      <c r="J218" s="118" t="e">
        <f>VLOOKUP(D218,Coverag!A:H,4,FALSE)</f>
        <v>#N/A</v>
      </c>
      <c r="K218" s="102"/>
      <c r="L218" s="62"/>
      <c r="M218" s="62"/>
      <c r="N218" s="62"/>
      <c r="O218" s="62"/>
      <c r="P218" s="62"/>
      <c r="Q218" s="62"/>
      <c r="R218" s="66"/>
      <c r="S218" s="55"/>
      <c r="T218" s="60"/>
      <c r="U218" s="61"/>
      <c r="V218" s="62"/>
      <c r="W218" s="62"/>
      <c r="X218" s="62"/>
      <c r="Y218" s="62"/>
      <c r="Z218" s="62"/>
      <c r="AA218" s="62"/>
      <c r="AB218" s="62"/>
      <c r="AC218" s="62"/>
    </row>
    <row r="219" spans="1:29" s="98" customFormat="1" ht="27.95" customHeight="1" thickTop="1" thickBot="1">
      <c r="A219" s="485"/>
      <c r="B219" s="103"/>
      <c r="C219" s="103"/>
      <c r="D219" s="494" t="s">
        <v>12</v>
      </c>
      <c r="E219" s="495"/>
      <c r="F219" s="495"/>
      <c r="G219" s="496"/>
      <c r="H219" s="471"/>
      <c r="I219" s="497"/>
      <c r="J219" s="112"/>
      <c r="K219" s="284">
        <f t="shared" ref="K219:R219" si="47">SUM(K204:K218)</f>
        <v>0</v>
      </c>
      <c r="L219" s="285">
        <f t="shared" si="47"/>
        <v>0</v>
      </c>
      <c r="M219" s="285">
        <f t="shared" si="47"/>
        <v>0</v>
      </c>
      <c r="N219" s="285">
        <f t="shared" si="47"/>
        <v>0</v>
      </c>
      <c r="O219" s="285">
        <f t="shared" si="47"/>
        <v>0</v>
      </c>
      <c r="P219" s="285">
        <f t="shared" si="47"/>
        <v>0</v>
      </c>
      <c r="Q219" s="285">
        <f t="shared" si="47"/>
        <v>0</v>
      </c>
      <c r="R219" s="286">
        <f t="shared" si="47"/>
        <v>0</v>
      </c>
      <c r="S219" s="97"/>
      <c r="T219" s="471"/>
      <c r="U219" s="472"/>
      <c r="V219" s="284">
        <f>SUM(V204:V218)</f>
        <v>0</v>
      </c>
      <c r="W219" s="284">
        <f>SUM(W204:W218)</f>
        <v>0</v>
      </c>
      <c r="X219" s="284">
        <f>SUM(X204:X218)</f>
        <v>0</v>
      </c>
      <c r="Y219" s="284">
        <f>SUM(Y204:Y218)</f>
        <v>0</v>
      </c>
      <c r="Z219" s="284">
        <f t="shared" ref="Z219:AB219" si="48">SUM(Z204:Z218)</f>
        <v>0</v>
      </c>
      <c r="AA219" s="284">
        <f t="shared" si="48"/>
        <v>0</v>
      </c>
      <c r="AB219" s="284">
        <f t="shared" si="48"/>
        <v>0</v>
      </c>
      <c r="AC219" s="284">
        <f>SUM(AC204:AC218)</f>
        <v>0</v>
      </c>
    </row>
    <row r="220" spans="1:29" ht="27.95" customHeight="1" thickTop="1">
      <c r="B220" s="63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29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</row>
    <row r="221" spans="1:29" ht="31.5" customHeight="1" thickBot="1">
      <c r="B221" s="22"/>
      <c r="C221" s="22" t="s">
        <v>664</v>
      </c>
      <c r="D221" s="280"/>
      <c r="E221" s="625"/>
      <c r="F221" s="625"/>
      <c r="G221" s="625"/>
      <c r="H221" s="469" t="s">
        <v>665</v>
      </c>
      <c r="I221" s="469"/>
      <c r="J221" s="469"/>
      <c r="K221" s="625"/>
      <c r="L221" s="625"/>
      <c r="M221" s="281"/>
      <c r="N221" s="281"/>
      <c r="O221" s="29"/>
      <c r="P221" s="29"/>
      <c r="Q221" s="29"/>
      <c r="R221" s="29"/>
      <c r="S221" s="29"/>
      <c r="T221" s="280"/>
      <c r="U221" s="280"/>
      <c r="V221" s="280"/>
      <c r="W221" s="280"/>
      <c r="X221" s="280"/>
      <c r="Y221" s="280"/>
      <c r="Z221" s="280"/>
      <c r="AA221" s="280"/>
      <c r="AB221" s="55"/>
      <c r="AC221" s="55"/>
    </row>
    <row r="222" spans="1:29" s="106" customFormat="1" ht="27.95" customHeight="1" thickTop="1" thickBot="1">
      <c r="A222" s="485">
        <v>11</v>
      </c>
      <c r="B222" s="104">
        <v>11</v>
      </c>
      <c r="C222" s="114" t="s">
        <v>16</v>
      </c>
      <c r="D222" s="115" t="s">
        <v>4</v>
      </c>
      <c r="E222" s="473" t="s">
        <v>15</v>
      </c>
      <c r="F222" s="474"/>
      <c r="G222" s="475"/>
      <c r="H222" s="476" t="s">
        <v>14</v>
      </c>
      <c r="I222" s="477"/>
      <c r="J222" s="120" t="s">
        <v>13</v>
      </c>
      <c r="K222" s="116" t="str">
        <f t="shared" ref="K222:R222" si="49">K32</f>
        <v>TRENDO</v>
      </c>
      <c r="L222" s="116" t="str">
        <f t="shared" si="49"/>
        <v>PREG50</v>
      </c>
      <c r="M222" s="116" t="str">
        <f t="shared" si="49"/>
        <v>PREG100</v>
      </c>
      <c r="N222" s="116" t="str">
        <f t="shared" si="49"/>
        <v>PROS</v>
      </c>
      <c r="O222" s="116" t="str">
        <f t="shared" si="49"/>
        <v>AVO</v>
      </c>
      <c r="P222" s="116" t="str">
        <f t="shared" si="49"/>
        <v>ASPA</v>
      </c>
      <c r="Q222" s="116" t="str">
        <f t="shared" si="49"/>
        <v>VAIL</v>
      </c>
      <c r="R222" s="116" t="str">
        <f t="shared" si="49"/>
        <v>STAZO</v>
      </c>
      <c r="S222" s="105"/>
      <c r="T222" s="113" t="str">
        <f t="shared" ref="T222:AC222" si="50">T32</f>
        <v>Hospital</v>
      </c>
      <c r="U222" s="113" t="str">
        <f t="shared" si="50"/>
        <v xml:space="preserve">clinic </v>
      </c>
      <c r="V222" s="113" t="str">
        <f t="shared" si="50"/>
        <v>TRENDO</v>
      </c>
      <c r="W222" s="113" t="str">
        <f t="shared" si="50"/>
        <v>PREG50</v>
      </c>
      <c r="X222" s="113" t="str">
        <f t="shared" si="50"/>
        <v>PREG100</v>
      </c>
      <c r="Y222" s="113" t="str">
        <f t="shared" si="50"/>
        <v>PROS</v>
      </c>
      <c r="Z222" s="113" t="str">
        <f t="shared" si="50"/>
        <v>AVO</v>
      </c>
      <c r="AA222" s="113" t="str">
        <f t="shared" si="50"/>
        <v>ASPA</v>
      </c>
      <c r="AB222" s="113" t="str">
        <f t="shared" si="50"/>
        <v>VAIL</v>
      </c>
      <c r="AC222" s="113" t="str">
        <f t="shared" si="50"/>
        <v>STAZO</v>
      </c>
    </row>
    <row r="223" spans="1:29" s="54" customFormat="1" ht="27.95" customHeight="1" thickTop="1" thickBot="1">
      <c r="A223" s="485"/>
      <c r="B223" s="95">
        <f t="shared" ref="B223:B237" si="51">+B222</f>
        <v>11</v>
      </c>
      <c r="C223" s="99" t="e">
        <f>VLOOKUP(D223,Coverag!A:E,5,FALSE)</f>
        <v>#N/A</v>
      </c>
      <c r="D223" s="100"/>
      <c r="E223" s="478" t="e">
        <f>VLOOKUP(D223,Coverag!A:E,2,FALSE)</f>
        <v>#N/A</v>
      </c>
      <c r="F223" s="479" t="e">
        <f>VLOOKUP(D223,#REF!,2,FALSE)</f>
        <v>#REF!</v>
      </c>
      <c r="G223" s="480" t="e">
        <f>VLOOKUP(E223,#REF!,2,FALSE)</f>
        <v>#N/A</v>
      </c>
      <c r="H223" s="481" t="e">
        <f>VLOOKUP(D223,Coverag!A:E,3,FALSE)</f>
        <v>#N/A</v>
      </c>
      <c r="I223" s="482" t="e">
        <f>VLOOKUP(J223,#REF!,5,FALSE)</f>
        <v>#N/A</v>
      </c>
      <c r="J223" s="118" t="e">
        <f>VLOOKUP(D223,Coverag!A:H,4,FALSE)</f>
        <v>#N/A</v>
      </c>
      <c r="K223" s="101"/>
      <c r="L223" s="59"/>
      <c r="M223" s="59"/>
      <c r="N223" s="59"/>
      <c r="O223" s="59"/>
      <c r="P223" s="59"/>
      <c r="Q223" s="59"/>
      <c r="R223" s="68"/>
      <c r="S223" s="55"/>
      <c r="T223" s="57"/>
      <c r="U223" s="58"/>
      <c r="V223" s="59"/>
      <c r="W223" s="59"/>
      <c r="X223" s="59"/>
      <c r="Y223" s="59"/>
      <c r="Z223" s="59"/>
      <c r="AA223" s="59"/>
      <c r="AB223" s="59"/>
      <c r="AC223" s="59"/>
    </row>
    <row r="224" spans="1:29" s="54" customFormat="1" ht="27.95" customHeight="1" thickTop="1" thickBot="1">
      <c r="A224" s="485"/>
      <c r="B224" s="96">
        <f t="shared" si="51"/>
        <v>11</v>
      </c>
      <c r="C224" s="99" t="e">
        <f>VLOOKUP(D224,Coverag!A:E,5,FALSE)</f>
        <v>#N/A</v>
      </c>
      <c r="D224" s="100"/>
      <c r="E224" s="478" t="e">
        <f>VLOOKUP(D224,Coverag!A:E,2,FALSE)</f>
        <v>#N/A</v>
      </c>
      <c r="F224" s="479" t="e">
        <f>VLOOKUP(D224,#REF!,2,FALSE)</f>
        <v>#REF!</v>
      </c>
      <c r="G224" s="480" t="e">
        <f>VLOOKUP(E224,#REF!,2,FALSE)</f>
        <v>#N/A</v>
      </c>
      <c r="H224" s="481" t="e">
        <f>VLOOKUP(D224,Coverag!A:E,3,FALSE)</f>
        <v>#N/A</v>
      </c>
      <c r="I224" s="482" t="e">
        <f>VLOOKUP(J224,#REF!,5,FALSE)</f>
        <v>#N/A</v>
      </c>
      <c r="J224" s="118" t="e">
        <f>VLOOKUP(D224,Coverag!A:H,4,FALSE)</f>
        <v>#N/A</v>
      </c>
      <c r="K224" s="102"/>
      <c r="L224" s="62"/>
      <c r="M224" s="62"/>
      <c r="N224" s="62"/>
      <c r="O224" s="62"/>
      <c r="P224" s="62"/>
      <c r="Q224" s="62"/>
      <c r="R224" s="66"/>
      <c r="S224" s="55"/>
      <c r="T224" s="60"/>
      <c r="U224" s="61"/>
      <c r="V224" s="62"/>
      <c r="W224" s="62"/>
      <c r="X224" s="62"/>
      <c r="Y224" s="62"/>
      <c r="Z224" s="62"/>
      <c r="AA224" s="62"/>
      <c r="AB224" s="62"/>
      <c r="AC224" s="62"/>
    </row>
    <row r="225" spans="1:29" s="54" customFormat="1" ht="27.95" customHeight="1" thickTop="1" thickBot="1">
      <c r="A225" s="485"/>
      <c r="B225" s="96">
        <f t="shared" si="51"/>
        <v>11</v>
      </c>
      <c r="C225" s="99" t="e">
        <f>VLOOKUP(D225,Coverag!A:E,5,FALSE)</f>
        <v>#N/A</v>
      </c>
      <c r="D225" s="100"/>
      <c r="E225" s="478" t="e">
        <f>VLOOKUP(D225,Coverag!A:E,2,FALSE)</f>
        <v>#N/A</v>
      </c>
      <c r="F225" s="479" t="e">
        <f>VLOOKUP(D225,#REF!,2,FALSE)</f>
        <v>#REF!</v>
      </c>
      <c r="G225" s="480" t="e">
        <f>VLOOKUP(E225,#REF!,2,FALSE)</f>
        <v>#N/A</v>
      </c>
      <c r="H225" s="481" t="e">
        <f>VLOOKUP(D225,Coverag!A:E,3,FALSE)</f>
        <v>#N/A</v>
      </c>
      <c r="I225" s="482" t="e">
        <f>VLOOKUP(J225,#REF!,5,FALSE)</f>
        <v>#N/A</v>
      </c>
      <c r="J225" s="118" t="e">
        <f>VLOOKUP(D225,Coverag!A:H,4,FALSE)</f>
        <v>#N/A</v>
      </c>
      <c r="K225" s="102"/>
      <c r="L225" s="62"/>
      <c r="M225" s="62"/>
      <c r="N225" s="62"/>
      <c r="O225" s="62"/>
      <c r="P225" s="62"/>
      <c r="Q225" s="62"/>
      <c r="R225" s="66"/>
      <c r="S225" s="55"/>
      <c r="T225" s="60"/>
      <c r="U225" s="61"/>
      <c r="V225" s="62"/>
      <c r="W225" s="62"/>
      <c r="X225" s="62"/>
      <c r="Y225" s="62"/>
      <c r="Z225" s="62"/>
      <c r="AA225" s="62"/>
      <c r="AB225" s="62"/>
      <c r="AC225" s="62"/>
    </row>
    <row r="226" spans="1:29" s="54" customFormat="1" ht="27.95" customHeight="1" thickTop="1" thickBot="1">
      <c r="A226" s="485"/>
      <c r="B226" s="96">
        <f t="shared" si="51"/>
        <v>11</v>
      </c>
      <c r="C226" s="99" t="e">
        <f>VLOOKUP(D226,Coverag!A:E,5,FALSE)</f>
        <v>#N/A</v>
      </c>
      <c r="D226" s="107"/>
      <c r="E226" s="478" t="e">
        <f>VLOOKUP(D226,Coverag!A:E,2,FALSE)</f>
        <v>#N/A</v>
      </c>
      <c r="F226" s="479" t="e">
        <f>VLOOKUP(D226,#REF!,2,FALSE)</f>
        <v>#REF!</v>
      </c>
      <c r="G226" s="480" t="e">
        <f>VLOOKUP(E226,#REF!,2,FALSE)</f>
        <v>#N/A</v>
      </c>
      <c r="H226" s="481" t="e">
        <f>VLOOKUP(D226,Coverag!A:E,3,FALSE)</f>
        <v>#N/A</v>
      </c>
      <c r="I226" s="482" t="e">
        <f>VLOOKUP(J226,#REF!,5,FALSE)</f>
        <v>#N/A</v>
      </c>
      <c r="J226" s="118" t="e">
        <f>VLOOKUP(D226,Coverag!A:H,4,FALSE)</f>
        <v>#N/A</v>
      </c>
      <c r="K226" s="102"/>
      <c r="L226" s="62"/>
      <c r="M226" s="62"/>
      <c r="N226" s="62"/>
      <c r="O226" s="62"/>
      <c r="P226" s="62"/>
      <c r="Q226" s="62"/>
      <c r="R226" s="66"/>
      <c r="S226" s="55"/>
      <c r="T226" s="60"/>
      <c r="U226" s="61"/>
      <c r="V226" s="62"/>
      <c r="W226" s="62"/>
      <c r="X226" s="62"/>
      <c r="Y226" s="62"/>
      <c r="Z226" s="62"/>
      <c r="AA226" s="62"/>
      <c r="AB226" s="62"/>
      <c r="AC226" s="62"/>
    </row>
    <row r="227" spans="1:29" s="54" customFormat="1" ht="27.95" customHeight="1" thickTop="1" thickBot="1">
      <c r="A227" s="485"/>
      <c r="B227" s="96">
        <f t="shared" si="51"/>
        <v>11</v>
      </c>
      <c r="C227" s="99" t="e">
        <f>VLOOKUP(D227,Coverag!A:E,5,FALSE)</f>
        <v>#N/A</v>
      </c>
      <c r="D227" s="107"/>
      <c r="E227" s="478" t="e">
        <f>VLOOKUP(D227,Coverag!A:E,2,FALSE)</f>
        <v>#N/A</v>
      </c>
      <c r="F227" s="479" t="e">
        <f>VLOOKUP(D227,#REF!,2,FALSE)</f>
        <v>#REF!</v>
      </c>
      <c r="G227" s="480" t="e">
        <f>VLOOKUP(E227,#REF!,2,FALSE)</f>
        <v>#N/A</v>
      </c>
      <c r="H227" s="481" t="e">
        <f>VLOOKUP(D227,Coverag!A:E,3,FALSE)</f>
        <v>#N/A</v>
      </c>
      <c r="I227" s="482" t="e">
        <f>VLOOKUP(J227,#REF!,5,FALSE)</f>
        <v>#N/A</v>
      </c>
      <c r="J227" s="118" t="e">
        <f>VLOOKUP(D227,Coverag!A:H,4,FALSE)</f>
        <v>#N/A</v>
      </c>
      <c r="K227" s="102"/>
      <c r="L227" s="62"/>
      <c r="M227" s="62"/>
      <c r="N227" s="62"/>
      <c r="O227" s="62"/>
      <c r="P227" s="62"/>
      <c r="Q227" s="62"/>
      <c r="R227" s="66"/>
      <c r="S227" s="55"/>
      <c r="T227" s="60"/>
      <c r="U227" s="61"/>
      <c r="V227" s="62"/>
      <c r="W227" s="62"/>
      <c r="X227" s="62"/>
      <c r="Y227" s="62"/>
      <c r="Z227" s="62"/>
      <c r="AA227" s="62"/>
      <c r="AB227" s="62"/>
      <c r="AC227" s="62"/>
    </row>
    <row r="228" spans="1:29" s="54" customFormat="1" ht="27.95" customHeight="1" thickTop="1" thickBot="1">
      <c r="A228" s="485"/>
      <c r="B228" s="96">
        <f t="shared" si="51"/>
        <v>11</v>
      </c>
      <c r="C228" s="99" t="e">
        <f>VLOOKUP(D228,Coverag!A:E,5,FALSE)</f>
        <v>#N/A</v>
      </c>
      <c r="D228" s="100"/>
      <c r="E228" s="478" t="e">
        <f>VLOOKUP(D228,Coverag!A:E,2,FALSE)</f>
        <v>#N/A</v>
      </c>
      <c r="F228" s="479" t="e">
        <f>VLOOKUP(D228,#REF!,2,FALSE)</f>
        <v>#REF!</v>
      </c>
      <c r="G228" s="480" t="e">
        <f>VLOOKUP(E228,#REF!,2,FALSE)</f>
        <v>#N/A</v>
      </c>
      <c r="H228" s="481" t="e">
        <f>VLOOKUP(D228,Coverag!A:E,3,FALSE)</f>
        <v>#N/A</v>
      </c>
      <c r="I228" s="482" t="e">
        <f>VLOOKUP(J228,#REF!,5,FALSE)</f>
        <v>#N/A</v>
      </c>
      <c r="J228" s="118" t="e">
        <f>VLOOKUP(D228,Coverag!A:H,4,FALSE)</f>
        <v>#N/A</v>
      </c>
      <c r="K228" s="102"/>
      <c r="L228" s="62"/>
      <c r="M228" s="62"/>
      <c r="N228" s="62"/>
      <c r="O228" s="62"/>
      <c r="P228" s="62"/>
      <c r="Q228" s="62"/>
      <c r="R228" s="66"/>
      <c r="S228" s="55"/>
      <c r="T228" s="60"/>
      <c r="U228" s="61"/>
      <c r="V228" s="62"/>
      <c r="W228" s="62"/>
      <c r="X228" s="62"/>
      <c r="Y228" s="62"/>
      <c r="Z228" s="62"/>
      <c r="AA228" s="62"/>
      <c r="AB228" s="62"/>
      <c r="AC228" s="62"/>
    </row>
    <row r="229" spans="1:29" s="54" customFormat="1" ht="27.95" customHeight="1" thickTop="1" thickBot="1">
      <c r="A229" s="485"/>
      <c r="B229" s="96">
        <f t="shared" si="51"/>
        <v>11</v>
      </c>
      <c r="C229" s="99" t="e">
        <f>VLOOKUP(D229,Coverag!A:E,5,FALSE)</f>
        <v>#N/A</v>
      </c>
      <c r="D229" s="108"/>
      <c r="E229" s="478" t="e">
        <f>VLOOKUP(D229,Coverag!A:E,2,FALSE)</f>
        <v>#N/A</v>
      </c>
      <c r="F229" s="479" t="e">
        <f>VLOOKUP(D229,#REF!,2,FALSE)</f>
        <v>#REF!</v>
      </c>
      <c r="G229" s="480" t="e">
        <f>VLOOKUP(E229,#REF!,2,FALSE)</f>
        <v>#N/A</v>
      </c>
      <c r="H229" s="481" t="e">
        <f>VLOOKUP(D229,Coverag!A:E,3,FALSE)</f>
        <v>#N/A</v>
      </c>
      <c r="I229" s="482" t="e">
        <f>VLOOKUP(J229,#REF!,5,FALSE)</f>
        <v>#N/A</v>
      </c>
      <c r="J229" s="118" t="e">
        <f>VLOOKUP(D229,Coverag!A:H,4,FALSE)</f>
        <v>#N/A</v>
      </c>
      <c r="K229" s="102"/>
      <c r="L229" s="62"/>
      <c r="M229" s="62"/>
      <c r="N229" s="62"/>
      <c r="O229" s="62"/>
      <c r="P229" s="62"/>
      <c r="Q229" s="62"/>
      <c r="R229" s="66"/>
      <c r="S229" s="55"/>
      <c r="T229" s="60"/>
      <c r="U229" s="61"/>
      <c r="V229" s="62"/>
      <c r="W229" s="62"/>
      <c r="X229" s="62"/>
      <c r="Y229" s="62"/>
      <c r="Z229" s="62"/>
      <c r="AA229" s="62"/>
      <c r="AB229" s="62"/>
      <c r="AC229" s="62"/>
    </row>
    <row r="230" spans="1:29" s="54" customFormat="1" ht="27.95" customHeight="1" thickTop="1" thickBot="1">
      <c r="A230" s="485"/>
      <c r="B230" s="96">
        <f t="shared" si="51"/>
        <v>11</v>
      </c>
      <c r="C230" s="99" t="e">
        <f>VLOOKUP(D230,Coverag!A:E,5,FALSE)</f>
        <v>#N/A</v>
      </c>
      <c r="D230" s="61"/>
      <c r="E230" s="478" t="e">
        <f>VLOOKUP(D230,Coverag!A:E,2,FALSE)</f>
        <v>#N/A</v>
      </c>
      <c r="F230" s="479" t="e">
        <f>VLOOKUP(D230,#REF!,2,FALSE)</f>
        <v>#REF!</v>
      </c>
      <c r="G230" s="480" t="e">
        <f>VLOOKUP(E230,#REF!,2,FALSE)</f>
        <v>#N/A</v>
      </c>
      <c r="H230" s="481" t="e">
        <f>VLOOKUP(D230,Coverag!A:E,3,FALSE)</f>
        <v>#N/A</v>
      </c>
      <c r="I230" s="482" t="e">
        <f>VLOOKUP(J230,#REF!,5,FALSE)</f>
        <v>#N/A</v>
      </c>
      <c r="J230" s="118" t="e">
        <f>VLOOKUP(D230,Coverag!A:H,4,FALSE)</f>
        <v>#N/A</v>
      </c>
      <c r="K230" s="102"/>
      <c r="L230" s="62"/>
      <c r="M230" s="62"/>
      <c r="N230" s="62"/>
      <c r="O230" s="62"/>
      <c r="P230" s="62"/>
      <c r="Q230" s="62"/>
      <c r="R230" s="66"/>
      <c r="S230" s="55"/>
      <c r="T230" s="60"/>
      <c r="U230" s="61"/>
      <c r="V230" s="62"/>
      <c r="W230" s="62"/>
      <c r="X230" s="62"/>
      <c r="Y230" s="62"/>
      <c r="Z230" s="62"/>
      <c r="AA230" s="62"/>
      <c r="AB230" s="62"/>
      <c r="AC230" s="62"/>
    </row>
    <row r="231" spans="1:29" s="54" customFormat="1" ht="27.95" customHeight="1" thickTop="1" thickBot="1">
      <c r="A231" s="485"/>
      <c r="B231" s="96">
        <f t="shared" si="51"/>
        <v>11</v>
      </c>
      <c r="C231" s="99" t="e">
        <f>VLOOKUP(D231,Coverag!A:E,5,FALSE)</f>
        <v>#N/A</v>
      </c>
      <c r="D231" s="61"/>
      <c r="E231" s="478" t="e">
        <f>VLOOKUP(D231,Coverag!A:E,2,FALSE)</f>
        <v>#N/A</v>
      </c>
      <c r="F231" s="479" t="e">
        <f>VLOOKUP(D231,#REF!,2,FALSE)</f>
        <v>#REF!</v>
      </c>
      <c r="G231" s="480" t="e">
        <f>VLOOKUP(E231,#REF!,2,FALSE)</f>
        <v>#N/A</v>
      </c>
      <c r="H231" s="481" t="e">
        <f>VLOOKUP(D231,Coverag!A:E,3,FALSE)</f>
        <v>#N/A</v>
      </c>
      <c r="I231" s="482" t="e">
        <f>VLOOKUP(J231,#REF!,5,FALSE)</f>
        <v>#N/A</v>
      </c>
      <c r="J231" s="118" t="e">
        <f>VLOOKUP(D231,Coverag!A:H,4,FALSE)</f>
        <v>#N/A</v>
      </c>
      <c r="K231" s="102"/>
      <c r="L231" s="62"/>
      <c r="M231" s="62"/>
      <c r="N231" s="62"/>
      <c r="O231" s="62"/>
      <c r="P231" s="62"/>
      <c r="Q231" s="62"/>
      <c r="R231" s="66"/>
      <c r="S231" s="55"/>
      <c r="T231" s="60"/>
      <c r="U231" s="61"/>
      <c r="V231" s="62"/>
      <c r="W231" s="62"/>
      <c r="X231" s="62"/>
      <c r="Y231" s="62"/>
      <c r="Z231" s="62"/>
      <c r="AA231" s="62"/>
      <c r="AB231" s="62"/>
      <c r="AC231" s="62"/>
    </row>
    <row r="232" spans="1:29" s="54" customFormat="1" ht="27.95" customHeight="1" thickTop="1" thickBot="1">
      <c r="A232" s="485"/>
      <c r="B232" s="96">
        <f t="shared" si="51"/>
        <v>11</v>
      </c>
      <c r="C232" s="99" t="e">
        <f>VLOOKUP(D232,Coverag!A:E,5,FALSE)</f>
        <v>#N/A</v>
      </c>
      <c r="D232" s="61"/>
      <c r="E232" s="478" t="e">
        <f>VLOOKUP(D232,Coverag!A:E,2,FALSE)</f>
        <v>#N/A</v>
      </c>
      <c r="F232" s="479" t="e">
        <f>VLOOKUP(D232,#REF!,2,FALSE)</f>
        <v>#REF!</v>
      </c>
      <c r="G232" s="480" t="e">
        <f>VLOOKUP(E232,#REF!,2,FALSE)</f>
        <v>#N/A</v>
      </c>
      <c r="H232" s="481" t="e">
        <f>VLOOKUP(D232,Coverag!A:E,3,FALSE)</f>
        <v>#N/A</v>
      </c>
      <c r="I232" s="482" t="e">
        <f>VLOOKUP(J232,#REF!,5,FALSE)</f>
        <v>#N/A</v>
      </c>
      <c r="J232" s="118" t="e">
        <f>VLOOKUP(D232,Coverag!A:H,4,FALSE)</f>
        <v>#N/A</v>
      </c>
      <c r="K232" s="102"/>
      <c r="L232" s="62"/>
      <c r="M232" s="62"/>
      <c r="N232" s="62"/>
      <c r="O232" s="62"/>
      <c r="P232" s="62"/>
      <c r="Q232" s="62"/>
      <c r="R232" s="66"/>
      <c r="S232" s="55"/>
      <c r="T232" s="60"/>
      <c r="U232" s="61"/>
      <c r="V232" s="62"/>
      <c r="W232" s="62"/>
      <c r="X232" s="62"/>
      <c r="Y232" s="62"/>
      <c r="Z232" s="62"/>
      <c r="AA232" s="62"/>
      <c r="AB232" s="62"/>
      <c r="AC232" s="62"/>
    </row>
    <row r="233" spans="1:29" s="54" customFormat="1" ht="27.95" customHeight="1" thickTop="1" thickBot="1">
      <c r="A233" s="485"/>
      <c r="B233" s="96">
        <f t="shared" si="51"/>
        <v>11</v>
      </c>
      <c r="C233" s="99" t="e">
        <f>VLOOKUP(D233,Coverag!A:E,5,FALSE)</f>
        <v>#N/A</v>
      </c>
      <c r="D233" s="61"/>
      <c r="E233" s="478" t="e">
        <f>VLOOKUP(D233,Coverag!A:E,2,FALSE)</f>
        <v>#N/A</v>
      </c>
      <c r="F233" s="479" t="e">
        <f>VLOOKUP(D233,#REF!,2,FALSE)</f>
        <v>#REF!</v>
      </c>
      <c r="G233" s="480" t="e">
        <f>VLOOKUP(E233,#REF!,2,FALSE)</f>
        <v>#N/A</v>
      </c>
      <c r="H233" s="481" t="e">
        <f>VLOOKUP(D233,Coverag!A:E,3,FALSE)</f>
        <v>#N/A</v>
      </c>
      <c r="I233" s="482" t="e">
        <f>VLOOKUP(J233,#REF!,5,FALSE)</f>
        <v>#N/A</v>
      </c>
      <c r="J233" s="118" t="e">
        <f>VLOOKUP(D233,Coverag!A:H,4,FALSE)</f>
        <v>#N/A</v>
      </c>
      <c r="K233" s="102"/>
      <c r="L233" s="62"/>
      <c r="M233" s="62"/>
      <c r="N233" s="62"/>
      <c r="O233" s="62"/>
      <c r="P233" s="62"/>
      <c r="Q233" s="62"/>
      <c r="R233" s="66"/>
      <c r="S233" s="55"/>
      <c r="T233" s="60"/>
      <c r="U233" s="61"/>
      <c r="V233" s="62"/>
      <c r="W233" s="62"/>
      <c r="X233" s="62"/>
      <c r="Y233" s="62"/>
      <c r="Z233" s="62"/>
      <c r="AA233" s="62"/>
      <c r="AB233" s="62"/>
      <c r="AC233" s="62"/>
    </row>
    <row r="234" spans="1:29" s="54" customFormat="1" ht="27.95" customHeight="1" thickTop="1" thickBot="1">
      <c r="A234" s="485"/>
      <c r="B234" s="96">
        <f t="shared" si="51"/>
        <v>11</v>
      </c>
      <c r="C234" s="99" t="e">
        <f>VLOOKUP(D234,Coverag!A:E,5,FALSE)</f>
        <v>#N/A</v>
      </c>
      <c r="D234" s="61"/>
      <c r="E234" s="478" t="e">
        <f>VLOOKUP(D234,Coverag!A:E,2,FALSE)</f>
        <v>#N/A</v>
      </c>
      <c r="F234" s="479" t="e">
        <f>VLOOKUP(D234,#REF!,2,FALSE)</f>
        <v>#REF!</v>
      </c>
      <c r="G234" s="480" t="e">
        <f>VLOOKUP(E234,#REF!,2,FALSE)</f>
        <v>#N/A</v>
      </c>
      <c r="H234" s="481" t="e">
        <f>VLOOKUP(D234,Coverag!A:E,3,FALSE)</f>
        <v>#N/A</v>
      </c>
      <c r="I234" s="482" t="e">
        <f>VLOOKUP(J234,#REF!,5,FALSE)</f>
        <v>#N/A</v>
      </c>
      <c r="J234" s="118" t="e">
        <f>VLOOKUP(D234,Coverag!A:H,4,FALSE)</f>
        <v>#N/A</v>
      </c>
      <c r="K234" s="102"/>
      <c r="L234" s="62"/>
      <c r="M234" s="62"/>
      <c r="N234" s="62"/>
      <c r="O234" s="62"/>
      <c r="P234" s="62"/>
      <c r="Q234" s="62"/>
      <c r="R234" s="66"/>
      <c r="S234" s="55"/>
      <c r="T234" s="60"/>
      <c r="U234" s="61"/>
      <c r="V234" s="62"/>
      <c r="W234" s="62"/>
      <c r="X234" s="62"/>
      <c r="Y234" s="62"/>
      <c r="Z234" s="62"/>
      <c r="AA234" s="62"/>
      <c r="AB234" s="62"/>
      <c r="AC234" s="62"/>
    </row>
    <row r="235" spans="1:29" s="54" customFormat="1" ht="27.95" customHeight="1" thickTop="1" thickBot="1">
      <c r="A235" s="485"/>
      <c r="B235" s="96">
        <f t="shared" si="51"/>
        <v>11</v>
      </c>
      <c r="C235" s="99" t="e">
        <f>VLOOKUP(D235,Coverag!A:E,5,FALSE)</f>
        <v>#N/A</v>
      </c>
      <c r="D235" s="61"/>
      <c r="E235" s="478" t="e">
        <f>VLOOKUP(D235,Coverag!A:E,2,FALSE)</f>
        <v>#N/A</v>
      </c>
      <c r="F235" s="479" t="e">
        <f>VLOOKUP(D235,#REF!,2,FALSE)</f>
        <v>#REF!</v>
      </c>
      <c r="G235" s="480" t="e">
        <f>VLOOKUP(E235,#REF!,2,FALSE)</f>
        <v>#N/A</v>
      </c>
      <c r="H235" s="481" t="e">
        <f>VLOOKUP(D235,Coverag!A:E,3,FALSE)</f>
        <v>#N/A</v>
      </c>
      <c r="I235" s="482" t="e">
        <f>VLOOKUP(J235,#REF!,5,FALSE)</f>
        <v>#N/A</v>
      </c>
      <c r="J235" s="118" t="e">
        <f>VLOOKUP(D235,Coverag!A:H,4,FALSE)</f>
        <v>#N/A</v>
      </c>
      <c r="K235" s="102"/>
      <c r="L235" s="62"/>
      <c r="M235" s="62"/>
      <c r="N235" s="62"/>
      <c r="O235" s="62"/>
      <c r="P235" s="62"/>
      <c r="Q235" s="62"/>
      <c r="R235" s="66"/>
      <c r="S235" s="55"/>
      <c r="T235" s="60"/>
      <c r="U235" s="61"/>
      <c r="V235" s="62"/>
      <c r="W235" s="62"/>
      <c r="X235" s="62"/>
      <c r="Y235" s="62"/>
      <c r="Z235" s="62"/>
      <c r="AA235" s="62"/>
      <c r="AB235" s="62"/>
      <c r="AC235" s="62"/>
    </row>
    <row r="236" spans="1:29" s="54" customFormat="1" ht="27.95" customHeight="1" thickTop="1" thickBot="1">
      <c r="A236" s="485"/>
      <c r="B236" s="96">
        <f t="shared" si="51"/>
        <v>11</v>
      </c>
      <c r="C236" s="99" t="e">
        <f>VLOOKUP(D236,Coverag!A:E,5,FALSE)</f>
        <v>#N/A</v>
      </c>
      <c r="D236" s="61"/>
      <c r="E236" s="478" t="e">
        <f>VLOOKUP(D236,Coverag!A:E,2,FALSE)</f>
        <v>#N/A</v>
      </c>
      <c r="F236" s="479" t="e">
        <f>VLOOKUP(D236,#REF!,2,FALSE)</f>
        <v>#REF!</v>
      </c>
      <c r="G236" s="480" t="e">
        <f>VLOOKUP(E236,#REF!,2,FALSE)</f>
        <v>#N/A</v>
      </c>
      <c r="H236" s="481" t="e">
        <f>VLOOKUP(D236,Coverag!A:E,3,FALSE)</f>
        <v>#N/A</v>
      </c>
      <c r="I236" s="482" t="e">
        <f>VLOOKUP(J236,#REF!,5,FALSE)</f>
        <v>#N/A</v>
      </c>
      <c r="J236" s="118" t="e">
        <f>VLOOKUP(D236,Coverag!A:H,4,FALSE)</f>
        <v>#N/A</v>
      </c>
      <c r="K236" s="102"/>
      <c r="L236" s="62"/>
      <c r="M236" s="62"/>
      <c r="N236" s="62"/>
      <c r="O236" s="62"/>
      <c r="P236" s="62"/>
      <c r="Q236" s="62"/>
      <c r="R236" s="66"/>
      <c r="S236" s="55"/>
      <c r="T236" s="60"/>
      <c r="U236" s="61"/>
      <c r="V236" s="62"/>
      <c r="W236" s="62"/>
      <c r="X236" s="62"/>
      <c r="Y236" s="62"/>
      <c r="Z236" s="62"/>
      <c r="AA236" s="62"/>
      <c r="AB236" s="62"/>
      <c r="AC236" s="62"/>
    </row>
    <row r="237" spans="1:29" s="54" customFormat="1" ht="27.95" customHeight="1" thickTop="1" thickBot="1">
      <c r="A237" s="485"/>
      <c r="B237" s="96">
        <f t="shared" si="51"/>
        <v>11</v>
      </c>
      <c r="C237" s="99" t="e">
        <f>VLOOKUP(D237,Coverag!A:E,5,FALSE)</f>
        <v>#N/A</v>
      </c>
      <c r="D237" s="61"/>
      <c r="E237" s="478" t="e">
        <f>VLOOKUP(D237,Coverag!A:E,2,FALSE)</f>
        <v>#N/A</v>
      </c>
      <c r="F237" s="479" t="e">
        <f>VLOOKUP(D237,#REF!,2,FALSE)</f>
        <v>#REF!</v>
      </c>
      <c r="G237" s="480" t="e">
        <f>VLOOKUP(E237,#REF!,2,FALSE)</f>
        <v>#N/A</v>
      </c>
      <c r="H237" s="481" t="e">
        <f>VLOOKUP(D237,Coverag!A:E,3,FALSE)</f>
        <v>#N/A</v>
      </c>
      <c r="I237" s="482" t="e">
        <f>VLOOKUP(J237,#REF!,5,FALSE)</f>
        <v>#N/A</v>
      </c>
      <c r="J237" s="118" t="e">
        <f>VLOOKUP(D237,Coverag!A:H,4,FALSE)</f>
        <v>#N/A</v>
      </c>
      <c r="K237" s="102"/>
      <c r="L237" s="62"/>
      <c r="M237" s="62"/>
      <c r="N237" s="62"/>
      <c r="O237" s="62"/>
      <c r="P237" s="62"/>
      <c r="Q237" s="62"/>
      <c r="R237" s="66"/>
      <c r="S237" s="55"/>
      <c r="T237" s="60"/>
      <c r="U237" s="61"/>
      <c r="V237" s="62"/>
      <c r="W237" s="62"/>
      <c r="X237" s="62"/>
      <c r="Y237" s="62"/>
      <c r="Z237" s="62"/>
      <c r="AA237" s="62"/>
      <c r="AB237" s="62"/>
      <c r="AC237" s="62"/>
    </row>
    <row r="238" spans="1:29" s="98" customFormat="1" ht="27.95" customHeight="1" thickTop="1" thickBot="1">
      <c r="A238" s="485"/>
      <c r="B238" s="103"/>
      <c r="C238" s="103"/>
      <c r="D238" s="494" t="s">
        <v>12</v>
      </c>
      <c r="E238" s="495"/>
      <c r="F238" s="495"/>
      <c r="G238" s="496"/>
      <c r="H238" s="471"/>
      <c r="I238" s="497"/>
      <c r="J238" s="112"/>
      <c r="K238" s="284">
        <f t="shared" ref="K238:R238" si="52">SUM(K223:K237)</f>
        <v>0</v>
      </c>
      <c r="L238" s="285">
        <f t="shared" si="52"/>
        <v>0</v>
      </c>
      <c r="M238" s="285">
        <f t="shared" si="52"/>
        <v>0</v>
      </c>
      <c r="N238" s="285">
        <f t="shared" si="52"/>
        <v>0</v>
      </c>
      <c r="O238" s="285">
        <f t="shared" si="52"/>
        <v>0</v>
      </c>
      <c r="P238" s="285">
        <f t="shared" si="52"/>
        <v>0</v>
      </c>
      <c r="Q238" s="285">
        <f t="shared" si="52"/>
        <v>0</v>
      </c>
      <c r="R238" s="286">
        <f t="shared" si="52"/>
        <v>0</v>
      </c>
      <c r="S238" s="97"/>
      <c r="T238" s="471"/>
      <c r="U238" s="472"/>
      <c r="V238" s="284">
        <f>SUM(V223:V237)</f>
        <v>0</v>
      </c>
      <c r="W238" s="284">
        <f>SUM(W223:W237)</f>
        <v>0</v>
      </c>
      <c r="X238" s="284">
        <f>SUM(X223:X237)</f>
        <v>0</v>
      </c>
      <c r="Y238" s="284">
        <f>SUM(Y223:Y237)</f>
        <v>0</v>
      </c>
      <c r="Z238" s="284">
        <f t="shared" ref="Z238:AC238" si="53">SUM(Z223:Z237)</f>
        <v>0</v>
      </c>
      <c r="AA238" s="284">
        <f t="shared" si="53"/>
        <v>0</v>
      </c>
      <c r="AB238" s="284">
        <f t="shared" si="53"/>
        <v>0</v>
      </c>
      <c r="AC238" s="284">
        <f t="shared" si="53"/>
        <v>0</v>
      </c>
    </row>
    <row r="239" spans="1:29" ht="27.95" customHeight="1" thickTop="1">
      <c r="B239" s="63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29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</row>
    <row r="240" spans="1:29" ht="31.5" customHeight="1" thickBot="1">
      <c r="B240" s="22"/>
      <c r="C240" s="22" t="s">
        <v>664</v>
      </c>
      <c r="D240" s="280"/>
      <c r="E240" s="625"/>
      <c r="F240" s="625"/>
      <c r="G240" s="625"/>
      <c r="H240" s="469" t="s">
        <v>665</v>
      </c>
      <c r="I240" s="469"/>
      <c r="J240" s="469"/>
      <c r="K240" s="625"/>
      <c r="L240" s="625"/>
      <c r="M240" s="281"/>
      <c r="N240" s="281"/>
      <c r="O240" s="29"/>
      <c r="P240" s="29"/>
      <c r="Q240" s="29"/>
      <c r="R240" s="29"/>
      <c r="S240" s="29"/>
      <c r="T240" s="280"/>
      <c r="U240" s="280"/>
      <c r="V240" s="280"/>
      <c r="W240" s="280"/>
      <c r="X240" s="280"/>
      <c r="Y240" s="280"/>
      <c r="Z240" s="280"/>
      <c r="AA240" s="280"/>
      <c r="AB240" s="55"/>
      <c r="AC240" s="55"/>
    </row>
    <row r="241" spans="1:29" s="106" customFormat="1" ht="27.95" customHeight="1" thickTop="1" thickBot="1">
      <c r="A241" s="485">
        <v>12</v>
      </c>
      <c r="B241" s="104">
        <v>12</v>
      </c>
      <c r="C241" s="114" t="s">
        <v>16</v>
      </c>
      <c r="D241" s="115" t="s">
        <v>4</v>
      </c>
      <c r="E241" s="473" t="s">
        <v>15</v>
      </c>
      <c r="F241" s="474"/>
      <c r="G241" s="475"/>
      <c r="H241" s="476" t="s">
        <v>14</v>
      </c>
      <c r="I241" s="477"/>
      <c r="J241" s="120" t="s">
        <v>13</v>
      </c>
      <c r="K241" s="116" t="str">
        <f t="shared" ref="K241:R241" si="54">K32</f>
        <v>TRENDO</v>
      </c>
      <c r="L241" s="116" t="str">
        <f t="shared" si="54"/>
        <v>PREG50</v>
      </c>
      <c r="M241" s="116" t="str">
        <f t="shared" si="54"/>
        <v>PREG100</v>
      </c>
      <c r="N241" s="116" t="str">
        <f t="shared" si="54"/>
        <v>PROS</v>
      </c>
      <c r="O241" s="116" t="str">
        <f t="shared" si="54"/>
        <v>AVO</v>
      </c>
      <c r="P241" s="116" t="str">
        <f t="shared" si="54"/>
        <v>ASPA</v>
      </c>
      <c r="Q241" s="116" t="str">
        <f t="shared" si="54"/>
        <v>VAIL</v>
      </c>
      <c r="R241" s="116" t="str">
        <f t="shared" si="54"/>
        <v>STAZO</v>
      </c>
      <c r="S241" s="105"/>
      <c r="T241" s="113" t="str">
        <f t="shared" ref="T241:AC241" si="55">T32</f>
        <v>Hospital</v>
      </c>
      <c r="U241" s="113" t="str">
        <f t="shared" si="55"/>
        <v xml:space="preserve">clinic </v>
      </c>
      <c r="V241" s="113" t="str">
        <f t="shared" si="55"/>
        <v>TRENDO</v>
      </c>
      <c r="W241" s="113" t="str">
        <f t="shared" si="55"/>
        <v>PREG50</v>
      </c>
      <c r="X241" s="113" t="str">
        <f t="shared" si="55"/>
        <v>PREG100</v>
      </c>
      <c r="Y241" s="113" t="str">
        <f t="shared" si="55"/>
        <v>PROS</v>
      </c>
      <c r="Z241" s="113" t="str">
        <f t="shared" si="55"/>
        <v>AVO</v>
      </c>
      <c r="AA241" s="113" t="str">
        <f t="shared" si="55"/>
        <v>ASPA</v>
      </c>
      <c r="AB241" s="113" t="str">
        <f t="shared" si="55"/>
        <v>VAIL</v>
      </c>
      <c r="AC241" s="113" t="str">
        <f t="shared" si="55"/>
        <v>STAZO</v>
      </c>
    </row>
    <row r="242" spans="1:29" s="54" customFormat="1" ht="27.95" customHeight="1" thickTop="1" thickBot="1">
      <c r="A242" s="485"/>
      <c r="B242" s="95">
        <f t="shared" ref="B242:B256" si="56">+B241</f>
        <v>12</v>
      </c>
      <c r="C242" s="99" t="e">
        <f>VLOOKUP(D242,Coverag!A:E,5,FALSE)</f>
        <v>#N/A</v>
      </c>
      <c r="D242" s="100"/>
      <c r="E242" s="478" t="e">
        <f>VLOOKUP(D242,Coverag!A:E,2,FALSE)</f>
        <v>#N/A</v>
      </c>
      <c r="F242" s="479" t="e">
        <f>VLOOKUP(D242,#REF!,2,FALSE)</f>
        <v>#REF!</v>
      </c>
      <c r="G242" s="480" t="e">
        <f>VLOOKUP(E242,#REF!,2,FALSE)</f>
        <v>#N/A</v>
      </c>
      <c r="H242" s="481" t="e">
        <f>VLOOKUP(D242,Coverag!A:E,3,FALSE)</f>
        <v>#N/A</v>
      </c>
      <c r="I242" s="482" t="e">
        <f>VLOOKUP(J242,#REF!,5,FALSE)</f>
        <v>#N/A</v>
      </c>
      <c r="J242" s="118" t="e">
        <f>VLOOKUP(D242,Coverag!A:H,4,FALSE)</f>
        <v>#N/A</v>
      </c>
      <c r="K242" s="101"/>
      <c r="L242" s="59"/>
      <c r="M242" s="59"/>
      <c r="N242" s="59"/>
      <c r="O242" s="59"/>
      <c r="P242" s="59"/>
      <c r="Q242" s="59"/>
      <c r="R242" s="68"/>
      <c r="S242" s="55"/>
      <c r="T242" s="57"/>
      <c r="U242" s="58"/>
      <c r="V242" s="59"/>
      <c r="W242" s="59"/>
      <c r="X242" s="59"/>
      <c r="Y242" s="59"/>
      <c r="Z242" s="59"/>
      <c r="AA242" s="59"/>
      <c r="AB242" s="59"/>
      <c r="AC242" s="59"/>
    </row>
    <row r="243" spans="1:29" s="54" customFormat="1" ht="27.95" customHeight="1" thickTop="1" thickBot="1">
      <c r="A243" s="485"/>
      <c r="B243" s="96">
        <f t="shared" si="56"/>
        <v>12</v>
      </c>
      <c r="C243" s="99" t="e">
        <f>VLOOKUP(D243,Coverag!A:E,5,FALSE)</f>
        <v>#N/A</v>
      </c>
      <c r="D243" s="100"/>
      <c r="E243" s="478" t="e">
        <f>VLOOKUP(D243,Coverag!A:E,2,FALSE)</f>
        <v>#N/A</v>
      </c>
      <c r="F243" s="479" t="e">
        <f>VLOOKUP(D243,#REF!,2,FALSE)</f>
        <v>#REF!</v>
      </c>
      <c r="G243" s="480" t="e">
        <f>VLOOKUP(E243,#REF!,2,FALSE)</f>
        <v>#N/A</v>
      </c>
      <c r="H243" s="481" t="e">
        <f>VLOOKUP(D243,Coverag!A:E,3,FALSE)</f>
        <v>#N/A</v>
      </c>
      <c r="I243" s="482" t="e">
        <f>VLOOKUP(J243,#REF!,5,FALSE)</f>
        <v>#N/A</v>
      </c>
      <c r="J243" s="118" t="e">
        <f>VLOOKUP(D243,Coverag!A:H,4,FALSE)</f>
        <v>#N/A</v>
      </c>
      <c r="K243" s="102"/>
      <c r="L243" s="62"/>
      <c r="M243" s="62"/>
      <c r="N243" s="62"/>
      <c r="O243" s="62"/>
      <c r="P243" s="62"/>
      <c r="Q243" s="62"/>
      <c r="R243" s="66"/>
      <c r="S243" s="55"/>
      <c r="T243" s="60"/>
      <c r="U243" s="61"/>
      <c r="V243" s="62"/>
      <c r="W243" s="62"/>
      <c r="X243" s="62"/>
      <c r="Y243" s="62"/>
      <c r="Z243" s="62"/>
      <c r="AA243" s="62"/>
      <c r="AB243" s="62"/>
      <c r="AC243" s="62"/>
    </row>
    <row r="244" spans="1:29" s="54" customFormat="1" ht="27.95" customHeight="1" thickTop="1" thickBot="1">
      <c r="A244" s="485"/>
      <c r="B244" s="96">
        <f t="shared" si="56"/>
        <v>12</v>
      </c>
      <c r="C244" s="99" t="e">
        <f>VLOOKUP(D244,Coverag!A:E,5,FALSE)</f>
        <v>#N/A</v>
      </c>
      <c r="D244" s="100"/>
      <c r="E244" s="478" t="e">
        <f>VLOOKUP(D244,Coverag!A:E,2,FALSE)</f>
        <v>#N/A</v>
      </c>
      <c r="F244" s="479" t="e">
        <f>VLOOKUP(D244,#REF!,2,FALSE)</f>
        <v>#REF!</v>
      </c>
      <c r="G244" s="480" t="e">
        <f>VLOOKUP(E244,#REF!,2,FALSE)</f>
        <v>#N/A</v>
      </c>
      <c r="H244" s="481" t="e">
        <f>VLOOKUP(D244,Coverag!A:E,3,FALSE)</f>
        <v>#N/A</v>
      </c>
      <c r="I244" s="482" t="e">
        <f>VLOOKUP(J244,#REF!,5,FALSE)</f>
        <v>#N/A</v>
      </c>
      <c r="J244" s="118" t="e">
        <f>VLOOKUP(D244,Coverag!A:H,4,FALSE)</f>
        <v>#N/A</v>
      </c>
      <c r="K244" s="102"/>
      <c r="L244" s="62"/>
      <c r="M244" s="62"/>
      <c r="N244" s="62"/>
      <c r="O244" s="62"/>
      <c r="P244" s="62"/>
      <c r="Q244" s="62"/>
      <c r="R244" s="66"/>
      <c r="S244" s="55"/>
      <c r="T244" s="60"/>
      <c r="U244" s="61"/>
      <c r="V244" s="62"/>
      <c r="W244" s="62"/>
      <c r="X244" s="62"/>
      <c r="Y244" s="62"/>
      <c r="Z244" s="62"/>
      <c r="AA244" s="62"/>
      <c r="AB244" s="62"/>
      <c r="AC244" s="62"/>
    </row>
    <row r="245" spans="1:29" s="54" customFormat="1" ht="27.95" customHeight="1" thickTop="1" thickBot="1">
      <c r="A245" s="485"/>
      <c r="B245" s="96">
        <f t="shared" si="56"/>
        <v>12</v>
      </c>
      <c r="C245" s="99" t="e">
        <f>VLOOKUP(D245,Coverag!A:E,5,FALSE)</f>
        <v>#N/A</v>
      </c>
      <c r="D245" s="107"/>
      <c r="E245" s="478" t="e">
        <f>VLOOKUP(D245,Coverag!A:E,2,FALSE)</f>
        <v>#N/A</v>
      </c>
      <c r="F245" s="479" t="e">
        <f>VLOOKUP(D245,#REF!,2,FALSE)</f>
        <v>#REF!</v>
      </c>
      <c r="G245" s="480" t="e">
        <f>VLOOKUP(E245,#REF!,2,FALSE)</f>
        <v>#N/A</v>
      </c>
      <c r="H245" s="481" t="e">
        <f>VLOOKUP(D245,Coverag!A:E,3,FALSE)</f>
        <v>#N/A</v>
      </c>
      <c r="I245" s="482" t="e">
        <f>VLOOKUP(J245,#REF!,5,FALSE)</f>
        <v>#N/A</v>
      </c>
      <c r="J245" s="118" t="e">
        <f>VLOOKUP(D245,Coverag!A:H,4,FALSE)</f>
        <v>#N/A</v>
      </c>
      <c r="K245" s="102"/>
      <c r="L245" s="62"/>
      <c r="M245" s="62"/>
      <c r="N245" s="62"/>
      <c r="O245" s="62"/>
      <c r="P245" s="62"/>
      <c r="Q245" s="62"/>
      <c r="R245" s="66"/>
      <c r="S245" s="55"/>
      <c r="T245" s="60"/>
      <c r="U245" s="61"/>
      <c r="V245" s="62"/>
      <c r="W245" s="62"/>
      <c r="X245" s="62"/>
      <c r="Y245" s="62"/>
      <c r="Z245" s="62"/>
      <c r="AA245" s="62"/>
      <c r="AB245" s="62"/>
      <c r="AC245" s="62"/>
    </row>
    <row r="246" spans="1:29" s="54" customFormat="1" ht="27.95" customHeight="1" thickTop="1" thickBot="1">
      <c r="A246" s="485"/>
      <c r="B246" s="96">
        <f t="shared" si="56"/>
        <v>12</v>
      </c>
      <c r="C246" s="99" t="e">
        <f>VLOOKUP(D246,Coverag!A:E,5,FALSE)</f>
        <v>#N/A</v>
      </c>
      <c r="D246" s="107"/>
      <c r="E246" s="478" t="e">
        <f>VLOOKUP(D246,Coverag!A:E,2,FALSE)</f>
        <v>#N/A</v>
      </c>
      <c r="F246" s="479" t="e">
        <f>VLOOKUP(D246,#REF!,2,FALSE)</f>
        <v>#REF!</v>
      </c>
      <c r="G246" s="480" t="e">
        <f>VLOOKUP(E246,#REF!,2,FALSE)</f>
        <v>#N/A</v>
      </c>
      <c r="H246" s="481" t="e">
        <f>VLOOKUP(D246,Coverag!A:E,3,FALSE)</f>
        <v>#N/A</v>
      </c>
      <c r="I246" s="482" t="e">
        <f>VLOOKUP(J246,#REF!,5,FALSE)</f>
        <v>#N/A</v>
      </c>
      <c r="J246" s="118" t="e">
        <f>VLOOKUP(D246,Coverag!A:H,4,FALSE)</f>
        <v>#N/A</v>
      </c>
      <c r="K246" s="102"/>
      <c r="L246" s="62"/>
      <c r="M246" s="62"/>
      <c r="N246" s="62"/>
      <c r="O246" s="62"/>
      <c r="P246" s="62"/>
      <c r="Q246" s="62"/>
      <c r="R246" s="66"/>
      <c r="S246" s="55"/>
      <c r="T246" s="60"/>
      <c r="U246" s="61"/>
      <c r="V246" s="62"/>
      <c r="W246" s="62"/>
      <c r="X246" s="62"/>
      <c r="Y246" s="62"/>
      <c r="Z246" s="62"/>
      <c r="AA246" s="62"/>
      <c r="AB246" s="62"/>
      <c r="AC246" s="62"/>
    </row>
    <row r="247" spans="1:29" s="54" customFormat="1" ht="27.95" customHeight="1" thickTop="1" thickBot="1">
      <c r="A247" s="485"/>
      <c r="B247" s="96">
        <f t="shared" si="56"/>
        <v>12</v>
      </c>
      <c r="C247" s="99" t="e">
        <f>VLOOKUP(D247,Coverag!A:E,5,FALSE)</f>
        <v>#N/A</v>
      </c>
      <c r="D247" s="100"/>
      <c r="E247" s="478" t="e">
        <f>VLOOKUP(D247,Coverag!A:E,2,FALSE)</f>
        <v>#N/A</v>
      </c>
      <c r="F247" s="479" t="e">
        <f>VLOOKUP(D247,#REF!,2,FALSE)</f>
        <v>#REF!</v>
      </c>
      <c r="G247" s="480" t="e">
        <f>VLOOKUP(E247,#REF!,2,FALSE)</f>
        <v>#N/A</v>
      </c>
      <c r="H247" s="481" t="e">
        <f>VLOOKUP(D247,Coverag!A:E,3,FALSE)</f>
        <v>#N/A</v>
      </c>
      <c r="I247" s="482" t="e">
        <f>VLOOKUP(J247,#REF!,5,FALSE)</f>
        <v>#N/A</v>
      </c>
      <c r="J247" s="118" t="e">
        <f>VLOOKUP(D247,Coverag!A:H,4,FALSE)</f>
        <v>#N/A</v>
      </c>
      <c r="K247" s="102"/>
      <c r="L247" s="62"/>
      <c r="M247" s="62"/>
      <c r="N247" s="62"/>
      <c r="O247" s="62"/>
      <c r="P247" s="62"/>
      <c r="Q247" s="62"/>
      <c r="R247" s="66"/>
      <c r="S247" s="55"/>
      <c r="T247" s="60"/>
      <c r="U247" s="61"/>
      <c r="V247" s="62"/>
      <c r="W247" s="62"/>
      <c r="X247" s="62"/>
      <c r="Y247" s="62"/>
      <c r="Z247" s="62"/>
      <c r="AA247" s="62"/>
      <c r="AB247" s="62"/>
      <c r="AC247" s="62"/>
    </row>
    <row r="248" spans="1:29" s="54" customFormat="1" ht="27.95" customHeight="1" thickTop="1" thickBot="1">
      <c r="A248" s="485"/>
      <c r="B248" s="96">
        <f t="shared" si="56"/>
        <v>12</v>
      </c>
      <c r="C248" s="99" t="e">
        <f>VLOOKUP(D248,Coverag!A:E,5,FALSE)</f>
        <v>#N/A</v>
      </c>
      <c r="D248" s="108"/>
      <c r="E248" s="478" t="e">
        <f>VLOOKUP(D248,Coverag!A:E,2,FALSE)</f>
        <v>#N/A</v>
      </c>
      <c r="F248" s="479" t="e">
        <f>VLOOKUP(D248,#REF!,2,FALSE)</f>
        <v>#REF!</v>
      </c>
      <c r="G248" s="480" t="e">
        <f>VLOOKUP(E248,#REF!,2,FALSE)</f>
        <v>#N/A</v>
      </c>
      <c r="H248" s="481" t="e">
        <f>VLOOKUP(D248,Coverag!A:E,3,FALSE)</f>
        <v>#N/A</v>
      </c>
      <c r="I248" s="482" t="e">
        <f>VLOOKUP(J248,#REF!,5,FALSE)</f>
        <v>#N/A</v>
      </c>
      <c r="J248" s="118" t="e">
        <f>VLOOKUP(D248,Coverag!A:H,4,FALSE)</f>
        <v>#N/A</v>
      </c>
      <c r="K248" s="102"/>
      <c r="L248" s="62"/>
      <c r="M248" s="62"/>
      <c r="N248" s="62"/>
      <c r="O248" s="62"/>
      <c r="P248" s="62"/>
      <c r="Q248" s="62"/>
      <c r="R248" s="66"/>
      <c r="S248" s="55"/>
      <c r="T248" s="60"/>
      <c r="U248" s="61"/>
      <c r="V248" s="62"/>
      <c r="W248" s="62"/>
      <c r="X248" s="62"/>
      <c r="Y248" s="62"/>
      <c r="Z248" s="62"/>
      <c r="AA248" s="62"/>
      <c r="AB248" s="62"/>
      <c r="AC248" s="62"/>
    </row>
    <row r="249" spans="1:29" s="54" customFormat="1" ht="27.95" customHeight="1" thickTop="1" thickBot="1">
      <c r="A249" s="485"/>
      <c r="B249" s="96">
        <f t="shared" si="56"/>
        <v>12</v>
      </c>
      <c r="C249" s="99" t="e">
        <f>VLOOKUP(D249,Coverag!A:E,5,FALSE)</f>
        <v>#N/A</v>
      </c>
      <c r="D249" s="61"/>
      <c r="E249" s="478" t="e">
        <f>VLOOKUP(D249,Coverag!A:E,2,FALSE)</f>
        <v>#N/A</v>
      </c>
      <c r="F249" s="479" t="e">
        <f>VLOOKUP(D249,#REF!,2,FALSE)</f>
        <v>#REF!</v>
      </c>
      <c r="G249" s="480" t="e">
        <f>VLOOKUP(E249,#REF!,2,FALSE)</f>
        <v>#N/A</v>
      </c>
      <c r="H249" s="481" t="e">
        <f>VLOOKUP(D249,Coverag!A:E,3,FALSE)</f>
        <v>#N/A</v>
      </c>
      <c r="I249" s="482" t="e">
        <f>VLOOKUP(J249,#REF!,5,FALSE)</f>
        <v>#N/A</v>
      </c>
      <c r="J249" s="118" t="e">
        <f>VLOOKUP(D249,Coverag!A:H,4,FALSE)</f>
        <v>#N/A</v>
      </c>
      <c r="K249" s="102"/>
      <c r="L249" s="62"/>
      <c r="M249" s="62"/>
      <c r="N249" s="62"/>
      <c r="O249" s="62"/>
      <c r="P249" s="62"/>
      <c r="Q249" s="62"/>
      <c r="R249" s="66"/>
      <c r="S249" s="55"/>
      <c r="T249" s="60"/>
      <c r="U249" s="61"/>
      <c r="V249" s="62"/>
      <c r="W249" s="62"/>
      <c r="X249" s="62"/>
      <c r="Y249" s="62"/>
      <c r="Z249" s="62"/>
      <c r="AA249" s="62"/>
      <c r="AB249" s="62"/>
      <c r="AC249" s="62"/>
    </row>
    <row r="250" spans="1:29" s="54" customFormat="1" ht="27.95" customHeight="1" thickTop="1" thickBot="1">
      <c r="A250" s="485"/>
      <c r="B250" s="96">
        <f t="shared" si="56"/>
        <v>12</v>
      </c>
      <c r="C250" s="99" t="e">
        <f>VLOOKUP(D250,Coverag!A:E,5,FALSE)</f>
        <v>#N/A</v>
      </c>
      <c r="D250" s="61"/>
      <c r="E250" s="478" t="e">
        <f>VLOOKUP(D250,Coverag!A:E,2,FALSE)</f>
        <v>#N/A</v>
      </c>
      <c r="F250" s="479" t="e">
        <f>VLOOKUP(D250,#REF!,2,FALSE)</f>
        <v>#REF!</v>
      </c>
      <c r="G250" s="480" t="e">
        <f>VLOOKUP(E250,#REF!,2,FALSE)</f>
        <v>#N/A</v>
      </c>
      <c r="H250" s="481" t="e">
        <f>VLOOKUP(D250,Coverag!A:E,3,FALSE)</f>
        <v>#N/A</v>
      </c>
      <c r="I250" s="482" t="e">
        <f>VLOOKUP(J250,#REF!,5,FALSE)</f>
        <v>#N/A</v>
      </c>
      <c r="J250" s="118" t="e">
        <f>VLOOKUP(D250,Coverag!A:H,4,FALSE)</f>
        <v>#N/A</v>
      </c>
      <c r="K250" s="102"/>
      <c r="L250" s="62"/>
      <c r="M250" s="62"/>
      <c r="N250" s="62"/>
      <c r="O250" s="62"/>
      <c r="P250" s="62"/>
      <c r="Q250" s="62"/>
      <c r="R250" s="66"/>
      <c r="S250" s="55"/>
      <c r="T250" s="60"/>
      <c r="U250" s="61"/>
      <c r="V250" s="62"/>
      <c r="W250" s="62"/>
      <c r="X250" s="62"/>
      <c r="Y250" s="62"/>
      <c r="Z250" s="62"/>
      <c r="AA250" s="62"/>
      <c r="AB250" s="62"/>
      <c r="AC250" s="62"/>
    </row>
    <row r="251" spans="1:29" s="54" customFormat="1" ht="27.95" customHeight="1" thickTop="1" thickBot="1">
      <c r="A251" s="485"/>
      <c r="B251" s="96">
        <f t="shared" si="56"/>
        <v>12</v>
      </c>
      <c r="C251" s="99" t="e">
        <f>VLOOKUP(D251,Coverag!A:E,5,FALSE)</f>
        <v>#N/A</v>
      </c>
      <c r="D251" s="61"/>
      <c r="E251" s="478" t="e">
        <f>VLOOKUP(D251,Coverag!A:E,2,FALSE)</f>
        <v>#N/A</v>
      </c>
      <c r="F251" s="479" t="e">
        <f>VLOOKUP(D251,#REF!,2,FALSE)</f>
        <v>#REF!</v>
      </c>
      <c r="G251" s="480" t="e">
        <f>VLOOKUP(E251,#REF!,2,FALSE)</f>
        <v>#N/A</v>
      </c>
      <c r="H251" s="481" t="e">
        <f>VLOOKUP(D251,Coverag!A:E,3,FALSE)</f>
        <v>#N/A</v>
      </c>
      <c r="I251" s="482" t="e">
        <f>VLOOKUP(J251,#REF!,5,FALSE)</f>
        <v>#N/A</v>
      </c>
      <c r="J251" s="118" t="e">
        <f>VLOOKUP(D251,Coverag!A:H,4,FALSE)</f>
        <v>#N/A</v>
      </c>
      <c r="K251" s="102"/>
      <c r="L251" s="62"/>
      <c r="M251" s="62"/>
      <c r="N251" s="62"/>
      <c r="O251" s="62"/>
      <c r="P251" s="62"/>
      <c r="Q251" s="62"/>
      <c r="R251" s="66"/>
      <c r="S251" s="55"/>
      <c r="T251" s="60"/>
      <c r="U251" s="61"/>
      <c r="V251" s="62"/>
      <c r="W251" s="62"/>
      <c r="X251" s="62"/>
      <c r="Y251" s="62"/>
      <c r="Z251" s="62"/>
      <c r="AA251" s="62"/>
      <c r="AB251" s="62"/>
      <c r="AC251" s="62"/>
    </row>
    <row r="252" spans="1:29" s="54" customFormat="1" ht="27.95" customHeight="1" thickTop="1" thickBot="1">
      <c r="A252" s="485"/>
      <c r="B252" s="96">
        <f t="shared" si="56"/>
        <v>12</v>
      </c>
      <c r="C252" s="99" t="e">
        <f>VLOOKUP(D252,Coverag!A:E,5,FALSE)</f>
        <v>#N/A</v>
      </c>
      <c r="D252" s="61"/>
      <c r="E252" s="478" t="e">
        <f>VLOOKUP(D252,Coverag!A:E,2,FALSE)</f>
        <v>#N/A</v>
      </c>
      <c r="F252" s="479" t="e">
        <f>VLOOKUP(D252,#REF!,2,FALSE)</f>
        <v>#REF!</v>
      </c>
      <c r="G252" s="480" t="e">
        <f>VLOOKUP(E252,#REF!,2,FALSE)</f>
        <v>#N/A</v>
      </c>
      <c r="H252" s="481" t="e">
        <f>VLOOKUP(D252,Coverag!A:E,3,FALSE)</f>
        <v>#N/A</v>
      </c>
      <c r="I252" s="482" t="e">
        <f>VLOOKUP(J252,#REF!,5,FALSE)</f>
        <v>#N/A</v>
      </c>
      <c r="J252" s="118" t="e">
        <f>VLOOKUP(D252,Coverag!A:H,4,FALSE)</f>
        <v>#N/A</v>
      </c>
      <c r="K252" s="102"/>
      <c r="L252" s="62"/>
      <c r="M252" s="62"/>
      <c r="N252" s="62"/>
      <c r="O252" s="62"/>
      <c r="P252" s="62"/>
      <c r="Q252" s="62"/>
      <c r="R252" s="66"/>
      <c r="S252" s="55"/>
      <c r="T252" s="60"/>
      <c r="U252" s="61"/>
      <c r="V252" s="62"/>
      <c r="W252" s="62"/>
      <c r="X252" s="62"/>
      <c r="Y252" s="62"/>
      <c r="Z252" s="62"/>
      <c r="AA252" s="62"/>
      <c r="AB252" s="62"/>
      <c r="AC252" s="62"/>
    </row>
    <row r="253" spans="1:29" s="54" customFormat="1" ht="27.95" customHeight="1" thickTop="1" thickBot="1">
      <c r="A253" s="485"/>
      <c r="B253" s="96">
        <f t="shared" si="56"/>
        <v>12</v>
      </c>
      <c r="C253" s="99" t="e">
        <f>VLOOKUP(D253,Coverag!A:E,5,FALSE)</f>
        <v>#N/A</v>
      </c>
      <c r="D253" s="61"/>
      <c r="E253" s="478" t="e">
        <f>VLOOKUP(D253,Coverag!A:E,2,FALSE)</f>
        <v>#N/A</v>
      </c>
      <c r="F253" s="479" t="e">
        <f>VLOOKUP(D253,#REF!,2,FALSE)</f>
        <v>#REF!</v>
      </c>
      <c r="G253" s="480" t="e">
        <f>VLOOKUP(E253,#REF!,2,FALSE)</f>
        <v>#N/A</v>
      </c>
      <c r="H253" s="481" t="e">
        <f>VLOOKUP(D253,Coverag!A:E,3,FALSE)</f>
        <v>#N/A</v>
      </c>
      <c r="I253" s="482" t="e">
        <f>VLOOKUP(J253,#REF!,5,FALSE)</f>
        <v>#N/A</v>
      </c>
      <c r="J253" s="118" t="e">
        <f>VLOOKUP(D253,Coverag!A:H,4,FALSE)</f>
        <v>#N/A</v>
      </c>
      <c r="K253" s="102"/>
      <c r="L253" s="62"/>
      <c r="M253" s="62"/>
      <c r="N253" s="62"/>
      <c r="O253" s="62"/>
      <c r="P253" s="62"/>
      <c r="Q253" s="62"/>
      <c r="R253" s="66"/>
      <c r="S253" s="55"/>
      <c r="T253" s="60"/>
      <c r="U253" s="61"/>
      <c r="V253" s="62"/>
      <c r="W253" s="62"/>
      <c r="X253" s="62"/>
      <c r="Y253" s="62"/>
      <c r="Z253" s="62"/>
      <c r="AA253" s="62"/>
      <c r="AB253" s="62"/>
      <c r="AC253" s="62"/>
    </row>
    <row r="254" spans="1:29" s="54" customFormat="1" ht="27.95" customHeight="1" thickTop="1" thickBot="1">
      <c r="A254" s="485"/>
      <c r="B254" s="96">
        <f t="shared" si="56"/>
        <v>12</v>
      </c>
      <c r="C254" s="99" t="e">
        <f>VLOOKUP(D254,Coverag!A:E,5,FALSE)</f>
        <v>#N/A</v>
      </c>
      <c r="D254" s="61"/>
      <c r="E254" s="478" t="e">
        <f>VLOOKUP(D254,Coverag!A:E,2,FALSE)</f>
        <v>#N/A</v>
      </c>
      <c r="F254" s="479" t="e">
        <f>VLOOKUP(D254,#REF!,2,FALSE)</f>
        <v>#REF!</v>
      </c>
      <c r="G254" s="480" t="e">
        <f>VLOOKUP(E254,#REF!,2,FALSE)</f>
        <v>#N/A</v>
      </c>
      <c r="H254" s="481" t="e">
        <f>VLOOKUP(D254,Coverag!A:E,3,FALSE)</f>
        <v>#N/A</v>
      </c>
      <c r="I254" s="482" t="e">
        <f>VLOOKUP(J254,#REF!,5,FALSE)</f>
        <v>#N/A</v>
      </c>
      <c r="J254" s="118" t="e">
        <f>VLOOKUP(D254,Coverag!A:H,4,FALSE)</f>
        <v>#N/A</v>
      </c>
      <c r="K254" s="102"/>
      <c r="L254" s="62"/>
      <c r="M254" s="62"/>
      <c r="N254" s="62"/>
      <c r="O254" s="62"/>
      <c r="P254" s="62"/>
      <c r="Q254" s="62"/>
      <c r="R254" s="66"/>
      <c r="S254" s="55"/>
      <c r="T254" s="60"/>
      <c r="U254" s="61"/>
      <c r="V254" s="62"/>
      <c r="W254" s="62"/>
      <c r="X254" s="62"/>
      <c r="Y254" s="62"/>
      <c r="Z254" s="62"/>
      <c r="AA254" s="62"/>
      <c r="AB254" s="62"/>
      <c r="AC254" s="62"/>
    </row>
    <row r="255" spans="1:29" s="54" customFormat="1" ht="27.95" customHeight="1" thickTop="1" thickBot="1">
      <c r="A255" s="485"/>
      <c r="B255" s="96">
        <f t="shared" si="56"/>
        <v>12</v>
      </c>
      <c r="C255" s="99" t="e">
        <f>VLOOKUP(D255,Coverag!A:E,5,FALSE)</f>
        <v>#N/A</v>
      </c>
      <c r="D255" s="61"/>
      <c r="E255" s="478" t="e">
        <f>VLOOKUP(D255,Coverag!A:E,2,FALSE)</f>
        <v>#N/A</v>
      </c>
      <c r="F255" s="479" t="e">
        <f>VLOOKUP(D255,#REF!,2,FALSE)</f>
        <v>#REF!</v>
      </c>
      <c r="G255" s="480" t="e">
        <f>VLOOKUP(E255,#REF!,2,FALSE)</f>
        <v>#N/A</v>
      </c>
      <c r="H255" s="481" t="e">
        <f>VLOOKUP(D255,Coverag!A:E,3,FALSE)</f>
        <v>#N/A</v>
      </c>
      <c r="I255" s="482" t="e">
        <f>VLOOKUP(J255,#REF!,5,FALSE)</f>
        <v>#N/A</v>
      </c>
      <c r="J255" s="118" t="e">
        <f>VLOOKUP(D255,Coverag!A:H,4,FALSE)</f>
        <v>#N/A</v>
      </c>
      <c r="K255" s="102"/>
      <c r="L255" s="62"/>
      <c r="M255" s="62"/>
      <c r="N255" s="62"/>
      <c r="O255" s="62"/>
      <c r="P255" s="62"/>
      <c r="Q255" s="62"/>
      <c r="R255" s="66"/>
      <c r="S255" s="55"/>
      <c r="T255" s="60"/>
      <c r="U255" s="61"/>
      <c r="V255" s="62"/>
      <c r="W255" s="62"/>
      <c r="X255" s="62"/>
      <c r="Y255" s="62"/>
      <c r="Z255" s="62"/>
      <c r="AA255" s="62"/>
      <c r="AB255" s="62"/>
      <c r="AC255" s="62"/>
    </row>
    <row r="256" spans="1:29" s="54" customFormat="1" ht="27.95" customHeight="1" thickTop="1" thickBot="1">
      <c r="A256" s="485"/>
      <c r="B256" s="96">
        <f t="shared" si="56"/>
        <v>12</v>
      </c>
      <c r="C256" s="99" t="e">
        <f>VLOOKUP(D256,Coverag!A:E,5,FALSE)</f>
        <v>#N/A</v>
      </c>
      <c r="D256" s="61"/>
      <c r="E256" s="478" t="e">
        <f>VLOOKUP(D256,Coverag!A:E,2,FALSE)</f>
        <v>#N/A</v>
      </c>
      <c r="F256" s="479" t="e">
        <f>VLOOKUP(D256,#REF!,2,FALSE)</f>
        <v>#REF!</v>
      </c>
      <c r="G256" s="480" t="e">
        <f>VLOOKUP(E256,#REF!,2,FALSE)</f>
        <v>#N/A</v>
      </c>
      <c r="H256" s="481" t="e">
        <f>VLOOKUP(D256,Coverag!A:E,3,FALSE)</f>
        <v>#N/A</v>
      </c>
      <c r="I256" s="482" t="e">
        <f>VLOOKUP(J256,#REF!,5,FALSE)</f>
        <v>#N/A</v>
      </c>
      <c r="J256" s="118" t="e">
        <f>VLOOKUP(D256,Coverag!A:H,4,FALSE)</f>
        <v>#N/A</v>
      </c>
      <c r="K256" s="102"/>
      <c r="L256" s="62"/>
      <c r="M256" s="62"/>
      <c r="N256" s="62"/>
      <c r="O256" s="62"/>
      <c r="P256" s="62"/>
      <c r="Q256" s="62"/>
      <c r="R256" s="66"/>
      <c r="S256" s="55"/>
      <c r="T256" s="60"/>
      <c r="U256" s="61"/>
      <c r="V256" s="62"/>
      <c r="W256" s="62"/>
      <c r="X256" s="62"/>
      <c r="Y256" s="62"/>
      <c r="Z256" s="62"/>
      <c r="AA256" s="62"/>
      <c r="AB256" s="62"/>
      <c r="AC256" s="62"/>
    </row>
    <row r="257" spans="1:29" s="98" customFormat="1" ht="27.95" customHeight="1" thickTop="1" thickBot="1">
      <c r="A257" s="485"/>
      <c r="B257" s="103"/>
      <c r="C257" s="103"/>
      <c r="D257" s="494" t="s">
        <v>12</v>
      </c>
      <c r="E257" s="495"/>
      <c r="F257" s="495"/>
      <c r="G257" s="496"/>
      <c r="H257" s="471"/>
      <c r="I257" s="497"/>
      <c r="J257" s="112"/>
      <c r="K257" s="284">
        <f t="shared" ref="K257:R257" si="57">SUM(K242:K256)</f>
        <v>0</v>
      </c>
      <c r="L257" s="285">
        <f t="shared" si="57"/>
        <v>0</v>
      </c>
      <c r="M257" s="285">
        <f t="shared" si="57"/>
        <v>0</v>
      </c>
      <c r="N257" s="285">
        <f t="shared" si="57"/>
        <v>0</v>
      </c>
      <c r="O257" s="285">
        <f t="shared" si="57"/>
        <v>0</v>
      </c>
      <c r="P257" s="285">
        <f t="shared" si="57"/>
        <v>0</v>
      </c>
      <c r="Q257" s="285">
        <f t="shared" si="57"/>
        <v>0</v>
      </c>
      <c r="R257" s="286">
        <f t="shared" si="57"/>
        <v>0</v>
      </c>
      <c r="S257" s="97"/>
      <c r="T257" s="471"/>
      <c r="U257" s="472"/>
      <c r="V257" s="284">
        <f>SUM(V242:V256)</f>
        <v>0</v>
      </c>
      <c r="W257" s="284">
        <f>SUM(W242:W256)</f>
        <v>0</v>
      </c>
      <c r="X257" s="284">
        <f>SUM(X242:X256)</f>
        <v>0</v>
      </c>
      <c r="Y257" s="284">
        <f>SUM(Y242:Y256)</f>
        <v>0</v>
      </c>
      <c r="Z257" s="284">
        <f t="shared" ref="Z257:AC257" si="58">SUM(Z242:Z256)</f>
        <v>0</v>
      </c>
      <c r="AA257" s="284">
        <f t="shared" si="58"/>
        <v>0</v>
      </c>
      <c r="AB257" s="284">
        <f t="shared" si="58"/>
        <v>0</v>
      </c>
      <c r="AC257" s="284">
        <f t="shared" si="58"/>
        <v>0</v>
      </c>
    </row>
    <row r="258" spans="1:29" ht="27.95" customHeight="1" thickTop="1">
      <c r="B258" s="63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29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</row>
    <row r="259" spans="1:29" ht="31.5" customHeight="1" thickBot="1">
      <c r="B259" s="22"/>
      <c r="C259" s="22" t="s">
        <v>664</v>
      </c>
      <c r="D259" s="280"/>
      <c r="E259" s="625"/>
      <c r="F259" s="625"/>
      <c r="G259" s="625"/>
      <c r="H259" s="469" t="s">
        <v>665</v>
      </c>
      <c r="I259" s="469"/>
      <c r="J259" s="469"/>
      <c r="K259" s="625"/>
      <c r="L259" s="625"/>
      <c r="M259" s="281"/>
      <c r="N259" s="281"/>
      <c r="O259" s="29"/>
      <c r="P259" s="29"/>
      <c r="Q259" s="29"/>
      <c r="R259" s="29"/>
      <c r="S259" s="29"/>
      <c r="T259" s="280"/>
      <c r="U259" s="280"/>
      <c r="V259" s="280"/>
      <c r="W259" s="280"/>
      <c r="X259" s="280"/>
      <c r="Y259" s="280"/>
      <c r="Z259" s="280"/>
      <c r="AA259" s="280"/>
      <c r="AB259" s="55"/>
      <c r="AC259" s="55"/>
    </row>
    <row r="260" spans="1:29" s="106" customFormat="1" ht="27.95" customHeight="1" thickTop="1" thickBot="1">
      <c r="A260" s="485">
        <v>13</v>
      </c>
      <c r="B260" s="104">
        <v>13</v>
      </c>
      <c r="C260" s="114" t="s">
        <v>16</v>
      </c>
      <c r="D260" s="115" t="s">
        <v>4</v>
      </c>
      <c r="E260" s="473" t="s">
        <v>15</v>
      </c>
      <c r="F260" s="474"/>
      <c r="G260" s="475"/>
      <c r="H260" s="476" t="s">
        <v>14</v>
      </c>
      <c r="I260" s="477"/>
      <c r="J260" s="120" t="s">
        <v>13</v>
      </c>
      <c r="K260" s="116" t="str">
        <f t="shared" ref="K260:R260" si="59">K32</f>
        <v>TRENDO</v>
      </c>
      <c r="L260" s="116" t="str">
        <f t="shared" si="59"/>
        <v>PREG50</v>
      </c>
      <c r="M260" s="116" t="str">
        <f t="shared" si="59"/>
        <v>PREG100</v>
      </c>
      <c r="N260" s="116" t="str">
        <f t="shared" si="59"/>
        <v>PROS</v>
      </c>
      <c r="O260" s="116" t="str">
        <f t="shared" si="59"/>
        <v>AVO</v>
      </c>
      <c r="P260" s="116" t="str">
        <f t="shared" si="59"/>
        <v>ASPA</v>
      </c>
      <c r="Q260" s="116" t="str">
        <f t="shared" si="59"/>
        <v>VAIL</v>
      </c>
      <c r="R260" s="116" t="str">
        <f t="shared" si="59"/>
        <v>STAZO</v>
      </c>
      <c r="S260" s="105"/>
      <c r="T260" s="113" t="str">
        <f t="shared" ref="T260:AC260" si="60">T32</f>
        <v>Hospital</v>
      </c>
      <c r="U260" s="113" t="str">
        <f t="shared" si="60"/>
        <v xml:space="preserve">clinic </v>
      </c>
      <c r="V260" s="113" t="str">
        <f t="shared" si="60"/>
        <v>TRENDO</v>
      </c>
      <c r="W260" s="113" t="str">
        <f t="shared" si="60"/>
        <v>PREG50</v>
      </c>
      <c r="X260" s="113" t="str">
        <f t="shared" si="60"/>
        <v>PREG100</v>
      </c>
      <c r="Y260" s="113" t="str">
        <f t="shared" si="60"/>
        <v>PROS</v>
      </c>
      <c r="Z260" s="113" t="str">
        <f t="shared" si="60"/>
        <v>AVO</v>
      </c>
      <c r="AA260" s="113" t="str">
        <f t="shared" si="60"/>
        <v>ASPA</v>
      </c>
      <c r="AB260" s="113" t="str">
        <f t="shared" si="60"/>
        <v>VAIL</v>
      </c>
      <c r="AC260" s="113" t="str">
        <f t="shared" si="60"/>
        <v>STAZO</v>
      </c>
    </row>
    <row r="261" spans="1:29" s="54" customFormat="1" ht="27.95" customHeight="1" thickTop="1" thickBot="1">
      <c r="A261" s="485"/>
      <c r="B261" s="95">
        <f t="shared" ref="B261:B275" si="61">+B260</f>
        <v>13</v>
      </c>
      <c r="C261" s="99" t="e">
        <f>VLOOKUP(D261,Coverag!A:E,5,FALSE)</f>
        <v>#N/A</v>
      </c>
      <c r="D261" s="100"/>
      <c r="E261" s="478" t="e">
        <f>VLOOKUP(D261,Coverag!A:E,2,FALSE)</f>
        <v>#N/A</v>
      </c>
      <c r="F261" s="479" t="e">
        <f>VLOOKUP(D261,#REF!,2,FALSE)</f>
        <v>#REF!</v>
      </c>
      <c r="G261" s="480" t="e">
        <f>VLOOKUP(E261,#REF!,2,FALSE)</f>
        <v>#N/A</v>
      </c>
      <c r="H261" s="481" t="e">
        <f>VLOOKUP(D261,Coverag!A:E,3,FALSE)</f>
        <v>#N/A</v>
      </c>
      <c r="I261" s="482" t="e">
        <f>VLOOKUP(J261,#REF!,5,FALSE)</f>
        <v>#N/A</v>
      </c>
      <c r="J261" s="118" t="e">
        <f>VLOOKUP(D261,Coverag!A:H,4,FALSE)</f>
        <v>#N/A</v>
      </c>
      <c r="K261" s="101"/>
      <c r="L261" s="59"/>
      <c r="M261" s="59"/>
      <c r="N261" s="59"/>
      <c r="O261" s="59"/>
      <c r="P261" s="59"/>
      <c r="Q261" s="59"/>
      <c r="R261" s="68"/>
      <c r="S261" s="55"/>
      <c r="T261" s="57"/>
      <c r="U261" s="58"/>
      <c r="V261" s="59"/>
      <c r="W261" s="59"/>
      <c r="X261" s="59"/>
      <c r="Y261" s="59"/>
      <c r="Z261" s="59"/>
      <c r="AA261" s="59"/>
      <c r="AB261" s="59"/>
      <c r="AC261" s="59"/>
    </row>
    <row r="262" spans="1:29" s="54" customFormat="1" ht="27.95" customHeight="1" thickTop="1" thickBot="1">
      <c r="A262" s="485"/>
      <c r="B262" s="96">
        <f t="shared" si="61"/>
        <v>13</v>
      </c>
      <c r="C262" s="99" t="e">
        <f>VLOOKUP(D262,Coverag!A:E,5,FALSE)</f>
        <v>#N/A</v>
      </c>
      <c r="D262" s="100"/>
      <c r="E262" s="478" t="e">
        <f>VLOOKUP(D262,Coverag!A:E,2,FALSE)</f>
        <v>#N/A</v>
      </c>
      <c r="F262" s="479" t="e">
        <f>VLOOKUP(D262,#REF!,2,FALSE)</f>
        <v>#REF!</v>
      </c>
      <c r="G262" s="480" t="e">
        <f>VLOOKUP(E262,#REF!,2,FALSE)</f>
        <v>#N/A</v>
      </c>
      <c r="H262" s="481" t="e">
        <f>VLOOKUP(D262,Coverag!A:E,3,FALSE)</f>
        <v>#N/A</v>
      </c>
      <c r="I262" s="482" t="e">
        <f>VLOOKUP(J262,#REF!,5,FALSE)</f>
        <v>#N/A</v>
      </c>
      <c r="J262" s="118" t="e">
        <f>VLOOKUP(D262,Coverag!A:H,4,FALSE)</f>
        <v>#N/A</v>
      </c>
      <c r="K262" s="102"/>
      <c r="L262" s="62"/>
      <c r="M262" s="62"/>
      <c r="N262" s="62"/>
      <c r="O262" s="62"/>
      <c r="P262" s="62"/>
      <c r="Q262" s="62"/>
      <c r="R262" s="66"/>
      <c r="S262" s="55"/>
      <c r="T262" s="60"/>
      <c r="U262" s="61"/>
      <c r="V262" s="62"/>
      <c r="W262" s="62"/>
      <c r="X262" s="62"/>
      <c r="Y262" s="62"/>
      <c r="Z262" s="62"/>
      <c r="AA262" s="62"/>
      <c r="AB262" s="62"/>
      <c r="AC262" s="62"/>
    </row>
    <row r="263" spans="1:29" s="54" customFormat="1" ht="27.95" customHeight="1" thickTop="1" thickBot="1">
      <c r="A263" s="485"/>
      <c r="B263" s="96">
        <f t="shared" si="61"/>
        <v>13</v>
      </c>
      <c r="C263" s="99" t="e">
        <f>VLOOKUP(D263,Coverag!A:E,5,FALSE)</f>
        <v>#N/A</v>
      </c>
      <c r="D263" s="100"/>
      <c r="E263" s="478" t="e">
        <f>VLOOKUP(D263,Coverag!A:E,2,FALSE)</f>
        <v>#N/A</v>
      </c>
      <c r="F263" s="479" t="e">
        <f>VLOOKUP(D263,#REF!,2,FALSE)</f>
        <v>#REF!</v>
      </c>
      <c r="G263" s="480" t="e">
        <f>VLOOKUP(E263,#REF!,2,FALSE)</f>
        <v>#N/A</v>
      </c>
      <c r="H263" s="481" t="e">
        <f>VLOOKUP(D263,Coverag!A:E,3,FALSE)</f>
        <v>#N/A</v>
      </c>
      <c r="I263" s="482" t="e">
        <f>VLOOKUP(J263,#REF!,5,FALSE)</f>
        <v>#N/A</v>
      </c>
      <c r="J263" s="118" t="e">
        <f>VLOOKUP(D263,Coverag!A:H,4,FALSE)</f>
        <v>#N/A</v>
      </c>
      <c r="K263" s="102"/>
      <c r="L263" s="62"/>
      <c r="M263" s="62"/>
      <c r="N263" s="62"/>
      <c r="O263" s="62"/>
      <c r="P263" s="62"/>
      <c r="Q263" s="62"/>
      <c r="R263" s="66"/>
      <c r="S263" s="55"/>
      <c r="T263" s="60"/>
      <c r="U263" s="61"/>
      <c r="V263" s="62"/>
      <c r="W263" s="62"/>
      <c r="X263" s="62"/>
      <c r="Y263" s="62"/>
      <c r="Z263" s="62"/>
      <c r="AA263" s="62"/>
      <c r="AB263" s="62"/>
      <c r="AC263" s="62"/>
    </row>
    <row r="264" spans="1:29" s="54" customFormat="1" ht="27.95" customHeight="1" thickTop="1" thickBot="1">
      <c r="A264" s="485"/>
      <c r="B264" s="96">
        <f t="shared" si="61"/>
        <v>13</v>
      </c>
      <c r="C264" s="99" t="e">
        <f>VLOOKUP(D264,Coverag!A:E,5,FALSE)</f>
        <v>#N/A</v>
      </c>
      <c r="D264" s="107"/>
      <c r="E264" s="478" t="e">
        <f>VLOOKUP(D264,Coverag!A:E,2,FALSE)</f>
        <v>#N/A</v>
      </c>
      <c r="F264" s="479" t="e">
        <f>VLOOKUP(D264,#REF!,2,FALSE)</f>
        <v>#REF!</v>
      </c>
      <c r="G264" s="480" t="e">
        <f>VLOOKUP(E264,#REF!,2,FALSE)</f>
        <v>#N/A</v>
      </c>
      <c r="H264" s="481" t="e">
        <f>VLOOKUP(D264,Coverag!A:E,3,FALSE)</f>
        <v>#N/A</v>
      </c>
      <c r="I264" s="482" t="e">
        <f>VLOOKUP(J264,#REF!,5,FALSE)</f>
        <v>#N/A</v>
      </c>
      <c r="J264" s="118" t="e">
        <f>VLOOKUP(D264,Coverag!A:H,4,FALSE)</f>
        <v>#N/A</v>
      </c>
      <c r="K264" s="102"/>
      <c r="L264" s="62"/>
      <c r="M264" s="62"/>
      <c r="N264" s="62"/>
      <c r="O264" s="62"/>
      <c r="P264" s="62"/>
      <c r="Q264" s="62"/>
      <c r="R264" s="66"/>
      <c r="S264" s="55"/>
      <c r="T264" s="60"/>
      <c r="U264" s="61"/>
      <c r="V264" s="62"/>
      <c r="W264" s="62"/>
      <c r="X264" s="62"/>
      <c r="Y264" s="62"/>
      <c r="Z264" s="62"/>
      <c r="AA264" s="62"/>
      <c r="AB264" s="62"/>
      <c r="AC264" s="62"/>
    </row>
    <row r="265" spans="1:29" s="54" customFormat="1" ht="27.95" customHeight="1" thickTop="1" thickBot="1">
      <c r="A265" s="485"/>
      <c r="B265" s="96">
        <f t="shared" si="61"/>
        <v>13</v>
      </c>
      <c r="C265" s="99" t="e">
        <f>VLOOKUP(D265,Coverag!A:E,5,FALSE)</f>
        <v>#N/A</v>
      </c>
      <c r="D265" s="107"/>
      <c r="E265" s="478" t="e">
        <f>VLOOKUP(D265,Coverag!A:E,2,FALSE)</f>
        <v>#N/A</v>
      </c>
      <c r="F265" s="479" t="e">
        <f>VLOOKUP(D265,#REF!,2,FALSE)</f>
        <v>#REF!</v>
      </c>
      <c r="G265" s="480" t="e">
        <f>VLOOKUP(E265,#REF!,2,FALSE)</f>
        <v>#N/A</v>
      </c>
      <c r="H265" s="481" t="e">
        <f>VLOOKUP(D265,Coverag!A:E,3,FALSE)</f>
        <v>#N/A</v>
      </c>
      <c r="I265" s="482" t="e">
        <f>VLOOKUP(J265,#REF!,5,FALSE)</f>
        <v>#N/A</v>
      </c>
      <c r="J265" s="118" t="e">
        <f>VLOOKUP(D265,Coverag!A:H,4,FALSE)</f>
        <v>#N/A</v>
      </c>
      <c r="K265" s="102"/>
      <c r="L265" s="62"/>
      <c r="M265" s="62"/>
      <c r="N265" s="62"/>
      <c r="O265" s="62"/>
      <c r="P265" s="62"/>
      <c r="Q265" s="62"/>
      <c r="R265" s="66"/>
      <c r="S265" s="55"/>
      <c r="T265" s="60"/>
      <c r="U265" s="61"/>
      <c r="V265" s="62"/>
      <c r="W265" s="62"/>
      <c r="X265" s="62"/>
      <c r="Y265" s="62"/>
      <c r="Z265" s="62"/>
      <c r="AA265" s="62"/>
      <c r="AB265" s="62"/>
      <c r="AC265" s="62"/>
    </row>
    <row r="266" spans="1:29" s="54" customFormat="1" ht="27.95" customHeight="1" thickTop="1" thickBot="1">
      <c r="A266" s="485"/>
      <c r="B266" s="96">
        <f t="shared" si="61"/>
        <v>13</v>
      </c>
      <c r="C266" s="99" t="e">
        <f>VLOOKUP(D266,Coverag!A:E,5,FALSE)</f>
        <v>#N/A</v>
      </c>
      <c r="D266" s="100"/>
      <c r="E266" s="478" t="e">
        <f>VLOOKUP(D266,Coverag!A:E,2,FALSE)</f>
        <v>#N/A</v>
      </c>
      <c r="F266" s="479" t="e">
        <f>VLOOKUP(D266,#REF!,2,FALSE)</f>
        <v>#REF!</v>
      </c>
      <c r="G266" s="480" t="e">
        <f>VLOOKUP(E266,#REF!,2,FALSE)</f>
        <v>#N/A</v>
      </c>
      <c r="H266" s="481" t="e">
        <f>VLOOKUP(D266,Coverag!A:E,3,FALSE)</f>
        <v>#N/A</v>
      </c>
      <c r="I266" s="482" t="e">
        <f>VLOOKUP(J266,#REF!,5,FALSE)</f>
        <v>#N/A</v>
      </c>
      <c r="J266" s="118" t="e">
        <f>VLOOKUP(D266,Coverag!A:H,4,FALSE)</f>
        <v>#N/A</v>
      </c>
      <c r="K266" s="102"/>
      <c r="L266" s="62"/>
      <c r="M266" s="62"/>
      <c r="N266" s="62"/>
      <c r="O266" s="62"/>
      <c r="P266" s="62"/>
      <c r="Q266" s="62"/>
      <c r="R266" s="66"/>
      <c r="S266" s="55"/>
      <c r="T266" s="60"/>
      <c r="U266" s="61"/>
      <c r="V266" s="62"/>
      <c r="W266" s="62"/>
      <c r="X266" s="62"/>
      <c r="Y266" s="62"/>
      <c r="Z266" s="62"/>
      <c r="AA266" s="62"/>
      <c r="AB266" s="62"/>
      <c r="AC266" s="62"/>
    </row>
    <row r="267" spans="1:29" s="54" customFormat="1" ht="27.95" customHeight="1" thickTop="1" thickBot="1">
      <c r="A267" s="485"/>
      <c r="B267" s="96">
        <f t="shared" si="61"/>
        <v>13</v>
      </c>
      <c r="C267" s="99" t="e">
        <f>VLOOKUP(D267,Coverag!A:E,5,FALSE)</f>
        <v>#N/A</v>
      </c>
      <c r="D267" s="108"/>
      <c r="E267" s="478" t="e">
        <f>VLOOKUP(D267,Coverag!A:E,2,FALSE)</f>
        <v>#N/A</v>
      </c>
      <c r="F267" s="479" t="e">
        <f>VLOOKUP(D267,#REF!,2,FALSE)</f>
        <v>#REF!</v>
      </c>
      <c r="G267" s="480" t="e">
        <f>VLOOKUP(E267,#REF!,2,FALSE)</f>
        <v>#N/A</v>
      </c>
      <c r="H267" s="481" t="e">
        <f>VLOOKUP(D267,Coverag!A:E,3,FALSE)</f>
        <v>#N/A</v>
      </c>
      <c r="I267" s="482" t="e">
        <f>VLOOKUP(J267,#REF!,5,FALSE)</f>
        <v>#N/A</v>
      </c>
      <c r="J267" s="118" t="e">
        <f>VLOOKUP(D267,Coverag!A:H,4,FALSE)</f>
        <v>#N/A</v>
      </c>
      <c r="K267" s="102"/>
      <c r="L267" s="62"/>
      <c r="M267" s="62"/>
      <c r="N267" s="62"/>
      <c r="O267" s="62"/>
      <c r="P267" s="62"/>
      <c r="Q267" s="62"/>
      <c r="R267" s="66"/>
      <c r="S267" s="55"/>
      <c r="T267" s="60"/>
      <c r="U267" s="61"/>
      <c r="V267" s="62"/>
      <c r="W267" s="62"/>
      <c r="X267" s="62"/>
      <c r="Y267" s="62"/>
      <c r="Z267" s="62"/>
      <c r="AA267" s="62"/>
      <c r="AB267" s="62"/>
      <c r="AC267" s="62"/>
    </row>
    <row r="268" spans="1:29" s="54" customFormat="1" ht="27.95" customHeight="1" thickTop="1" thickBot="1">
      <c r="A268" s="485"/>
      <c r="B268" s="96">
        <f t="shared" si="61"/>
        <v>13</v>
      </c>
      <c r="C268" s="99" t="e">
        <f>VLOOKUP(D268,Coverag!A:E,5,FALSE)</f>
        <v>#N/A</v>
      </c>
      <c r="D268" s="61"/>
      <c r="E268" s="478" t="e">
        <f>VLOOKUP(D268,Coverag!A:E,2,FALSE)</f>
        <v>#N/A</v>
      </c>
      <c r="F268" s="479" t="e">
        <f>VLOOKUP(D268,#REF!,2,FALSE)</f>
        <v>#REF!</v>
      </c>
      <c r="G268" s="480" t="e">
        <f>VLOOKUP(E268,#REF!,2,FALSE)</f>
        <v>#N/A</v>
      </c>
      <c r="H268" s="481" t="e">
        <f>VLOOKUP(D268,Coverag!A:E,3,FALSE)</f>
        <v>#N/A</v>
      </c>
      <c r="I268" s="482" t="e">
        <f>VLOOKUP(J268,#REF!,5,FALSE)</f>
        <v>#N/A</v>
      </c>
      <c r="J268" s="118" t="e">
        <f>VLOOKUP(D268,Coverag!A:H,4,FALSE)</f>
        <v>#N/A</v>
      </c>
      <c r="K268" s="102"/>
      <c r="L268" s="62"/>
      <c r="M268" s="62"/>
      <c r="N268" s="62"/>
      <c r="O268" s="62"/>
      <c r="P268" s="62"/>
      <c r="Q268" s="62"/>
      <c r="R268" s="66"/>
      <c r="S268" s="55"/>
      <c r="T268" s="60"/>
      <c r="U268" s="61"/>
      <c r="V268" s="62"/>
      <c r="W268" s="62"/>
      <c r="X268" s="62"/>
      <c r="Y268" s="62"/>
      <c r="Z268" s="62"/>
      <c r="AA268" s="62"/>
      <c r="AB268" s="62"/>
      <c r="AC268" s="62"/>
    </row>
    <row r="269" spans="1:29" s="54" customFormat="1" ht="27.95" customHeight="1" thickTop="1" thickBot="1">
      <c r="A269" s="485"/>
      <c r="B269" s="96">
        <f t="shared" si="61"/>
        <v>13</v>
      </c>
      <c r="C269" s="99" t="e">
        <f>VLOOKUP(D269,Coverag!A:E,5,FALSE)</f>
        <v>#N/A</v>
      </c>
      <c r="D269" s="61"/>
      <c r="E269" s="478" t="e">
        <f>VLOOKUP(D269,Coverag!A:E,2,FALSE)</f>
        <v>#N/A</v>
      </c>
      <c r="F269" s="479" t="e">
        <f>VLOOKUP(D269,#REF!,2,FALSE)</f>
        <v>#REF!</v>
      </c>
      <c r="G269" s="480" t="e">
        <f>VLOOKUP(E269,#REF!,2,FALSE)</f>
        <v>#N/A</v>
      </c>
      <c r="H269" s="481" t="e">
        <f>VLOOKUP(D269,Coverag!A:E,3,FALSE)</f>
        <v>#N/A</v>
      </c>
      <c r="I269" s="482" t="e">
        <f>VLOOKUP(J269,#REF!,5,FALSE)</f>
        <v>#N/A</v>
      </c>
      <c r="J269" s="118" t="e">
        <f>VLOOKUP(D269,Coverag!A:H,4,FALSE)</f>
        <v>#N/A</v>
      </c>
      <c r="K269" s="102"/>
      <c r="L269" s="62"/>
      <c r="M269" s="62"/>
      <c r="N269" s="62"/>
      <c r="O269" s="62"/>
      <c r="P269" s="62"/>
      <c r="Q269" s="62"/>
      <c r="R269" s="66"/>
      <c r="S269" s="55"/>
      <c r="T269" s="60"/>
      <c r="U269" s="61"/>
      <c r="V269" s="62"/>
      <c r="W269" s="62"/>
      <c r="X269" s="62"/>
      <c r="Y269" s="62"/>
      <c r="Z269" s="62"/>
      <c r="AA269" s="62"/>
      <c r="AB269" s="62"/>
      <c r="AC269" s="62"/>
    </row>
    <row r="270" spans="1:29" s="54" customFormat="1" ht="27.95" customHeight="1" thickTop="1" thickBot="1">
      <c r="A270" s="485"/>
      <c r="B270" s="96">
        <f t="shared" si="61"/>
        <v>13</v>
      </c>
      <c r="C270" s="99" t="e">
        <f>VLOOKUP(D270,Coverag!A:E,5,FALSE)</f>
        <v>#N/A</v>
      </c>
      <c r="D270" s="61"/>
      <c r="E270" s="478" t="e">
        <f>VLOOKUP(D270,Coverag!A:E,2,FALSE)</f>
        <v>#N/A</v>
      </c>
      <c r="F270" s="479" t="e">
        <f>VLOOKUP(D270,#REF!,2,FALSE)</f>
        <v>#REF!</v>
      </c>
      <c r="G270" s="480" t="e">
        <f>VLOOKUP(E270,#REF!,2,FALSE)</f>
        <v>#N/A</v>
      </c>
      <c r="H270" s="481" t="e">
        <f>VLOOKUP(D270,Coverag!A:E,3,FALSE)</f>
        <v>#N/A</v>
      </c>
      <c r="I270" s="482" t="e">
        <f>VLOOKUP(J270,#REF!,5,FALSE)</f>
        <v>#N/A</v>
      </c>
      <c r="J270" s="118" t="e">
        <f>VLOOKUP(D270,Coverag!A:H,4,FALSE)</f>
        <v>#N/A</v>
      </c>
      <c r="K270" s="102"/>
      <c r="L270" s="62"/>
      <c r="M270" s="62"/>
      <c r="N270" s="62"/>
      <c r="O270" s="62"/>
      <c r="P270" s="62"/>
      <c r="Q270" s="62"/>
      <c r="R270" s="66"/>
      <c r="S270" s="55"/>
      <c r="T270" s="60"/>
      <c r="U270" s="61"/>
      <c r="V270" s="62"/>
      <c r="W270" s="62"/>
      <c r="X270" s="62"/>
      <c r="Y270" s="62"/>
      <c r="Z270" s="62"/>
      <c r="AA270" s="62"/>
      <c r="AB270" s="62"/>
      <c r="AC270" s="62"/>
    </row>
    <row r="271" spans="1:29" s="54" customFormat="1" ht="27.95" customHeight="1" thickTop="1" thickBot="1">
      <c r="A271" s="485"/>
      <c r="B271" s="96">
        <f t="shared" si="61"/>
        <v>13</v>
      </c>
      <c r="C271" s="99" t="e">
        <f>VLOOKUP(D271,Coverag!A:E,5,FALSE)</f>
        <v>#N/A</v>
      </c>
      <c r="D271" s="61"/>
      <c r="E271" s="478" t="e">
        <f>VLOOKUP(D271,Coverag!A:E,2,FALSE)</f>
        <v>#N/A</v>
      </c>
      <c r="F271" s="479" t="e">
        <f>VLOOKUP(D271,#REF!,2,FALSE)</f>
        <v>#REF!</v>
      </c>
      <c r="G271" s="480" t="e">
        <f>VLOOKUP(E271,#REF!,2,FALSE)</f>
        <v>#N/A</v>
      </c>
      <c r="H271" s="481" t="e">
        <f>VLOOKUP(D271,Coverag!A:E,3,FALSE)</f>
        <v>#N/A</v>
      </c>
      <c r="I271" s="482" t="e">
        <f>VLOOKUP(J271,#REF!,5,FALSE)</f>
        <v>#N/A</v>
      </c>
      <c r="J271" s="118" t="e">
        <f>VLOOKUP(D271,Coverag!A:H,4,FALSE)</f>
        <v>#N/A</v>
      </c>
      <c r="K271" s="102"/>
      <c r="L271" s="62"/>
      <c r="M271" s="62"/>
      <c r="N271" s="62"/>
      <c r="O271" s="62"/>
      <c r="P271" s="62"/>
      <c r="Q271" s="62"/>
      <c r="R271" s="66"/>
      <c r="S271" s="55"/>
      <c r="T271" s="60"/>
      <c r="U271" s="61"/>
      <c r="V271" s="62"/>
      <c r="W271" s="62"/>
      <c r="X271" s="62"/>
      <c r="Y271" s="62"/>
      <c r="Z271" s="62"/>
      <c r="AA271" s="62"/>
      <c r="AB271" s="62"/>
      <c r="AC271" s="62"/>
    </row>
    <row r="272" spans="1:29" s="54" customFormat="1" ht="27.95" customHeight="1" thickTop="1" thickBot="1">
      <c r="A272" s="485"/>
      <c r="B272" s="96">
        <f t="shared" si="61"/>
        <v>13</v>
      </c>
      <c r="C272" s="99" t="e">
        <f>VLOOKUP(D272,Coverag!A:E,5,FALSE)</f>
        <v>#N/A</v>
      </c>
      <c r="D272" s="61"/>
      <c r="E272" s="478" t="e">
        <f>VLOOKUP(D272,Coverag!A:E,2,FALSE)</f>
        <v>#N/A</v>
      </c>
      <c r="F272" s="479" t="e">
        <f>VLOOKUP(D272,#REF!,2,FALSE)</f>
        <v>#REF!</v>
      </c>
      <c r="G272" s="480" t="e">
        <f>VLOOKUP(E272,#REF!,2,FALSE)</f>
        <v>#N/A</v>
      </c>
      <c r="H272" s="481" t="e">
        <f>VLOOKUP(D272,Coverag!A:E,3,FALSE)</f>
        <v>#N/A</v>
      </c>
      <c r="I272" s="482" t="e">
        <f>VLOOKUP(J272,#REF!,5,FALSE)</f>
        <v>#N/A</v>
      </c>
      <c r="J272" s="118" t="e">
        <f>VLOOKUP(D272,Coverag!A:H,4,FALSE)</f>
        <v>#N/A</v>
      </c>
      <c r="K272" s="102"/>
      <c r="L272" s="62"/>
      <c r="M272" s="62"/>
      <c r="N272" s="62"/>
      <c r="O272" s="62"/>
      <c r="P272" s="62"/>
      <c r="Q272" s="62"/>
      <c r="R272" s="66"/>
      <c r="S272" s="55"/>
      <c r="T272" s="60"/>
      <c r="U272" s="61"/>
      <c r="V272" s="62"/>
      <c r="W272" s="62"/>
      <c r="X272" s="62"/>
      <c r="Y272" s="62"/>
      <c r="Z272" s="62"/>
      <c r="AA272" s="62"/>
      <c r="AB272" s="62"/>
      <c r="AC272" s="62"/>
    </row>
    <row r="273" spans="1:29" s="54" customFormat="1" ht="27.95" customHeight="1" thickTop="1" thickBot="1">
      <c r="A273" s="485"/>
      <c r="B273" s="96">
        <f t="shared" si="61"/>
        <v>13</v>
      </c>
      <c r="C273" s="99" t="e">
        <f>VLOOKUP(D273,Coverag!A:E,5,FALSE)</f>
        <v>#N/A</v>
      </c>
      <c r="D273" s="61"/>
      <c r="E273" s="478" t="e">
        <f>VLOOKUP(D273,Coverag!A:E,2,FALSE)</f>
        <v>#N/A</v>
      </c>
      <c r="F273" s="479" t="e">
        <f>VLOOKUP(D273,#REF!,2,FALSE)</f>
        <v>#REF!</v>
      </c>
      <c r="G273" s="480" t="e">
        <f>VLOOKUP(E273,#REF!,2,FALSE)</f>
        <v>#N/A</v>
      </c>
      <c r="H273" s="481" t="e">
        <f>VLOOKUP(D273,Coverag!A:E,3,FALSE)</f>
        <v>#N/A</v>
      </c>
      <c r="I273" s="482" t="e">
        <f>VLOOKUP(J273,#REF!,5,FALSE)</f>
        <v>#N/A</v>
      </c>
      <c r="J273" s="118" t="e">
        <f>VLOOKUP(D273,Coverag!A:H,4,FALSE)</f>
        <v>#N/A</v>
      </c>
      <c r="K273" s="102"/>
      <c r="L273" s="62"/>
      <c r="M273" s="62"/>
      <c r="N273" s="62"/>
      <c r="O273" s="62"/>
      <c r="P273" s="62"/>
      <c r="Q273" s="62"/>
      <c r="R273" s="66"/>
      <c r="S273" s="55"/>
      <c r="T273" s="60"/>
      <c r="U273" s="61"/>
      <c r="V273" s="62"/>
      <c r="W273" s="62"/>
      <c r="X273" s="62"/>
      <c r="Y273" s="62"/>
      <c r="Z273" s="62"/>
      <c r="AA273" s="62"/>
      <c r="AB273" s="62"/>
      <c r="AC273" s="62"/>
    </row>
    <row r="274" spans="1:29" s="54" customFormat="1" ht="27.95" customHeight="1" thickTop="1" thickBot="1">
      <c r="A274" s="485"/>
      <c r="B274" s="96">
        <f t="shared" si="61"/>
        <v>13</v>
      </c>
      <c r="C274" s="99" t="e">
        <f>VLOOKUP(D274,Coverag!A:E,5,FALSE)</f>
        <v>#N/A</v>
      </c>
      <c r="D274" s="61"/>
      <c r="E274" s="478" t="e">
        <f>VLOOKUP(D274,Coverag!A:E,2,FALSE)</f>
        <v>#N/A</v>
      </c>
      <c r="F274" s="479" t="e">
        <f>VLOOKUP(D274,#REF!,2,FALSE)</f>
        <v>#REF!</v>
      </c>
      <c r="G274" s="480" t="e">
        <f>VLOOKUP(E274,#REF!,2,FALSE)</f>
        <v>#N/A</v>
      </c>
      <c r="H274" s="481" t="e">
        <f>VLOOKUP(D274,Coverag!A:E,3,FALSE)</f>
        <v>#N/A</v>
      </c>
      <c r="I274" s="482" t="e">
        <f>VLOOKUP(J274,#REF!,5,FALSE)</f>
        <v>#N/A</v>
      </c>
      <c r="J274" s="118" t="e">
        <f>VLOOKUP(D274,Coverag!A:H,4,FALSE)</f>
        <v>#N/A</v>
      </c>
      <c r="K274" s="102"/>
      <c r="L274" s="62"/>
      <c r="M274" s="62"/>
      <c r="N274" s="62"/>
      <c r="O274" s="62"/>
      <c r="P274" s="62"/>
      <c r="Q274" s="62"/>
      <c r="R274" s="66"/>
      <c r="S274" s="55"/>
      <c r="T274" s="60"/>
      <c r="U274" s="61"/>
      <c r="V274" s="62"/>
      <c r="W274" s="62"/>
      <c r="X274" s="62"/>
      <c r="Y274" s="62"/>
      <c r="Z274" s="62"/>
      <c r="AA274" s="62"/>
      <c r="AB274" s="62"/>
      <c r="AC274" s="62"/>
    </row>
    <row r="275" spans="1:29" s="54" customFormat="1" ht="27.95" customHeight="1" thickTop="1" thickBot="1">
      <c r="A275" s="485"/>
      <c r="B275" s="96">
        <f t="shared" si="61"/>
        <v>13</v>
      </c>
      <c r="C275" s="99" t="e">
        <f>VLOOKUP(D275,Coverag!A:E,5,FALSE)</f>
        <v>#N/A</v>
      </c>
      <c r="D275" s="61"/>
      <c r="E275" s="478" t="e">
        <f>VLOOKUP(D275,Coverag!A:E,2,FALSE)</f>
        <v>#N/A</v>
      </c>
      <c r="F275" s="479" t="e">
        <f>VLOOKUP(D275,#REF!,2,FALSE)</f>
        <v>#REF!</v>
      </c>
      <c r="G275" s="480" t="e">
        <f>VLOOKUP(E275,#REF!,2,FALSE)</f>
        <v>#N/A</v>
      </c>
      <c r="H275" s="481" t="e">
        <f>VLOOKUP(D275,Coverag!A:E,3,FALSE)</f>
        <v>#N/A</v>
      </c>
      <c r="I275" s="482" t="e">
        <f>VLOOKUP(J275,#REF!,5,FALSE)</f>
        <v>#N/A</v>
      </c>
      <c r="J275" s="118" t="e">
        <f>VLOOKUP(D275,Coverag!A:H,4,FALSE)</f>
        <v>#N/A</v>
      </c>
      <c r="K275" s="102"/>
      <c r="L275" s="62"/>
      <c r="M275" s="62"/>
      <c r="N275" s="62"/>
      <c r="O275" s="62"/>
      <c r="P275" s="62"/>
      <c r="Q275" s="62"/>
      <c r="R275" s="66"/>
      <c r="S275" s="55"/>
      <c r="T275" s="60"/>
      <c r="U275" s="61"/>
      <c r="V275" s="62"/>
      <c r="W275" s="62"/>
      <c r="X275" s="62"/>
      <c r="Y275" s="62"/>
      <c r="Z275" s="62"/>
      <c r="AA275" s="62"/>
      <c r="AB275" s="62"/>
      <c r="AC275" s="62"/>
    </row>
    <row r="276" spans="1:29" s="98" customFormat="1" ht="27.95" customHeight="1" thickTop="1" thickBot="1">
      <c r="A276" s="485"/>
      <c r="B276" s="103"/>
      <c r="C276" s="103"/>
      <c r="D276" s="494" t="s">
        <v>12</v>
      </c>
      <c r="E276" s="495"/>
      <c r="F276" s="495"/>
      <c r="G276" s="496"/>
      <c r="H276" s="471"/>
      <c r="I276" s="497"/>
      <c r="J276" s="112"/>
      <c r="K276" s="284">
        <f t="shared" ref="K276:R276" si="62">SUM(K261:K275)</f>
        <v>0</v>
      </c>
      <c r="L276" s="285">
        <f t="shared" si="62"/>
        <v>0</v>
      </c>
      <c r="M276" s="285">
        <f t="shared" si="62"/>
        <v>0</v>
      </c>
      <c r="N276" s="285">
        <f t="shared" si="62"/>
        <v>0</v>
      </c>
      <c r="O276" s="285">
        <f t="shared" si="62"/>
        <v>0</v>
      </c>
      <c r="P276" s="285">
        <f t="shared" si="62"/>
        <v>0</v>
      </c>
      <c r="Q276" s="285">
        <f t="shared" si="62"/>
        <v>0</v>
      </c>
      <c r="R276" s="286">
        <f t="shared" si="62"/>
        <v>0</v>
      </c>
      <c r="S276" s="97"/>
      <c r="T276" s="471"/>
      <c r="U276" s="472"/>
      <c r="V276" s="284">
        <f>SUM(V261:V275)</f>
        <v>0</v>
      </c>
      <c r="W276" s="284">
        <f>SUM(W261:W275)</f>
        <v>0</v>
      </c>
      <c r="X276" s="284">
        <f>SUM(X261:X275)</f>
        <v>0</v>
      </c>
      <c r="Y276" s="284">
        <f>SUM(Y261:Y275)</f>
        <v>0</v>
      </c>
      <c r="Z276" s="284">
        <f t="shared" ref="Z276:AC276" si="63">SUM(Z261:Z275)</f>
        <v>0</v>
      </c>
      <c r="AA276" s="284">
        <f t="shared" si="63"/>
        <v>0</v>
      </c>
      <c r="AB276" s="284">
        <f t="shared" si="63"/>
        <v>0</v>
      </c>
      <c r="AC276" s="284">
        <f t="shared" si="63"/>
        <v>0</v>
      </c>
    </row>
    <row r="277" spans="1:29" ht="27.95" customHeight="1" thickTop="1">
      <c r="B277" s="63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29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</row>
    <row r="278" spans="1:29" ht="31.5" customHeight="1" thickBot="1">
      <c r="B278" s="22"/>
      <c r="C278" s="22" t="s">
        <v>664</v>
      </c>
      <c r="D278" s="280"/>
      <c r="E278" s="625"/>
      <c r="F278" s="625"/>
      <c r="G278" s="625"/>
      <c r="H278" s="469" t="s">
        <v>665</v>
      </c>
      <c r="I278" s="469"/>
      <c r="J278" s="469"/>
      <c r="K278" s="625"/>
      <c r="L278" s="625"/>
      <c r="M278" s="281"/>
      <c r="N278" s="281"/>
      <c r="O278" s="29"/>
      <c r="P278" s="29"/>
      <c r="Q278" s="29"/>
      <c r="R278" s="29"/>
      <c r="S278" s="29"/>
      <c r="T278" s="280"/>
      <c r="U278" s="280"/>
      <c r="V278" s="280"/>
      <c r="W278" s="280"/>
      <c r="X278" s="280"/>
      <c r="Y278" s="280"/>
      <c r="Z278" s="280"/>
      <c r="AA278" s="280"/>
      <c r="AB278" s="55"/>
      <c r="AC278" s="55"/>
    </row>
    <row r="279" spans="1:29" s="106" customFormat="1" ht="27.95" customHeight="1" thickTop="1" thickBot="1">
      <c r="A279" s="485">
        <v>14</v>
      </c>
      <c r="B279" s="104">
        <v>14</v>
      </c>
      <c r="C279" s="114" t="s">
        <v>16</v>
      </c>
      <c r="D279" s="115" t="s">
        <v>4</v>
      </c>
      <c r="E279" s="473" t="s">
        <v>15</v>
      </c>
      <c r="F279" s="474"/>
      <c r="G279" s="475"/>
      <c r="H279" s="476" t="s">
        <v>14</v>
      </c>
      <c r="I279" s="477"/>
      <c r="J279" s="120" t="s">
        <v>13</v>
      </c>
      <c r="K279" s="116" t="str">
        <f t="shared" ref="K279:R279" si="64">K32</f>
        <v>TRENDO</v>
      </c>
      <c r="L279" s="116" t="str">
        <f t="shared" si="64"/>
        <v>PREG50</v>
      </c>
      <c r="M279" s="116" t="str">
        <f t="shared" si="64"/>
        <v>PREG100</v>
      </c>
      <c r="N279" s="116" t="str">
        <f t="shared" si="64"/>
        <v>PROS</v>
      </c>
      <c r="O279" s="116" t="str">
        <f t="shared" si="64"/>
        <v>AVO</v>
      </c>
      <c r="P279" s="116" t="str">
        <f t="shared" si="64"/>
        <v>ASPA</v>
      </c>
      <c r="Q279" s="116" t="str">
        <f t="shared" si="64"/>
        <v>VAIL</v>
      </c>
      <c r="R279" s="116" t="str">
        <f t="shared" si="64"/>
        <v>STAZO</v>
      </c>
      <c r="S279" s="105"/>
      <c r="T279" s="113" t="str">
        <f t="shared" ref="T279:AC279" si="65">T32</f>
        <v>Hospital</v>
      </c>
      <c r="U279" s="113" t="str">
        <f t="shared" si="65"/>
        <v xml:space="preserve">clinic </v>
      </c>
      <c r="V279" s="113" t="str">
        <f t="shared" si="65"/>
        <v>TRENDO</v>
      </c>
      <c r="W279" s="113" t="str">
        <f t="shared" si="65"/>
        <v>PREG50</v>
      </c>
      <c r="X279" s="113" t="str">
        <f t="shared" si="65"/>
        <v>PREG100</v>
      </c>
      <c r="Y279" s="113" t="str">
        <f t="shared" si="65"/>
        <v>PROS</v>
      </c>
      <c r="Z279" s="113" t="str">
        <f t="shared" si="65"/>
        <v>AVO</v>
      </c>
      <c r="AA279" s="113" t="str">
        <f t="shared" si="65"/>
        <v>ASPA</v>
      </c>
      <c r="AB279" s="113" t="str">
        <f t="shared" si="65"/>
        <v>VAIL</v>
      </c>
      <c r="AC279" s="113" t="str">
        <f t="shared" si="65"/>
        <v>STAZO</v>
      </c>
    </row>
    <row r="280" spans="1:29" s="54" customFormat="1" ht="27.95" customHeight="1" thickTop="1" thickBot="1">
      <c r="A280" s="485"/>
      <c r="B280" s="95">
        <f t="shared" ref="B280:B294" si="66">+B279</f>
        <v>14</v>
      </c>
      <c r="C280" s="99" t="e">
        <f>VLOOKUP(D280,Coverag!A:E,5,FALSE)</f>
        <v>#N/A</v>
      </c>
      <c r="D280" s="100"/>
      <c r="E280" s="478" t="e">
        <f>VLOOKUP(D280,Coverag!A:E,2,FALSE)</f>
        <v>#N/A</v>
      </c>
      <c r="F280" s="479" t="e">
        <f>VLOOKUP(D280,#REF!,2,FALSE)</f>
        <v>#REF!</v>
      </c>
      <c r="G280" s="480" t="e">
        <f>VLOOKUP(E280,#REF!,2,FALSE)</f>
        <v>#N/A</v>
      </c>
      <c r="H280" s="481" t="e">
        <f>VLOOKUP(D280,Coverag!A:E,3,FALSE)</f>
        <v>#N/A</v>
      </c>
      <c r="I280" s="482" t="e">
        <f>VLOOKUP(J280,#REF!,5,FALSE)</f>
        <v>#N/A</v>
      </c>
      <c r="J280" s="118" t="e">
        <f>VLOOKUP(D280,Coverag!A:H,4,FALSE)</f>
        <v>#N/A</v>
      </c>
      <c r="K280" s="101"/>
      <c r="L280" s="59"/>
      <c r="M280" s="59"/>
      <c r="N280" s="59"/>
      <c r="O280" s="59"/>
      <c r="P280" s="59"/>
      <c r="Q280" s="59"/>
      <c r="R280" s="68"/>
      <c r="S280" s="55"/>
      <c r="T280" s="57"/>
      <c r="U280" s="58"/>
      <c r="V280" s="59"/>
      <c r="W280" s="59"/>
      <c r="X280" s="59"/>
      <c r="Y280" s="59"/>
      <c r="Z280" s="59"/>
      <c r="AA280" s="59"/>
      <c r="AB280" s="59"/>
      <c r="AC280" s="59"/>
    </row>
    <row r="281" spans="1:29" s="54" customFormat="1" ht="27.95" customHeight="1" thickTop="1" thickBot="1">
      <c r="A281" s="485"/>
      <c r="B281" s="96">
        <f t="shared" si="66"/>
        <v>14</v>
      </c>
      <c r="C281" s="99" t="e">
        <f>VLOOKUP(D281,Coverag!A:E,5,FALSE)</f>
        <v>#N/A</v>
      </c>
      <c r="D281" s="100"/>
      <c r="E281" s="478" t="e">
        <f>VLOOKUP(D281,Coverag!A:E,2,FALSE)</f>
        <v>#N/A</v>
      </c>
      <c r="F281" s="479" t="e">
        <f>VLOOKUP(D281,#REF!,2,FALSE)</f>
        <v>#REF!</v>
      </c>
      <c r="G281" s="480" t="e">
        <f>VLOOKUP(E281,#REF!,2,FALSE)</f>
        <v>#N/A</v>
      </c>
      <c r="H281" s="481" t="e">
        <f>VLOOKUP(D281,Coverag!A:E,3,FALSE)</f>
        <v>#N/A</v>
      </c>
      <c r="I281" s="482" t="e">
        <f>VLOOKUP(J281,#REF!,5,FALSE)</f>
        <v>#N/A</v>
      </c>
      <c r="J281" s="118" t="e">
        <f>VLOOKUP(D281,Coverag!A:H,4,FALSE)</f>
        <v>#N/A</v>
      </c>
      <c r="K281" s="102"/>
      <c r="L281" s="62"/>
      <c r="M281" s="62"/>
      <c r="N281" s="62"/>
      <c r="O281" s="62"/>
      <c r="P281" s="62"/>
      <c r="Q281" s="62"/>
      <c r="R281" s="66"/>
      <c r="S281" s="55"/>
      <c r="T281" s="60"/>
      <c r="U281" s="61"/>
      <c r="V281" s="62"/>
      <c r="W281" s="62"/>
      <c r="X281" s="62"/>
      <c r="Y281" s="62"/>
      <c r="Z281" s="62"/>
      <c r="AA281" s="62"/>
      <c r="AB281" s="62"/>
      <c r="AC281" s="62"/>
    </row>
    <row r="282" spans="1:29" s="54" customFormat="1" ht="27.95" customHeight="1" thickTop="1" thickBot="1">
      <c r="A282" s="485"/>
      <c r="B282" s="96">
        <f t="shared" si="66"/>
        <v>14</v>
      </c>
      <c r="C282" s="99" t="e">
        <f>VLOOKUP(D282,Coverag!A:E,5,FALSE)</f>
        <v>#N/A</v>
      </c>
      <c r="D282" s="100"/>
      <c r="E282" s="478" t="e">
        <f>VLOOKUP(D282,Coverag!A:E,2,FALSE)</f>
        <v>#N/A</v>
      </c>
      <c r="F282" s="479" t="e">
        <f>VLOOKUP(D282,#REF!,2,FALSE)</f>
        <v>#REF!</v>
      </c>
      <c r="G282" s="480" t="e">
        <f>VLOOKUP(E282,#REF!,2,FALSE)</f>
        <v>#N/A</v>
      </c>
      <c r="H282" s="481" t="e">
        <f>VLOOKUP(D282,Coverag!A:E,3,FALSE)</f>
        <v>#N/A</v>
      </c>
      <c r="I282" s="482" t="e">
        <f>VLOOKUP(J282,#REF!,5,FALSE)</f>
        <v>#N/A</v>
      </c>
      <c r="J282" s="118" t="e">
        <f>VLOOKUP(D282,Coverag!A:H,4,FALSE)</f>
        <v>#N/A</v>
      </c>
      <c r="K282" s="102"/>
      <c r="L282" s="62"/>
      <c r="M282" s="62"/>
      <c r="N282" s="62"/>
      <c r="O282" s="62"/>
      <c r="P282" s="62"/>
      <c r="Q282" s="62"/>
      <c r="R282" s="66"/>
      <c r="S282" s="55"/>
      <c r="T282" s="60"/>
      <c r="U282" s="61"/>
      <c r="V282" s="62"/>
      <c r="W282" s="62"/>
      <c r="X282" s="62"/>
      <c r="Y282" s="62"/>
      <c r="Z282" s="62"/>
      <c r="AA282" s="62"/>
      <c r="AB282" s="62"/>
      <c r="AC282" s="62"/>
    </row>
    <row r="283" spans="1:29" s="54" customFormat="1" ht="27.95" customHeight="1" thickTop="1" thickBot="1">
      <c r="A283" s="485"/>
      <c r="B283" s="96">
        <f t="shared" si="66"/>
        <v>14</v>
      </c>
      <c r="C283" s="99" t="e">
        <f>VLOOKUP(D283,Coverag!A:E,5,FALSE)</f>
        <v>#N/A</v>
      </c>
      <c r="D283" s="107"/>
      <c r="E283" s="478" t="e">
        <f>VLOOKUP(D283,Coverag!A:E,2,FALSE)</f>
        <v>#N/A</v>
      </c>
      <c r="F283" s="479" t="e">
        <f>VLOOKUP(D283,#REF!,2,FALSE)</f>
        <v>#REF!</v>
      </c>
      <c r="G283" s="480" t="e">
        <f>VLOOKUP(E283,#REF!,2,FALSE)</f>
        <v>#N/A</v>
      </c>
      <c r="H283" s="481" t="e">
        <f>VLOOKUP(D283,Coverag!A:E,3,FALSE)</f>
        <v>#N/A</v>
      </c>
      <c r="I283" s="482" t="e">
        <f>VLOOKUP(J283,#REF!,5,FALSE)</f>
        <v>#N/A</v>
      </c>
      <c r="J283" s="118" t="e">
        <f>VLOOKUP(D283,Coverag!A:H,4,FALSE)</f>
        <v>#N/A</v>
      </c>
      <c r="K283" s="102"/>
      <c r="L283" s="62"/>
      <c r="M283" s="62"/>
      <c r="N283" s="62"/>
      <c r="O283" s="62"/>
      <c r="P283" s="62"/>
      <c r="Q283" s="62"/>
      <c r="R283" s="66"/>
      <c r="S283" s="55"/>
      <c r="T283" s="60"/>
      <c r="U283" s="61"/>
      <c r="V283" s="62"/>
      <c r="W283" s="62"/>
      <c r="X283" s="62"/>
      <c r="Y283" s="62"/>
      <c r="Z283" s="62"/>
      <c r="AA283" s="62"/>
      <c r="AB283" s="62"/>
      <c r="AC283" s="62"/>
    </row>
    <row r="284" spans="1:29" s="54" customFormat="1" ht="27.95" customHeight="1" thickTop="1" thickBot="1">
      <c r="A284" s="485"/>
      <c r="B284" s="96">
        <f t="shared" si="66"/>
        <v>14</v>
      </c>
      <c r="C284" s="99" t="e">
        <f>VLOOKUP(D284,Coverag!A:E,5,FALSE)</f>
        <v>#N/A</v>
      </c>
      <c r="D284" s="107"/>
      <c r="E284" s="478" t="e">
        <f>VLOOKUP(D284,Coverag!A:E,2,FALSE)</f>
        <v>#N/A</v>
      </c>
      <c r="F284" s="479" t="e">
        <f>VLOOKUP(D284,#REF!,2,FALSE)</f>
        <v>#REF!</v>
      </c>
      <c r="G284" s="480" t="e">
        <f>VLOOKUP(E284,#REF!,2,FALSE)</f>
        <v>#N/A</v>
      </c>
      <c r="H284" s="481" t="e">
        <f>VLOOKUP(D284,Coverag!A:E,3,FALSE)</f>
        <v>#N/A</v>
      </c>
      <c r="I284" s="482" t="e">
        <f>VLOOKUP(J284,#REF!,5,FALSE)</f>
        <v>#N/A</v>
      </c>
      <c r="J284" s="118" t="e">
        <f>VLOOKUP(D284,Coverag!A:H,4,FALSE)</f>
        <v>#N/A</v>
      </c>
      <c r="K284" s="102"/>
      <c r="L284" s="62"/>
      <c r="M284" s="62"/>
      <c r="N284" s="62"/>
      <c r="O284" s="62"/>
      <c r="P284" s="62"/>
      <c r="Q284" s="62"/>
      <c r="R284" s="66"/>
      <c r="S284" s="55"/>
      <c r="T284" s="60"/>
      <c r="U284" s="61"/>
      <c r="V284" s="62"/>
      <c r="W284" s="62"/>
      <c r="X284" s="62"/>
      <c r="Y284" s="62"/>
      <c r="Z284" s="62"/>
      <c r="AA284" s="62"/>
      <c r="AB284" s="62"/>
      <c r="AC284" s="62"/>
    </row>
    <row r="285" spans="1:29" s="54" customFormat="1" ht="27.95" customHeight="1" thickTop="1" thickBot="1">
      <c r="A285" s="485"/>
      <c r="B285" s="96">
        <f t="shared" si="66"/>
        <v>14</v>
      </c>
      <c r="C285" s="99" t="e">
        <f>VLOOKUP(D285,Coverag!A:E,5,FALSE)</f>
        <v>#N/A</v>
      </c>
      <c r="D285" s="100"/>
      <c r="E285" s="478" t="e">
        <f>VLOOKUP(D285,Coverag!A:E,2,FALSE)</f>
        <v>#N/A</v>
      </c>
      <c r="F285" s="479" t="e">
        <f>VLOOKUP(D285,#REF!,2,FALSE)</f>
        <v>#REF!</v>
      </c>
      <c r="G285" s="480" t="e">
        <f>VLOOKUP(E285,#REF!,2,FALSE)</f>
        <v>#N/A</v>
      </c>
      <c r="H285" s="481" t="e">
        <f>VLOOKUP(D285,Coverag!A:E,3,FALSE)</f>
        <v>#N/A</v>
      </c>
      <c r="I285" s="482" t="e">
        <f>VLOOKUP(J285,#REF!,5,FALSE)</f>
        <v>#N/A</v>
      </c>
      <c r="J285" s="118" t="e">
        <f>VLOOKUP(D285,Coverag!A:H,4,FALSE)</f>
        <v>#N/A</v>
      </c>
      <c r="K285" s="102"/>
      <c r="L285" s="62"/>
      <c r="M285" s="62"/>
      <c r="N285" s="62"/>
      <c r="O285" s="62"/>
      <c r="P285" s="62"/>
      <c r="Q285" s="62"/>
      <c r="R285" s="66"/>
      <c r="S285" s="55"/>
      <c r="T285" s="60"/>
      <c r="U285" s="61"/>
      <c r="V285" s="62"/>
      <c r="W285" s="62"/>
      <c r="X285" s="62"/>
      <c r="Y285" s="62"/>
      <c r="Z285" s="62"/>
      <c r="AA285" s="62"/>
      <c r="AB285" s="62"/>
      <c r="AC285" s="62"/>
    </row>
    <row r="286" spans="1:29" s="54" customFormat="1" ht="27.95" customHeight="1" thickTop="1" thickBot="1">
      <c r="A286" s="485"/>
      <c r="B286" s="96">
        <f t="shared" si="66"/>
        <v>14</v>
      </c>
      <c r="C286" s="99" t="e">
        <f>VLOOKUP(D286,Coverag!A:E,5,FALSE)</f>
        <v>#N/A</v>
      </c>
      <c r="D286" s="108"/>
      <c r="E286" s="478" t="e">
        <f>VLOOKUP(D286,Coverag!A:E,2,FALSE)</f>
        <v>#N/A</v>
      </c>
      <c r="F286" s="479" t="e">
        <f>VLOOKUP(D286,#REF!,2,FALSE)</f>
        <v>#REF!</v>
      </c>
      <c r="G286" s="480" t="e">
        <f>VLOOKUP(E286,#REF!,2,FALSE)</f>
        <v>#N/A</v>
      </c>
      <c r="H286" s="481" t="e">
        <f>VLOOKUP(D286,Coverag!A:E,3,FALSE)</f>
        <v>#N/A</v>
      </c>
      <c r="I286" s="482" t="e">
        <f>VLOOKUP(J286,#REF!,5,FALSE)</f>
        <v>#N/A</v>
      </c>
      <c r="J286" s="118" t="e">
        <f>VLOOKUP(D286,Coverag!A:H,4,FALSE)</f>
        <v>#N/A</v>
      </c>
      <c r="K286" s="102"/>
      <c r="L286" s="62"/>
      <c r="M286" s="62"/>
      <c r="N286" s="62"/>
      <c r="O286" s="62"/>
      <c r="P286" s="62"/>
      <c r="Q286" s="62"/>
      <c r="R286" s="66"/>
      <c r="S286" s="55"/>
      <c r="T286" s="60"/>
      <c r="U286" s="61"/>
      <c r="V286" s="62"/>
      <c r="W286" s="62"/>
      <c r="X286" s="62"/>
      <c r="Y286" s="62"/>
      <c r="Z286" s="62"/>
      <c r="AA286" s="62"/>
      <c r="AB286" s="62"/>
      <c r="AC286" s="62"/>
    </row>
    <row r="287" spans="1:29" s="54" customFormat="1" ht="27.95" customHeight="1" thickTop="1" thickBot="1">
      <c r="A287" s="485"/>
      <c r="B287" s="96">
        <f t="shared" si="66"/>
        <v>14</v>
      </c>
      <c r="C287" s="99" t="e">
        <f>VLOOKUP(D287,Coverag!A:E,5,FALSE)</f>
        <v>#N/A</v>
      </c>
      <c r="D287" s="61"/>
      <c r="E287" s="478" t="e">
        <f>VLOOKUP(D287,Coverag!A:E,2,FALSE)</f>
        <v>#N/A</v>
      </c>
      <c r="F287" s="479" t="e">
        <f>VLOOKUP(D287,#REF!,2,FALSE)</f>
        <v>#REF!</v>
      </c>
      <c r="G287" s="480" t="e">
        <f>VLOOKUP(E287,#REF!,2,FALSE)</f>
        <v>#N/A</v>
      </c>
      <c r="H287" s="481" t="e">
        <f>VLOOKUP(D287,Coverag!A:E,3,FALSE)</f>
        <v>#N/A</v>
      </c>
      <c r="I287" s="482" t="e">
        <f>VLOOKUP(J287,#REF!,5,FALSE)</f>
        <v>#N/A</v>
      </c>
      <c r="J287" s="118" t="e">
        <f>VLOOKUP(D287,Coverag!A:H,4,FALSE)</f>
        <v>#N/A</v>
      </c>
      <c r="K287" s="102"/>
      <c r="L287" s="62"/>
      <c r="M287" s="62"/>
      <c r="N287" s="62"/>
      <c r="O287" s="62"/>
      <c r="P287" s="62"/>
      <c r="Q287" s="62"/>
      <c r="R287" s="66"/>
      <c r="S287" s="55"/>
      <c r="T287" s="60"/>
      <c r="U287" s="61"/>
      <c r="V287" s="62"/>
      <c r="W287" s="62"/>
      <c r="X287" s="62"/>
      <c r="Y287" s="62"/>
      <c r="Z287" s="62"/>
      <c r="AA287" s="62"/>
      <c r="AB287" s="62"/>
      <c r="AC287" s="62"/>
    </row>
    <row r="288" spans="1:29" s="54" customFormat="1" ht="27.95" customHeight="1" thickTop="1" thickBot="1">
      <c r="A288" s="485"/>
      <c r="B288" s="96">
        <f t="shared" si="66"/>
        <v>14</v>
      </c>
      <c r="C288" s="99" t="e">
        <f>VLOOKUP(D288,Coverag!A:E,5,FALSE)</f>
        <v>#N/A</v>
      </c>
      <c r="D288" s="61"/>
      <c r="E288" s="478" t="e">
        <f>VLOOKUP(D288,Coverag!A:E,2,FALSE)</f>
        <v>#N/A</v>
      </c>
      <c r="F288" s="479" t="e">
        <f>VLOOKUP(D288,#REF!,2,FALSE)</f>
        <v>#REF!</v>
      </c>
      <c r="G288" s="480" t="e">
        <f>VLOOKUP(E288,#REF!,2,FALSE)</f>
        <v>#N/A</v>
      </c>
      <c r="H288" s="481" t="e">
        <f>VLOOKUP(D288,Coverag!A:E,3,FALSE)</f>
        <v>#N/A</v>
      </c>
      <c r="I288" s="482" t="e">
        <f>VLOOKUP(J288,#REF!,5,FALSE)</f>
        <v>#N/A</v>
      </c>
      <c r="J288" s="118" t="e">
        <f>VLOOKUP(D288,Coverag!A:H,4,FALSE)</f>
        <v>#N/A</v>
      </c>
      <c r="K288" s="102"/>
      <c r="L288" s="62"/>
      <c r="M288" s="62"/>
      <c r="N288" s="62"/>
      <c r="O288" s="62"/>
      <c r="P288" s="62"/>
      <c r="Q288" s="62"/>
      <c r="R288" s="66"/>
      <c r="S288" s="55"/>
      <c r="T288" s="60"/>
      <c r="U288" s="61"/>
      <c r="V288" s="62"/>
      <c r="W288" s="62"/>
      <c r="X288" s="62"/>
      <c r="Y288" s="62"/>
      <c r="Z288" s="62"/>
      <c r="AA288" s="62"/>
      <c r="AB288" s="62"/>
      <c r="AC288" s="62"/>
    </row>
    <row r="289" spans="1:29" s="54" customFormat="1" ht="27.95" customHeight="1" thickTop="1" thickBot="1">
      <c r="A289" s="485"/>
      <c r="B289" s="96">
        <f t="shared" si="66"/>
        <v>14</v>
      </c>
      <c r="C289" s="99" t="e">
        <f>VLOOKUP(D289,Coverag!A:E,5,FALSE)</f>
        <v>#N/A</v>
      </c>
      <c r="D289" s="61"/>
      <c r="E289" s="478" t="e">
        <f>VLOOKUP(D289,Coverag!A:E,2,FALSE)</f>
        <v>#N/A</v>
      </c>
      <c r="F289" s="479" t="e">
        <f>VLOOKUP(D289,#REF!,2,FALSE)</f>
        <v>#REF!</v>
      </c>
      <c r="G289" s="480" t="e">
        <f>VLOOKUP(E289,#REF!,2,FALSE)</f>
        <v>#N/A</v>
      </c>
      <c r="H289" s="481" t="e">
        <f>VLOOKUP(D289,Coverag!A:E,3,FALSE)</f>
        <v>#N/A</v>
      </c>
      <c r="I289" s="482" t="e">
        <f>VLOOKUP(J289,#REF!,5,FALSE)</f>
        <v>#N/A</v>
      </c>
      <c r="J289" s="118" t="e">
        <f>VLOOKUP(D289,Coverag!A:H,4,FALSE)</f>
        <v>#N/A</v>
      </c>
      <c r="K289" s="102"/>
      <c r="L289" s="62"/>
      <c r="M289" s="62"/>
      <c r="N289" s="62"/>
      <c r="O289" s="62"/>
      <c r="P289" s="62"/>
      <c r="Q289" s="62"/>
      <c r="R289" s="66"/>
      <c r="S289" s="55"/>
      <c r="T289" s="60"/>
      <c r="U289" s="61"/>
      <c r="V289" s="62"/>
      <c r="W289" s="62"/>
      <c r="X289" s="62"/>
      <c r="Y289" s="62"/>
      <c r="Z289" s="62"/>
      <c r="AA289" s="62"/>
      <c r="AB289" s="62"/>
      <c r="AC289" s="62"/>
    </row>
    <row r="290" spans="1:29" s="54" customFormat="1" ht="27.95" customHeight="1" thickTop="1" thickBot="1">
      <c r="A290" s="485"/>
      <c r="B290" s="96">
        <f t="shared" si="66"/>
        <v>14</v>
      </c>
      <c r="C290" s="99" t="e">
        <f>VLOOKUP(D290,Coverag!A:E,5,FALSE)</f>
        <v>#N/A</v>
      </c>
      <c r="D290" s="61"/>
      <c r="E290" s="478" t="e">
        <f>VLOOKUP(D290,Coverag!A:E,2,FALSE)</f>
        <v>#N/A</v>
      </c>
      <c r="F290" s="479" t="e">
        <f>VLOOKUP(D290,#REF!,2,FALSE)</f>
        <v>#REF!</v>
      </c>
      <c r="G290" s="480" t="e">
        <f>VLOOKUP(E290,#REF!,2,FALSE)</f>
        <v>#N/A</v>
      </c>
      <c r="H290" s="481" t="e">
        <f>VLOOKUP(D290,Coverag!A:E,3,FALSE)</f>
        <v>#N/A</v>
      </c>
      <c r="I290" s="482" t="e">
        <f>VLOOKUP(J290,#REF!,5,FALSE)</f>
        <v>#N/A</v>
      </c>
      <c r="J290" s="118" t="e">
        <f>VLOOKUP(D290,Coverag!A:H,4,FALSE)</f>
        <v>#N/A</v>
      </c>
      <c r="K290" s="102"/>
      <c r="L290" s="62"/>
      <c r="M290" s="62"/>
      <c r="N290" s="62"/>
      <c r="O290" s="62"/>
      <c r="P290" s="62"/>
      <c r="Q290" s="62"/>
      <c r="R290" s="66"/>
      <c r="S290" s="55"/>
      <c r="T290" s="60"/>
      <c r="U290" s="61"/>
      <c r="V290" s="62"/>
      <c r="W290" s="62"/>
      <c r="X290" s="62"/>
      <c r="Y290" s="62"/>
      <c r="Z290" s="62"/>
      <c r="AA290" s="62"/>
      <c r="AB290" s="62"/>
      <c r="AC290" s="62"/>
    </row>
    <row r="291" spans="1:29" s="54" customFormat="1" ht="27.95" customHeight="1" thickTop="1" thickBot="1">
      <c r="A291" s="485"/>
      <c r="B291" s="96">
        <f t="shared" si="66"/>
        <v>14</v>
      </c>
      <c r="C291" s="99" t="e">
        <f>VLOOKUP(D291,Coverag!A:E,5,FALSE)</f>
        <v>#N/A</v>
      </c>
      <c r="D291" s="61"/>
      <c r="E291" s="478" t="e">
        <f>VLOOKUP(D291,Coverag!A:E,2,FALSE)</f>
        <v>#N/A</v>
      </c>
      <c r="F291" s="479" t="e">
        <f>VLOOKUP(D291,#REF!,2,FALSE)</f>
        <v>#REF!</v>
      </c>
      <c r="G291" s="480" t="e">
        <f>VLOOKUP(E291,#REF!,2,FALSE)</f>
        <v>#N/A</v>
      </c>
      <c r="H291" s="481" t="e">
        <f>VLOOKUP(D291,Coverag!A:E,3,FALSE)</f>
        <v>#N/A</v>
      </c>
      <c r="I291" s="482" t="e">
        <f>VLOOKUP(J291,#REF!,5,FALSE)</f>
        <v>#N/A</v>
      </c>
      <c r="J291" s="118" t="e">
        <f>VLOOKUP(D291,Coverag!A:H,4,FALSE)</f>
        <v>#N/A</v>
      </c>
      <c r="K291" s="102"/>
      <c r="L291" s="62"/>
      <c r="M291" s="62"/>
      <c r="N291" s="62"/>
      <c r="O291" s="62"/>
      <c r="P291" s="62"/>
      <c r="Q291" s="62"/>
      <c r="R291" s="66"/>
      <c r="S291" s="55"/>
      <c r="T291" s="60"/>
      <c r="U291" s="61"/>
      <c r="V291" s="62"/>
      <c r="W291" s="62"/>
      <c r="X291" s="62"/>
      <c r="Y291" s="62"/>
      <c r="Z291" s="62"/>
      <c r="AA291" s="62"/>
      <c r="AB291" s="62"/>
      <c r="AC291" s="62"/>
    </row>
    <row r="292" spans="1:29" s="54" customFormat="1" ht="27.95" customHeight="1" thickTop="1" thickBot="1">
      <c r="A292" s="485"/>
      <c r="B292" s="96">
        <f t="shared" si="66"/>
        <v>14</v>
      </c>
      <c r="C292" s="99" t="e">
        <f>VLOOKUP(D292,Coverag!A:E,5,FALSE)</f>
        <v>#N/A</v>
      </c>
      <c r="D292" s="61"/>
      <c r="E292" s="478" t="e">
        <f>VLOOKUP(D292,Coverag!A:E,2,FALSE)</f>
        <v>#N/A</v>
      </c>
      <c r="F292" s="479" t="e">
        <f>VLOOKUP(D292,#REF!,2,FALSE)</f>
        <v>#REF!</v>
      </c>
      <c r="G292" s="480" t="e">
        <f>VLOOKUP(E292,#REF!,2,FALSE)</f>
        <v>#N/A</v>
      </c>
      <c r="H292" s="481" t="e">
        <f>VLOOKUP(D292,Coverag!A:E,3,FALSE)</f>
        <v>#N/A</v>
      </c>
      <c r="I292" s="482" t="e">
        <f>VLOOKUP(J292,#REF!,5,FALSE)</f>
        <v>#N/A</v>
      </c>
      <c r="J292" s="118" t="e">
        <f>VLOOKUP(D292,Coverag!A:H,4,FALSE)</f>
        <v>#N/A</v>
      </c>
      <c r="K292" s="102"/>
      <c r="L292" s="62"/>
      <c r="M292" s="62"/>
      <c r="N292" s="62"/>
      <c r="O292" s="62"/>
      <c r="P292" s="62"/>
      <c r="Q292" s="62"/>
      <c r="R292" s="66"/>
      <c r="S292" s="55"/>
      <c r="T292" s="60"/>
      <c r="U292" s="61"/>
      <c r="V292" s="62"/>
      <c r="W292" s="62"/>
      <c r="X292" s="62"/>
      <c r="Y292" s="62"/>
      <c r="Z292" s="62"/>
      <c r="AA292" s="62"/>
      <c r="AB292" s="62"/>
      <c r="AC292" s="62"/>
    </row>
    <row r="293" spans="1:29" s="54" customFormat="1" ht="27.95" customHeight="1" thickTop="1" thickBot="1">
      <c r="A293" s="485"/>
      <c r="B293" s="96">
        <f t="shared" si="66"/>
        <v>14</v>
      </c>
      <c r="C293" s="99" t="e">
        <f>VLOOKUP(D293,Coverag!A:E,5,FALSE)</f>
        <v>#N/A</v>
      </c>
      <c r="D293" s="61"/>
      <c r="E293" s="478" t="e">
        <f>VLOOKUP(D293,Coverag!A:E,2,FALSE)</f>
        <v>#N/A</v>
      </c>
      <c r="F293" s="479" t="e">
        <f>VLOOKUP(D293,#REF!,2,FALSE)</f>
        <v>#REF!</v>
      </c>
      <c r="G293" s="480" t="e">
        <f>VLOOKUP(E293,#REF!,2,FALSE)</f>
        <v>#N/A</v>
      </c>
      <c r="H293" s="481" t="e">
        <f>VLOOKUP(D293,Coverag!A:E,3,FALSE)</f>
        <v>#N/A</v>
      </c>
      <c r="I293" s="482" t="e">
        <f>VLOOKUP(J293,#REF!,5,FALSE)</f>
        <v>#N/A</v>
      </c>
      <c r="J293" s="118" t="e">
        <f>VLOOKUP(D293,Coverag!A:H,4,FALSE)</f>
        <v>#N/A</v>
      </c>
      <c r="K293" s="102"/>
      <c r="L293" s="62"/>
      <c r="M293" s="62"/>
      <c r="N293" s="62"/>
      <c r="O293" s="62"/>
      <c r="P293" s="62"/>
      <c r="Q293" s="62"/>
      <c r="R293" s="66"/>
      <c r="S293" s="55"/>
      <c r="T293" s="60"/>
      <c r="U293" s="61"/>
      <c r="V293" s="62"/>
      <c r="W293" s="62"/>
      <c r="X293" s="62"/>
      <c r="Y293" s="62"/>
      <c r="Z293" s="62"/>
      <c r="AA293" s="62"/>
      <c r="AB293" s="62"/>
      <c r="AC293" s="62"/>
    </row>
    <row r="294" spans="1:29" s="54" customFormat="1" ht="27.95" customHeight="1" thickTop="1" thickBot="1">
      <c r="A294" s="485"/>
      <c r="B294" s="96">
        <f t="shared" si="66"/>
        <v>14</v>
      </c>
      <c r="C294" s="99" t="e">
        <f>VLOOKUP(D294,Coverag!A:E,5,FALSE)</f>
        <v>#N/A</v>
      </c>
      <c r="D294" s="61"/>
      <c r="E294" s="478" t="e">
        <f>VLOOKUP(D294,Coverag!A:E,2,FALSE)</f>
        <v>#N/A</v>
      </c>
      <c r="F294" s="479" t="e">
        <f>VLOOKUP(D294,#REF!,2,FALSE)</f>
        <v>#REF!</v>
      </c>
      <c r="G294" s="480" t="e">
        <f>VLOOKUP(E294,#REF!,2,FALSE)</f>
        <v>#N/A</v>
      </c>
      <c r="H294" s="481" t="e">
        <f>VLOOKUP(D294,Coverag!A:E,3,FALSE)</f>
        <v>#N/A</v>
      </c>
      <c r="I294" s="482" t="e">
        <f>VLOOKUP(J294,#REF!,5,FALSE)</f>
        <v>#N/A</v>
      </c>
      <c r="J294" s="118" t="e">
        <f>VLOOKUP(D294,Coverag!A:H,4,FALSE)</f>
        <v>#N/A</v>
      </c>
      <c r="K294" s="102"/>
      <c r="L294" s="62"/>
      <c r="M294" s="62"/>
      <c r="N294" s="62"/>
      <c r="O294" s="62"/>
      <c r="P294" s="62"/>
      <c r="Q294" s="62"/>
      <c r="R294" s="66"/>
      <c r="S294" s="55"/>
      <c r="T294" s="60"/>
      <c r="U294" s="61"/>
      <c r="V294" s="62"/>
      <c r="W294" s="62"/>
      <c r="X294" s="62"/>
      <c r="Y294" s="62"/>
      <c r="Z294" s="62"/>
      <c r="AA294" s="62"/>
      <c r="AB294" s="62"/>
      <c r="AC294" s="62"/>
    </row>
    <row r="295" spans="1:29" s="98" customFormat="1" ht="27.95" customHeight="1" thickTop="1" thickBot="1">
      <c r="A295" s="485"/>
      <c r="B295" s="103"/>
      <c r="C295" s="103"/>
      <c r="D295" s="494" t="s">
        <v>12</v>
      </c>
      <c r="E295" s="495"/>
      <c r="F295" s="495"/>
      <c r="G295" s="496"/>
      <c r="H295" s="471"/>
      <c r="I295" s="497"/>
      <c r="J295" s="112"/>
      <c r="K295" s="284">
        <f t="shared" ref="K295:R295" si="67">SUM(K280:K294)</f>
        <v>0</v>
      </c>
      <c r="L295" s="285">
        <f t="shared" si="67"/>
        <v>0</v>
      </c>
      <c r="M295" s="285">
        <f t="shared" si="67"/>
        <v>0</v>
      </c>
      <c r="N295" s="285">
        <f t="shared" si="67"/>
        <v>0</v>
      </c>
      <c r="O295" s="285">
        <f t="shared" si="67"/>
        <v>0</v>
      </c>
      <c r="P295" s="285">
        <f t="shared" si="67"/>
        <v>0</v>
      </c>
      <c r="Q295" s="285">
        <f t="shared" si="67"/>
        <v>0</v>
      </c>
      <c r="R295" s="286">
        <f t="shared" si="67"/>
        <v>0</v>
      </c>
      <c r="S295" s="97"/>
      <c r="T295" s="471"/>
      <c r="U295" s="472"/>
      <c r="V295" s="284">
        <f>SUM(V280:V294)</f>
        <v>0</v>
      </c>
      <c r="W295" s="284">
        <f>SUM(W280:W294)</f>
        <v>0</v>
      </c>
      <c r="X295" s="284">
        <f>SUM(X280:X294)</f>
        <v>0</v>
      </c>
      <c r="Y295" s="284">
        <f>SUM(Y280:Y294)</f>
        <v>0</v>
      </c>
      <c r="Z295" s="284">
        <f t="shared" ref="Z295:AC295" si="68">SUM(Z280:Z294)</f>
        <v>0</v>
      </c>
      <c r="AA295" s="284">
        <f t="shared" si="68"/>
        <v>0</v>
      </c>
      <c r="AB295" s="284">
        <f t="shared" si="68"/>
        <v>0</v>
      </c>
      <c r="AC295" s="284">
        <f t="shared" si="68"/>
        <v>0</v>
      </c>
    </row>
    <row r="296" spans="1:29" ht="27.95" customHeight="1" thickTop="1">
      <c r="B296" s="63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29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</row>
    <row r="297" spans="1:29" ht="31.5" customHeight="1" thickBot="1">
      <c r="B297" s="22"/>
      <c r="C297" s="22" t="s">
        <v>664</v>
      </c>
      <c r="D297" s="280"/>
      <c r="E297" s="625"/>
      <c r="F297" s="625"/>
      <c r="G297" s="625"/>
      <c r="H297" s="469" t="s">
        <v>665</v>
      </c>
      <c r="I297" s="469"/>
      <c r="J297" s="469"/>
      <c r="K297" s="625"/>
      <c r="L297" s="625"/>
      <c r="M297" s="281"/>
      <c r="N297" s="281"/>
      <c r="O297" s="29"/>
      <c r="P297" s="29"/>
      <c r="Q297" s="29"/>
      <c r="R297" s="29"/>
      <c r="S297" s="29"/>
      <c r="T297" s="280"/>
      <c r="U297" s="280"/>
      <c r="V297" s="280"/>
      <c r="W297" s="280"/>
      <c r="X297" s="280"/>
      <c r="Y297" s="280"/>
      <c r="Z297" s="280"/>
      <c r="AA297" s="280"/>
      <c r="AB297" s="55"/>
      <c r="AC297" s="55"/>
    </row>
    <row r="298" spans="1:29" s="106" customFormat="1" ht="27.95" customHeight="1" thickTop="1" thickBot="1">
      <c r="A298" s="485">
        <v>15</v>
      </c>
      <c r="B298" s="104">
        <v>15</v>
      </c>
      <c r="C298" s="114" t="s">
        <v>16</v>
      </c>
      <c r="D298" s="115" t="s">
        <v>4</v>
      </c>
      <c r="E298" s="473" t="s">
        <v>15</v>
      </c>
      <c r="F298" s="474"/>
      <c r="G298" s="475"/>
      <c r="H298" s="476" t="s">
        <v>14</v>
      </c>
      <c r="I298" s="477"/>
      <c r="J298" s="120" t="s">
        <v>13</v>
      </c>
      <c r="K298" s="116" t="str">
        <f t="shared" ref="K298:R298" si="69">K32</f>
        <v>TRENDO</v>
      </c>
      <c r="L298" s="116" t="str">
        <f t="shared" si="69"/>
        <v>PREG50</v>
      </c>
      <c r="M298" s="116" t="str">
        <f t="shared" si="69"/>
        <v>PREG100</v>
      </c>
      <c r="N298" s="116" t="str">
        <f t="shared" si="69"/>
        <v>PROS</v>
      </c>
      <c r="O298" s="116" t="str">
        <f t="shared" si="69"/>
        <v>AVO</v>
      </c>
      <c r="P298" s="116" t="str">
        <f t="shared" si="69"/>
        <v>ASPA</v>
      </c>
      <c r="Q298" s="116" t="str">
        <f t="shared" si="69"/>
        <v>VAIL</v>
      </c>
      <c r="R298" s="116" t="str">
        <f t="shared" si="69"/>
        <v>STAZO</v>
      </c>
      <c r="S298" s="105"/>
      <c r="T298" s="113" t="str">
        <f t="shared" ref="T298:AC298" si="70">T32</f>
        <v>Hospital</v>
      </c>
      <c r="U298" s="113" t="str">
        <f t="shared" si="70"/>
        <v xml:space="preserve">clinic </v>
      </c>
      <c r="V298" s="113" t="str">
        <f t="shared" si="70"/>
        <v>TRENDO</v>
      </c>
      <c r="W298" s="113" t="str">
        <f t="shared" si="70"/>
        <v>PREG50</v>
      </c>
      <c r="X298" s="113" t="str">
        <f t="shared" si="70"/>
        <v>PREG100</v>
      </c>
      <c r="Y298" s="113" t="str">
        <f t="shared" si="70"/>
        <v>PROS</v>
      </c>
      <c r="Z298" s="113" t="str">
        <f t="shared" si="70"/>
        <v>AVO</v>
      </c>
      <c r="AA298" s="113" t="str">
        <f t="shared" si="70"/>
        <v>ASPA</v>
      </c>
      <c r="AB298" s="113" t="str">
        <f t="shared" si="70"/>
        <v>VAIL</v>
      </c>
      <c r="AC298" s="113" t="str">
        <f t="shared" si="70"/>
        <v>STAZO</v>
      </c>
    </row>
    <row r="299" spans="1:29" s="54" customFormat="1" ht="27.95" customHeight="1" thickTop="1" thickBot="1">
      <c r="A299" s="485"/>
      <c r="B299" s="95">
        <f t="shared" ref="B299:B313" si="71">+B298</f>
        <v>15</v>
      </c>
      <c r="C299" s="99" t="e">
        <f>VLOOKUP(D299,Coverag!A:E,5,FALSE)</f>
        <v>#N/A</v>
      </c>
      <c r="D299" s="100"/>
      <c r="E299" s="478" t="e">
        <f>VLOOKUP(D299,Coverag!A:E,2,FALSE)</f>
        <v>#N/A</v>
      </c>
      <c r="F299" s="479" t="e">
        <f>VLOOKUP(D299,#REF!,2,FALSE)</f>
        <v>#REF!</v>
      </c>
      <c r="G299" s="480" t="e">
        <f>VLOOKUP(E299,#REF!,2,FALSE)</f>
        <v>#N/A</v>
      </c>
      <c r="H299" s="481" t="e">
        <f>VLOOKUP(D299,Coverag!A:E,3,FALSE)</f>
        <v>#N/A</v>
      </c>
      <c r="I299" s="482" t="e">
        <f>VLOOKUP(J299,#REF!,5,FALSE)</f>
        <v>#N/A</v>
      </c>
      <c r="J299" s="118" t="e">
        <f>VLOOKUP(D299,Coverag!A:H,4,FALSE)</f>
        <v>#N/A</v>
      </c>
      <c r="K299" s="101"/>
      <c r="L299" s="59"/>
      <c r="M299" s="59"/>
      <c r="N299" s="59"/>
      <c r="O299" s="59"/>
      <c r="P299" s="59"/>
      <c r="Q299" s="59"/>
      <c r="R299" s="68"/>
      <c r="S299" s="55"/>
      <c r="T299" s="57"/>
      <c r="U299" s="58"/>
      <c r="V299" s="59"/>
      <c r="W299" s="59"/>
      <c r="X299" s="59"/>
      <c r="Y299" s="59"/>
      <c r="Z299" s="59"/>
      <c r="AA299" s="59"/>
      <c r="AB299" s="59"/>
      <c r="AC299" s="59"/>
    </row>
    <row r="300" spans="1:29" s="54" customFormat="1" ht="27.95" customHeight="1" thickTop="1" thickBot="1">
      <c r="A300" s="485"/>
      <c r="B300" s="96">
        <f t="shared" si="71"/>
        <v>15</v>
      </c>
      <c r="C300" s="99" t="e">
        <f>VLOOKUP(D300,Coverag!A:E,5,FALSE)</f>
        <v>#N/A</v>
      </c>
      <c r="D300" s="100"/>
      <c r="E300" s="478" t="e">
        <f>VLOOKUP(D300,Coverag!A:E,2,FALSE)</f>
        <v>#N/A</v>
      </c>
      <c r="F300" s="479" t="e">
        <f>VLOOKUP(D300,#REF!,2,FALSE)</f>
        <v>#REF!</v>
      </c>
      <c r="G300" s="480" t="e">
        <f>VLOOKUP(E300,#REF!,2,FALSE)</f>
        <v>#N/A</v>
      </c>
      <c r="H300" s="481" t="e">
        <f>VLOOKUP(D300,Coverag!A:E,3,FALSE)</f>
        <v>#N/A</v>
      </c>
      <c r="I300" s="482" t="e">
        <f>VLOOKUP(J300,#REF!,5,FALSE)</f>
        <v>#N/A</v>
      </c>
      <c r="J300" s="118" t="e">
        <f>VLOOKUP(D300,Coverag!A:H,4,FALSE)</f>
        <v>#N/A</v>
      </c>
      <c r="K300" s="102"/>
      <c r="L300" s="62"/>
      <c r="M300" s="62"/>
      <c r="N300" s="62"/>
      <c r="O300" s="62"/>
      <c r="P300" s="62"/>
      <c r="Q300" s="62"/>
      <c r="R300" s="66"/>
      <c r="S300" s="55"/>
      <c r="T300" s="60"/>
      <c r="U300" s="61"/>
      <c r="V300" s="62"/>
      <c r="W300" s="62"/>
      <c r="X300" s="62"/>
      <c r="Y300" s="62"/>
      <c r="Z300" s="62"/>
      <c r="AA300" s="62"/>
      <c r="AB300" s="62"/>
      <c r="AC300" s="62"/>
    </row>
    <row r="301" spans="1:29" s="54" customFormat="1" ht="27.95" customHeight="1" thickTop="1" thickBot="1">
      <c r="A301" s="485"/>
      <c r="B301" s="96">
        <f t="shared" si="71"/>
        <v>15</v>
      </c>
      <c r="C301" s="99" t="e">
        <f>VLOOKUP(D301,Coverag!A:E,5,FALSE)</f>
        <v>#N/A</v>
      </c>
      <c r="D301" s="100"/>
      <c r="E301" s="478" t="e">
        <f>VLOOKUP(D301,Coverag!A:E,2,FALSE)</f>
        <v>#N/A</v>
      </c>
      <c r="F301" s="479" t="e">
        <f>VLOOKUP(D301,#REF!,2,FALSE)</f>
        <v>#REF!</v>
      </c>
      <c r="G301" s="480" t="e">
        <f>VLOOKUP(E301,#REF!,2,FALSE)</f>
        <v>#N/A</v>
      </c>
      <c r="H301" s="481" t="e">
        <f>VLOOKUP(D301,Coverag!A:E,3,FALSE)</f>
        <v>#N/A</v>
      </c>
      <c r="I301" s="482" t="e">
        <f>VLOOKUP(J301,#REF!,5,FALSE)</f>
        <v>#N/A</v>
      </c>
      <c r="J301" s="118" t="e">
        <f>VLOOKUP(D301,Coverag!A:H,4,FALSE)</f>
        <v>#N/A</v>
      </c>
      <c r="K301" s="102"/>
      <c r="L301" s="62"/>
      <c r="M301" s="62"/>
      <c r="N301" s="62"/>
      <c r="O301" s="62"/>
      <c r="P301" s="62"/>
      <c r="Q301" s="62"/>
      <c r="R301" s="66"/>
      <c r="S301" s="55"/>
      <c r="T301" s="60"/>
      <c r="U301" s="61"/>
      <c r="V301" s="62"/>
      <c r="W301" s="62"/>
      <c r="X301" s="62"/>
      <c r="Y301" s="62"/>
      <c r="Z301" s="62"/>
      <c r="AA301" s="62"/>
      <c r="AB301" s="62"/>
      <c r="AC301" s="62"/>
    </row>
    <row r="302" spans="1:29" s="54" customFormat="1" ht="27.95" customHeight="1" thickTop="1" thickBot="1">
      <c r="A302" s="485"/>
      <c r="B302" s="96">
        <f t="shared" si="71"/>
        <v>15</v>
      </c>
      <c r="C302" s="99" t="e">
        <f>VLOOKUP(D302,Coverag!A:E,5,FALSE)</f>
        <v>#N/A</v>
      </c>
      <c r="D302" s="107"/>
      <c r="E302" s="478" t="e">
        <f>VLOOKUP(D302,Coverag!A:E,2,FALSE)</f>
        <v>#N/A</v>
      </c>
      <c r="F302" s="479" t="e">
        <f>VLOOKUP(D302,#REF!,2,FALSE)</f>
        <v>#REF!</v>
      </c>
      <c r="G302" s="480" t="e">
        <f>VLOOKUP(E302,#REF!,2,FALSE)</f>
        <v>#N/A</v>
      </c>
      <c r="H302" s="481" t="e">
        <f>VLOOKUP(D302,Coverag!A:E,3,FALSE)</f>
        <v>#N/A</v>
      </c>
      <c r="I302" s="482" t="e">
        <f>VLOOKUP(J302,#REF!,5,FALSE)</f>
        <v>#N/A</v>
      </c>
      <c r="J302" s="118" t="e">
        <f>VLOOKUP(D302,Coverag!A:H,4,FALSE)</f>
        <v>#N/A</v>
      </c>
      <c r="K302" s="102"/>
      <c r="L302" s="62"/>
      <c r="M302" s="62"/>
      <c r="N302" s="62"/>
      <c r="O302" s="62"/>
      <c r="P302" s="62"/>
      <c r="Q302" s="62"/>
      <c r="R302" s="66"/>
      <c r="S302" s="55"/>
      <c r="T302" s="60"/>
      <c r="U302" s="61"/>
      <c r="V302" s="62"/>
      <c r="W302" s="62"/>
      <c r="X302" s="62"/>
      <c r="Y302" s="62"/>
      <c r="Z302" s="62"/>
      <c r="AA302" s="62"/>
      <c r="AB302" s="62"/>
      <c r="AC302" s="62"/>
    </row>
    <row r="303" spans="1:29" s="54" customFormat="1" ht="27.95" customHeight="1" thickTop="1" thickBot="1">
      <c r="A303" s="485"/>
      <c r="B303" s="96">
        <f t="shared" si="71"/>
        <v>15</v>
      </c>
      <c r="C303" s="99" t="e">
        <f>VLOOKUP(D303,Coverag!A:E,5,FALSE)</f>
        <v>#N/A</v>
      </c>
      <c r="D303" s="107"/>
      <c r="E303" s="478" t="e">
        <f>VLOOKUP(D303,Coverag!A:E,2,FALSE)</f>
        <v>#N/A</v>
      </c>
      <c r="F303" s="479" t="e">
        <f>VLOOKUP(D303,#REF!,2,FALSE)</f>
        <v>#REF!</v>
      </c>
      <c r="G303" s="480" t="e">
        <f>VLOOKUP(E303,#REF!,2,FALSE)</f>
        <v>#N/A</v>
      </c>
      <c r="H303" s="481" t="e">
        <f>VLOOKUP(D303,Coverag!A:E,3,FALSE)</f>
        <v>#N/A</v>
      </c>
      <c r="I303" s="482" t="e">
        <f>VLOOKUP(J303,#REF!,5,FALSE)</f>
        <v>#N/A</v>
      </c>
      <c r="J303" s="118" t="e">
        <f>VLOOKUP(D303,Coverag!A:H,4,FALSE)</f>
        <v>#N/A</v>
      </c>
      <c r="K303" s="102"/>
      <c r="L303" s="62"/>
      <c r="M303" s="62"/>
      <c r="N303" s="62"/>
      <c r="O303" s="62"/>
      <c r="P303" s="62"/>
      <c r="Q303" s="62"/>
      <c r="R303" s="66"/>
      <c r="S303" s="55"/>
      <c r="T303" s="60"/>
      <c r="U303" s="61"/>
      <c r="V303" s="62"/>
      <c r="W303" s="62"/>
      <c r="X303" s="62"/>
      <c r="Y303" s="62"/>
      <c r="Z303" s="62"/>
      <c r="AA303" s="62"/>
      <c r="AB303" s="62"/>
      <c r="AC303" s="62"/>
    </row>
    <row r="304" spans="1:29" s="54" customFormat="1" ht="27.95" customHeight="1" thickTop="1" thickBot="1">
      <c r="A304" s="485"/>
      <c r="B304" s="96">
        <f t="shared" si="71"/>
        <v>15</v>
      </c>
      <c r="C304" s="99" t="e">
        <f>VLOOKUP(D304,Coverag!A:E,5,FALSE)</f>
        <v>#N/A</v>
      </c>
      <c r="D304" s="100"/>
      <c r="E304" s="478" t="e">
        <f>VLOOKUP(D304,Coverag!A:E,2,FALSE)</f>
        <v>#N/A</v>
      </c>
      <c r="F304" s="479" t="e">
        <f>VLOOKUP(D304,#REF!,2,FALSE)</f>
        <v>#REF!</v>
      </c>
      <c r="G304" s="480" t="e">
        <f>VLOOKUP(E304,#REF!,2,FALSE)</f>
        <v>#N/A</v>
      </c>
      <c r="H304" s="481" t="e">
        <f>VLOOKUP(D304,Coverag!A:E,3,FALSE)</f>
        <v>#N/A</v>
      </c>
      <c r="I304" s="482" t="e">
        <f>VLOOKUP(J304,#REF!,5,FALSE)</f>
        <v>#N/A</v>
      </c>
      <c r="J304" s="118" t="e">
        <f>VLOOKUP(D304,Coverag!A:H,4,FALSE)</f>
        <v>#N/A</v>
      </c>
      <c r="K304" s="102"/>
      <c r="L304" s="62"/>
      <c r="M304" s="62"/>
      <c r="N304" s="62"/>
      <c r="O304" s="62"/>
      <c r="P304" s="62"/>
      <c r="Q304" s="62"/>
      <c r="R304" s="66"/>
      <c r="S304" s="55"/>
      <c r="T304" s="60"/>
      <c r="U304" s="61"/>
      <c r="V304" s="62"/>
      <c r="W304" s="62"/>
      <c r="X304" s="62"/>
      <c r="Y304" s="62"/>
      <c r="Z304" s="62"/>
      <c r="AA304" s="62"/>
      <c r="AB304" s="62"/>
      <c r="AC304" s="62"/>
    </row>
    <row r="305" spans="1:29" s="54" customFormat="1" ht="27.95" customHeight="1" thickTop="1" thickBot="1">
      <c r="A305" s="485"/>
      <c r="B305" s="96">
        <f t="shared" si="71"/>
        <v>15</v>
      </c>
      <c r="C305" s="99" t="e">
        <f>VLOOKUP(D305,Coverag!A:E,5,FALSE)</f>
        <v>#N/A</v>
      </c>
      <c r="D305" s="108"/>
      <c r="E305" s="478" t="e">
        <f>VLOOKUP(D305,Coverag!A:E,2,FALSE)</f>
        <v>#N/A</v>
      </c>
      <c r="F305" s="479" t="e">
        <f>VLOOKUP(D305,#REF!,2,FALSE)</f>
        <v>#REF!</v>
      </c>
      <c r="G305" s="480" t="e">
        <f>VLOOKUP(E305,#REF!,2,FALSE)</f>
        <v>#N/A</v>
      </c>
      <c r="H305" s="481" t="e">
        <f>VLOOKUP(D305,Coverag!A:E,3,FALSE)</f>
        <v>#N/A</v>
      </c>
      <c r="I305" s="482" t="e">
        <f>VLOOKUP(J305,#REF!,5,FALSE)</f>
        <v>#N/A</v>
      </c>
      <c r="J305" s="118" t="e">
        <f>VLOOKUP(D305,Coverag!A:H,4,FALSE)</f>
        <v>#N/A</v>
      </c>
      <c r="K305" s="102"/>
      <c r="L305" s="62"/>
      <c r="M305" s="62"/>
      <c r="N305" s="62"/>
      <c r="O305" s="62"/>
      <c r="P305" s="62"/>
      <c r="Q305" s="62"/>
      <c r="R305" s="66"/>
      <c r="S305" s="55"/>
      <c r="T305" s="60"/>
      <c r="U305" s="61"/>
      <c r="V305" s="62"/>
      <c r="W305" s="62"/>
      <c r="X305" s="62"/>
      <c r="Y305" s="62"/>
      <c r="Z305" s="62"/>
      <c r="AA305" s="62"/>
      <c r="AB305" s="62"/>
      <c r="AC305" s="62"/>
    </row>
    <row r="306" spans="1:29" s="54" customFormat="1" ht="27.95" customHeight="1" thickTop="1" thickBot="1">
      <c r="A306" s="485"/>
      <c r="B306" s="96">
        <f t="shared" si="71"/>
        <v>15</v>
      </c>
      <c r="C306" s="99" t="e">
        <f>VLOOKUP(D306,Coverag!A:E,5,FALSE)</f>
        <v>#N/A</v>
      </c>
      <c r="D306" s="61"/>
      <c r="E306" s="478" t="e">
        <f>VLOOKUP(D306,Coverag!A:E,2,FALSE)</f>
        <v>#N/A</v>
      </c>
      <c r="F306" s="479" t="e">
        <f>VLOOKUP(D306,#REF!,2,FALSE)</f>
        <v>#REF!</v>
      </c>
      <c r="G306" s="480" t="e">
        <f>VLOOKUP(E306,#REF!,2,FALSE)</f>
        <v>#N/A</v>
      </c>
      <c r="H306" s="481" t="e">
        <f>VLOOKUP(D306,Coverag!A:E,3,FALSE)</f>
        <v>#N/A</v>
      </c>
      <c r="I306" s="482" t="e">
        <f>VLOOKUP(J306,#REF!,5,FALSE)</f>
        <v>#N/A</v>
      </c>
      <c r="J306" s="118" t="e">
        <f>VLOOKUP(D306,Coverag!A:H,4,FALSE)</f>
        <v>#N/A</v>
      </c>
      <c r="K306" s="102"/>
      <c r="L306" s="62"/>
      <c r="M306" s="62"/>
      <c r="N306" s="62"/>
      <c r="O306" s="62"/>
      <c r="P306" s="62"/>
      <c r="Q306" s="62"/>
      <c r="R306" s="66"/>
      <c r="S306" s="55"/>
      <c r="T306" s="60"/>
      <c r="U306" s="61"/>
      <c r="V306" s="62"/>
      <c r="W306" s="62"/>
      <c r="X306" s="62"/>
      <c r="Y306" s="62"/>
      <c r="Z306" s="62"/>
      <c r="AA306" s="62"/>
      <c r="AB306" s="62"/>
      <c r="AC306" s="62"/>
    </row>
    <row r="307" spans="1:29" s="54" customFormat="1" ht="27.95" customHeight="1" thickTop="1" thickBot="1">
      <c r="A307" s="485"/>
      <c r="B307" s="96">
        <f t="shared" si="71"/>
        <v>15</v>
      </c>
      <c r="C307" s="99" t="e">
        <f>VLOOKUP(D307,Coverag!A:E,5,FALSE)</f>
        <v>#N/A</v>
      </c>
      <c r="D307" s="61"/>
      <c r="E307" s="478" t="e">
        <f>VLOOKUP(D307,Coverag!A:E,2,FALSE)</f>
        <v>#N/A</v>
      </c>
      <c r="F307" s="479" t="e">
        <f>VLOOKUP(D307,#REF!,2,FALSE)</f>
        <v>#REF!</v>
      </c>
      <c r="G307" s="480" t="e">
        <f>VLOOKUP(E307,#REF!,2,FALSE)</f>
        <v>#N/A</v>
      </c>
      <c r="H307" s="481" t="e">
        <f>VLOOKUP(D307,Coverag!A:E,3,FALSE)</f>
        <v>#N/A</v>
      </c>
      <c r="I307" s="482" t="e">
        <f>VLOOKUP(J307,#REF!,5,FALSE)</f>
        <v>#N/A</v>
      </c>
      <c r="J307" s="118" t="e">
        <f>VLOOKUP(D307,Coverag!A:H,4,FALSE)</f>
        <v>#N/A</v>
      </c>
      <c r="K307" s="102"/>
      <c r="L307" s="62"/>
      <c r="M307" s="62"/>
      <c r="N307" s="62"/>
      <c r="O307" s="62"/>
      <c r="P307" s="62"/>
      <c r="Q307" s="62"/>
      <c r="R307" s="66"/>
      <c r="S307" s="55"/>
      <c r="T307" s="60"/>
      <c r="U307" s="61"/>
      <c r="V307" s="62"/>
      <c r="W307" s="62"/>
      <c r="X307" s="62"/>
      <c r="Y307" s="62"/>
      <c r="Z307" s="62"/>
      <c r="AA307" s="62"/>
      <c r="AB307" s="62"/>
      <c r="AC307" s="62"/>
    </row>
    <row r="308" spans="1:29" s="54" customFormat="1" ht="27.95" customHeight="1" thickTop="1" thickBot="1">
      <c r="A308" s="485"/>
      <c r="B308" s="96">
        <f t="shared" si="71"/>
        <v>15</v>
      </c>
      <c r="C308" s="99" t="e">
        <f>VLOOKUP(D308,Coverag!A:E,5,FALSE)</f>
        <v>#N/A</v>
      </c>
      <c r="D308" s="61"/>
      <c r="E308" s="478" t="e">
        <f>VLOOKUP(D308,Coverag!A:E,2,FALSE)</f>
        <v>#N/A</v>
      </c>
      <c r="F308" s="479" t="e">
        <f>VLOOKUP(D308,#REF!,2,FALSE)</f>
        <v>#REF!</v>
      </c>
      <c r="G308" s="480" t="e">
        <f>VLOOKUP(E308,#REF!,2,FALSE)</f>
        <v>#N/A</v>
      </c>
      <c r="H308" s="481" t="e">
        <f>VLOOKUP(D308,Coverag!A:E,3,FALSE)</f>
        <v>#N/A</v>
      </c>
      <c r="I308" s="482" t="e">
        <f>VLOOKUP(J308,#REF!,5,FALSE)</f>
        <v>#N/A</v>
      </c>
      <c r="J308" s="118" t="e">
        <f>VLOOKUP(D308,Coverag!A:H,4,FALSE)</f>
        <v>#N/A</v>
      </c>
      <c r="K308" s="102"/>
      <c r="L308" s="62"/>
      <c r="M308" s="62"/>
      <c r="N308" s="62"/>
      <c r="O308" s="62"/>
      <c r="P308" s="62"/>
      <c r="Q308" s="62"/>
      <c r="R308" s="66"/>
      <c r="S308" s="55"/>
      <c r="T308" s="60"/>
      <c r="U308" s="61"/>
      <c r="V308" s="62"/>
      <c r="W308" s="62"/>
      <c r="X308" s="62"/>
      <c r="Y308" s="62"/>
      <c r="Z308" s="62"/>
      <c r="AA308" s="62"/>
      <c r="AB308" s="62"/>
      <c r="AC308" s="62"/>
    </row>
    <row r="309" spans="1:29" s="54" customFormat="1" ht="27.95" customHeight="1" thickTop="1" thickBot="1">
      <c r="A309" s="485"/>
      <c r="B309" s="96">
        <f t="shared" si="71"/>
        <v>15</v>
      </c>
      <c r="C309" s="99" t="e">
        <f>VLOOKUP(D309,Coverag!A:E,5,FALSE)</f>
        <v>#N/A</v>
      </c>
      <c r="D309" s="61"/>
      <c r="E309" s="478" t="e">
        <f>VLOOKUP(D309,Coverag!A:E,2,FALSE)</f>
        <v>#N/A</v>
      </c>
      <c r="F309" s="479" t="e">
        <f>VLOOKUP(D309,#REF!,2,FALSE)</f>
        <v>#REF!</v>
      </c>
      <c r="G309" s="480" t="e">
        <f>VLOOKUP(E309,#REF!,2,FALSE)</f>
        <v>#N/A</v>
      </c>
      <c r="H309" s="481" t="e">
        <f>VLOOKUP(D309,Coverag!A:E,3,FALSE)</f>
        <v>#N/A</v>
      </c>
      <c r="I309" s="482" t="e">
        <f>VLOOKUP(J309,#REF!,5,FALSE)</f>
        <v>#N/A</v>
      </c>
      <c r="J309" s="118" t="e">
        <f>VLOOKUP(D309,Coverag!A:H,4,FALSE)</f>
        <v>#N/A</v>
      </c>
      <c r="K309" s="102"/>
      <c r="L309" s="62"/>
      <c r="M309" s="62"/>
      <c r="N309" s="62"/>
      <c r="O309" s="62"/>
      <c r="P309" s="62"/>
      <c r="Q309" s="62"/>
      <c r="R309" s="66"/>
      <c r="S309" s="55"/>
      <c r="T309" s="60"/>
      <c r="U309" s="61"/>
      <c r="V309" s="62"/>
      <c r="W309" s="62"/>
      <c r="X309" s="62"/>
      <c r="Y309" s="62"/>
      <c r="Z309" s="62"/>
      <c r="AA309" s="62"/>
      <c r="AB309" s="62"/>
      <c r="AC309" s="62"/>
    </row>
    <row r="310" spans="1:29" s="54" customFormat="1" ht="27.95" customHeight="1" thickTop="1" thickBot="1">
      <c r="A310" s="485"/>
      <c r="B310" s="96">
        <f t="shared" si="71"/>
        <v>15</v>
      </c>
      <c r="C310" s="99" t="e">
        <f>VLOOKUP(D310,Coverag!A:E,5,FALSE)</f>
        <v>#N/A</v>
      </c>
      <c r="D310" s="61"/>
      <c r="E310" s="478" t="e">
        <f>VLOOKUP(D310,Coverag!A:E,2,FALSE)</f>
        <v>#N/A</v>
      </c>
      <c r="F310" s="479" t="e">
        <f>VLOOKUP(D310,#REF!,2,FALSE)</f>
        <v>#REF!</v>
      </c>
      <c r="G310" s="480" t="e">
        <f>VLOOKUP(E310,#REF!,2,FALSE)</f>
        <v>#N/A</v>
      </c>
      <c r="H310" s="481" t="e">
        <f>VLOOKUP(D310,Coverag!A:E,3,FALSE)</f>
        <v>#N/A</v>
      </c>
      <c r="I310" s="482" t="e">
        <f>VLOOKUP(J310,#REF!,5,FALSE)</f>
        <v>#N/A</v>
      </c>
      <c r="J310" s="118" t="e">
        <f>VLOOKUP(D310,Coverag!A:H,4,FALSE)</f>
        <v>#N/A</v>
      </c>
      <c r="K310" s="102"/>
      <c r="L310" s="62"/>
      <c r="M310" s="62"/>
      <c r="N310" s="62"/>
      <c r="O310" s="62"/>
      <c r="P310" s="62"/>
      <c r="Q310" s="62"/>
      <c r="R310" s="66"/>
      <c r="S310" s="55"/>
      <c r="T310" s="60"/>
      <c r="U310" s="61"/>
      <c r="V310" s="62"/>
      <c r="W310" s="62"/>
      <c r="X310" s="62"/>
      <c r="Y310" s="62"/>
      <c r="Z310" s="62"/>
      <c r="AA310" s="62"/>
      <c r="AB310" s="62"/>
      <c r="AC310" s="62"/>
    </row>
    <row r="311" spans="1:29" s="54" customFormat="1" ht="27.95" customHeight="1" thickTop="1" thickBot="1">
      <c r="A311" s="485"/>
      <c r="B311" s="96">
        <f t="shared" si="71"/>
        <v>15</v>
      </c>
      <c r="C311" s="99" t="e">
        <f>VLOOKUP(D311,Coverag!A:E,5,FALSE)</f>
        <v>#N/A</v>
      </c>
      <c r="D311" s="61"/>
      <c r="E311" s="478" t="e">
        <f>VLOOKUP(D311,Coverag!A:E,2,FALSE)</f>
        <v>#N/A</v>
      </c>
      <c r="F311" s="479" t="e">
        <f>VLOOKUP(D311,#REF!,2,FALSE)</f>
        <v>#REF!</v>
      </c>
      <c r="G311" s="480" t="e">
        <f>VLOOKUP(E311,#REF!,2,FALSE)</f>
        <v>#N/A</v>
      </c>
      <c r="H311" s="481" t="e">
        <f>VLOOKUP(D311,Coverag!A:E,3,FALSE)</f>
        <v>#N/A</v>
      </c>
      <c r="I311" s="482" t="e">
        <f>VLOOKUP(J311,#REF!,5,FALSE)</f>
        <v>#N/A</v>
      </c>
      <c r="J311" s="118" t="e">
        <f>VLOOKUP(D311,Coverag!A:H,4,FALSE)</f>
        <v>#N/A</v>
      </c>
      <c r="K311" s="102"/>
      <c r="L311" s="62"/>
      <c r="M311" s="62"/>
      <c r="N311" s="62"/>
      <c r="O311" s="62"/>
      <c r="P311" s="62"/>
      <c r="Q311" s="62"/>
      <c r="R311" s="66"/>
      <c r="S311" s="55"/>
      <c r="T311" s="60"/>
      <c r="U311" s="61"/>
      <c r="V311" s="62"/>
      <c r="W311" s="62"/>
      <c r="X311" s="62"/>
      <c r="Y311" s="62"/>
      <c r="Z311" s="62"/>
      <c r="AA311" s="62"/>
      <c r="AB311" s="62"/>
      <c r="AC311" s="62"/>
    </row>
    <row r="312" spans="1:29" s="54" customFormat="1" ht="27.95" customHeight="1" thickTop="1" thickBot="1">
      <c r="A312" s="485"/>
      <c r="B312" s="96">
        <f t="shared" si="71"/>
        <v>15</v>
      </c>
      <c r="C312" s="99" t="e">
        <f>VLOOKUP(D312,Coverag!A:E,5,FALSE)</f>
        <v>#N/A</v>
      </c>
      <c r="D312" s="61"/>
      <c r="E312" s="478" t="e">
        <f>VLOOKUP(D312,Coverag!A:E,2,FALSE)</f>
        <v>#N/A</v>
      </c>
      <c r="F312" s="479" t="e">
        <f>VLOOKUP(D312,#REF!,2,FALSE)</f>
        <v>#REF!</v>
      </c>
      <c r="G312" s="480" t="e">
        <f>VLOOKUP(E312,#REF!,2,FALSE)</f>
        <v>#N/A</v>
      </c>
      <c r="H312" s="481" t="e">
        <f>VLOOKUP(D312,Coverag!A:E,3,FALSE)</f>
        <v>#N/A</v>
      </c>
      <c r="I312" s="482" t="e">
        <f>VLOOKUP(J312,#REF!,5,FALSE)</f>
        <v>#N/A</v>
      </c>
      <c r="J312" s="118" t="e">
        <f>VLOOKUP(D312,Coverag!A:H,4,FALSE)</f>
        <v>#N/A</v>
      </c>
      <c r="K312" s="102"/>
      <c r="L312" s="62"/>
      <c r="M312" s="62"/>
      <c r="N312" s="62"/>
      <c r="O312" s="62"/>
      <c r="P312" s="62"/>
      <c r="Q312" s="62"/>
      <c r="R312" s="66"/>
      <c r="S312" s="55"/>
      <c r="T312" s="60"/>
      <c r="U312" s="61"/>
      <c r="V312" s="62"/>
      <c r="W312" s="62"/>
      <c r="X312" s="62"/>
      <c r="Y312" s="62"/>
      <c r="Z312" s="62"/>
      <c r="AA312" s="62"/>
      <c r="AB312" s="62"/>
      <c r="AC312" s="62"/>
    </row>
    <row r="313" spans="1:29" s="54" customFormat="1" ht="27.95" customHeight="1" thickTop="1" thickBot="1">
      <c r="A313" s="485"/>
      <c r="B313" s="96">
        <f t="shared" si="71"/>
        <v>15</v>
      </c>
      <c r="C313" s="99" t="e">
        <f>VLOOKUP(D313,Coverag!A:E,5,FALSE)</f>
        <v>#N/A</v>
      </c>
      <c r="D313" s="61"/>
      <c r="E313" s="478" t="e">
        <f>VLOOKUP(D313,Coverag!A:E,2,FALSE)</f>
        <v>#N/A</v>
      </c>
      <c r="F313" s="479" t="e">
        <f>VLOOKUP(D313,#REF!,2,FALSE)</f>
        <v>#REF!</v>
      </c>
      <c r="G313" s="480" t="e">
        <f>VLOOKUP(E313,#REF!,2,FALSE)</f>
        <v>#N/A</v>
      </c>
      <c r="H313" s="481" t="e">
        <f>VLOOKUP(D313,Coverag!A:E,3,FALSE)</f>
        <v>#N/A</v>
      </c>
      <c r="I313" s="482" t="e">
        <f>VLOOKUP(J313,#REF!,5,FALSE)</f>
        <v>#N/A</v>
      </c>
      <c r="J313" s="118" t="e">
        <f>VLOOKUP(D313,Coverag!A:H,4,FALSE)</f>
        <v>#N/A</v>
      </c>
      <c r="K313" s="102"/>
      <c r="L313" s="62"/>
      <c r="M313" s="62"/>
      <c r="N313" s="62"/>
      <c r="O313" s="62"/>
      <c r="P313" s="62"/>
      <c r="Q313" s="62"/>
      <c r="R313" s="66"/>
      <c r="S313" s="55"/>
      <c r="T313" s="60"/>
      <c r="U313" s="61"/>
      <c r="V313" s="62"/>
      <c r="W313" s="62"/>
      <c r="X313" s="62"/>
      <c r="Y313" s="62"/>
      <c r="Z313" s="62"/>
      <c r="AA313" s="62"/>
      <c r="AB313" s="62"/>
      <c r="AC313" s="62"/>
    </row>
    <row r="314" spans="1:29" s="98" customFormat="1" ht="27.95" customHeight="1" thickTop="1" thickBot="1">
      <c r="A314" s="485"/>
      <c r="B314" s="103"/>
      <c r="C314" s="103"/>
      <c r="D314" s="494" t="s">
        <v>12</v>
      </c>
      <c r="E314" s="495"/>
      <c r="F314" s="495"/>
      <c r="G314" s="496"/>
      <c r="H314" s="471"/>
      <c r="I314" s="497"/>
      <c r="J314" s="112"/>
      <c r="K314" s="284">
        <f t="shared" ref="K314:R314" si="72">SUM(K299:K313)</f>
        <v>0</v>
      </c>
      <c r="L314" s="285">
        <f t="shared" si="72"/>
        <v>0</v>
      </c>
      <c r="M314" s="285">
        <f t="shared" si="72"/>
        <v>0</v>
      </c>
      <c r="N314" s="285">
        <f t="shared" si="72"/>
        <v>0</v>
      </c>
      <c r="O314" s="285">
        <f t="shared" si="72"/>
        <v>0</v>
      </c>
      <c r="P314" s="285">
        <f t="shared" si="72"/>
        <v>0</v>
      </c>
      <c r="Q314" s="285">
        <f t="shared" si="72"/>
        <v>0</v>
      </c>
      <c r="R314" s="286">
        <f t="shared" si="72"/>
        <v>0</v>
      </c>
      <c r="S314" s="97"/>
      <c r="T314" s="471"/>
      <c r="U314" s="472"/>
      <c r="V314" s="284">
        <f>SUM(V299:V313)</f>
        <v>0</v>
      </c>
      <c r="W314" s="284">
        <f>SUM(W299:W313)</f>
        <v>0</v>
      </c>
      <c r="X314" s="284">
        <f>SUM(X299:X313)</f>
        <v>0</v>
      </c>
      <c r="Y314" s="284">
        <f>SUM(Y299:Y313)</f>
        <v>0</v>
      </c>
      <c r="Z314" s="284">
        <f t="shared" ref="Z314:AC314" si="73">SUM(Z299:Z313)</f>
        <v>0</v>
      </c>
      <c r="AA314" s="284">
        <f t="shared" si="73"/>
        <v>0</v>
      </c>
      <c r="AB314" s="284">
        <f t="shared" si="73"/>
        <v>0</v>
      </c>
      <c r="AC314" s="284">
        <f t="shared" si="73"/>
        <v>0</v>
      </c>
    </row>
    <row r="315" spans="1:29" ht="27.95" customHeight="1" thickTop="1">
      <c r="B315" s="63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29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</row>
    <row r="316" spans="1:29" ht="31.5" customHeight="1" thickBot="1">
      <c r="B316" s="22"/>
      <c r="C316" s="22" t="s">
        <v>664</v>
      </c>
      <c r="D316" s="280"/>
      <c r="E316" s="625"/>
      <c r="F316" s="625"/>
      <c r="G316" s="625"/>
      <c r="H316" s="469" t="s">
        <v>665</v>
      </c>
      <c r="I316" s="469"/>
      <c r="J316" s="469"/>
      <c r="K316" s="625"/>
      <c r="L316" s="625"/>
      <c r="M316" s="281"/>
      <c r="N316" s="281"/>
      <c r="O316" s="29"/>
      <c r="P316" s="29"/>
      <c r="Q316" s="29"/>
      <c r="R316" s="29"/>
      <c r="S316" s="29"/>
      <c r="T316" s="280"/>
      <c r="U316" s="280"/>
      <c r="V316" s="280"/>
      <c r="W316" s="280"/>
      <c r="X316" s="280"/>
      <c r="Y316" s="280"/>
      <c r="Z316" s="280"/>
      <c r="AA316" s="280"/>
      <c r="AB316" s="55"/>
      <c r="AC316" s="55"/>
    </row>
    <row r="317" spans="1:29" s="106" customFormat="1" ht="27.95" customHeight="1" thickTop="1" thickBot="1">
      <c r="A317" s="485">
        <v>16</v>
      </c>
      <c r="B317" s="104">
        <v>16</v>
      </c>
      <c r="C317" s="114" t="s">
        <v>16</v>
      </c>
      <c r="D317" s="115" t="s">
        <v>4</v>
      </c>
      <c r="E317" s="473" t="s">
        <v>15</v>
      </c>
      <c r="F317" s="474"/>
      <c r="G317" s="475"/>
      <c r="H317" s="476" t="s">
        <v>14</v>
      </c>
      <c r="I317" s="477"/>
      <c r="J317" s="120" t="s">
        <v>13</v>
      </c>
      <c r="K317" s="116" t="str">
        <f t="shared" ref="K317:R317" si="74">K32</f>
        <v>TRENDO</v>
      </c>
      <c r="L317" s="116" t="str">
        <f t="shared" si="74"/>
        <v>PREG50</v>
      </c>
      <c r="M317" s="116" t="str">
        <f t="shared" si="74"/>
        <v>PREG100</v>
      </c>
      <c r="N317" s="116" t="str">
        <f t="shared" si="74"/>
        <v>PROS</v>
      </c>
      <c r="O317" s="116" t="str">
        <f t="shared" si="74"/>
        <v>AVO</v>
      </c>
      <c r="P317" s="116" t="str">
        <f t="shared" si="74"/>
        <v>ASPA</v>
      </c>
      <c r="Q317" s="116" t="str">
        <f t="shared" si="74"/>
        <v>VAIL</v>
      </c>
      <c r="R317" s="116" t="str">
        <f t="shared" si="74"/>
        <v>STAZO</v>
      </c>
      <c r="S317" s="105"/>
      <c r="T317" s="113" t="str">
        <f t="shared" ref="T317:AC317" si="75">T32</f>
        <v>Hospital</v>
      </c>
      <c r="U317" s="113" t="str">
        <f t="shared" si="75"/>
        <v xml:space="preserve">clinic </v>
      </c>
      <c r="V317" s="113" t="str">
        <f t="shared" si="75"/>
        <v>TRENDO</v>
      </c>
      <c r="W317" s="113" t="str">
        <f t="shared" si="75"/>
        <v>PREG50</v>
      </c>
      <c r="X317" s="113" t="str">
        <f t="shared" si="75"/>
        <v>PREG100</v>
      </c>
      <c r="Y317" s="113" t="str">
        <f t="shared" si="75"/>
        <v>PROS</v>
      </c>
      <c r="Z317" s="113" t="str">
        <f t="shared" si="75"/>
        <v>AVO</v>
      </c>
      <c r="AA317" s="113" t="str">
        <f t="shared" si="75"/>
        <v>ASPA</v>
      </c>
      <c r="AB317" s="113" t="str">
        <f t="shared" si="75"/>
        <v>VAIL</v>
      </c>
      <c r="AC317" s="113" t="str">
        <f t="shared" si="75"/>
        <v>STAZO</v>
      </c>
    </row>
    <row r="318" spans="1:29" s="54" customFormat="1" ht="27.95" customHeight="1" thickTop="1" thickBot="1">
      <c r="A318" s="485"/>
      <c r="B318" s="95">
        <f t="shared" ref="B318:B332" si="76">+B317</f>
        <v>16</v>
      </c>
      <c r="C318" s="99" t="e">
        <f>VLOOKUP(D318,Coverag!A:E,5,FALSE)</f>
        <v>#N/A</v>
      </c>
      <c r="D318" s="100"/>
      <c r="E318" s="478" t="e">
        <f>VLOOKUP(D318,Coverag!A:E,2,FALSE)</f>
        <v>#N/A</v>
      </c>
      <c r="F318" s="479" t="e">
        <f>VLOOKUP(D318,#REF!,2,FALSE)</f>
        <v>#REF!</v>
      </c>
      <c r="G318" s="480" t="e">
        <f>VLOOKUP(E318,#REF!,2,FALSE)</f>
        <v>#N/A</v>
      </c>
      <c r="H318" s="481" t="e">
        <f>VLOOKUP(D318,Coverag!A:E,3,FALSE)</f>
        <v>#N/A</v>
      </c>
      <c r="I318" s="482" t="e">
        <f>VLOOKUP(J318,#REF!,5,FALSE)</f>
        <v>#N/A</v>
      </c>
      <c r="J318" s="118" t="e">
        <f>VLOOKUP(D318,Coverag!A:H,4,FALSE)</f>
        <v>#N/A</v>
      </c>
      <c r="K318" s="101"/>
      <c r="L318" s="59"/>
      <c r="M318" s="59"/>
      <c r="N318" s="59"/>
      <c r="O318" s="59"/>
      <c r="P318" s="59"/>
      <c r="Q318" s="59"/>
      <c r="R318" s="68"/>
      <c r="S318" s="55"/>
      <c r="T318" s="57"/>
      <c r="U318" s="58"/>
      <c r="V318" s="59"/>
      <c r="W318" s="59"/>
      <c r="X318" s="59"/>
      <c r="Y318" s="59"/>
      <c r="Z318" s="59"/>
      <c r="AA318" s="59"/>
      <c r="AB318" s="59"/>
      <c r="AC318" s="59"/>
    </row>
    <row r="319" spans="1:29" s="54" customFormat="1" ht="27.95" customHeight="1" thickTop="1" thickBot="1">
      <c r="A319" s="485"/>
      <c r="B319" s="96">
        <f t="shared" si="76"/>
        <v>16</v>
      </c>
      <c r="C319" s="99" t="e">
        <f>VLOOKUP(D319,Coverag!A:E,5,FALSE)</f>
        <v>#N/A</v>
      </c>
      <c r="D319" s="100"/>
      <c r="E319" s="478" t="e">
        <f>VLOOKUP(D319,Coverag!A:E,2,FALSE)</f>
        <v>#N/A</v>
      </c>
      <c r="F319" s="479" t="e">
        <f>VLOOKUP(D319,#REF!,2,FALSE)</f>
        <v>#REF!</v>
      </c>
      <c r="G319" s="480" t="e">
        <f>VLOOKUP(E319,#REF!,2,FALSE)</f>
        <v>#N/A</v>
      </c>
      <c r="H319" s="481" t="e">
        <f>VLOOKUP(D319,Coverag!A:E,3,FALSE)</f>
        <v>#N/A</v>
      </c>
      <c r="I319" s="482" t="e">
        <f>VLOOKUP(J319,#REF!,5,FALSE)</f>
        <v>#N/A</v>
      </c>
      <c r="J319" s="118" t="e">
        <f>VLOOKUP(D319,Coverag!A:H,4,FALSE)</f>
        <v>#N/A</v>
      </c>
      <c r="K319" s="102"/>
      <c r="L319" s="62"/>
      <c r="M319" s="62"/>
      <c r="N319" s="62"/>
      <c r="O319" s="62"/>
      <c r="P319" s="62"/>
      <c r="Q319" s="62"/>
      <c r="R319" s="66"/>
      <c r="S319" s="55"/>
      <c r="T319" s="60"/>
      <c r="U319" s="61"/>
      <c r="V319" s="62"/>
      <c r="W319" s="62"/>
      <c r="X319" s="62"/>
      <c r="Y319" s="62"/>
      <c r="Z319" s="62"/>
      <c r="AA319" s="62"/>
      <c r="AB319" s="62"/>
      <c r="AC319" s="62"/>
    </row>
    <row r="320" spans="1:29" s="54" customFormat="1" ht="27.95" customHeight="1" thickTop="1" thickBot="1">
      <c r="A320" s="485"/>
      <c r="B320" s="96">
        <f t="shared" si="76"/>
        <v>16</v>
      </c>
      <c r="C320" s="99" t="e">
        <f>VLOOKUP(D320,Coverag!A:E,5,FALSE)</f>
        <v>#N/A</v>
      </c>
      <c r="D320" s="100"/>
      <c r="E320" s="478" t="e">
        <f>VLOOKUP(D320,Coverag!A:E,2,FALSE)</f>
        <v>#N/A</v>
      </c>
      <c r="F320" s="479" t="e">
        <f>VLOOKUP(D320,#REF!,2,FALSE)</f>
        <v>#REF!</v>
      </c>
      <c r="G320" s="480" t="e">
        <f>VLOOKUP(E320,#REF!,2,FALSE)</f>
        <v>#N/A</v>
      </c>
      <c r="H320" s="481" t="e">
        <f>VLOOKUP(D320,Coverag!A:E,3,FALSE)</f>
        <v>#N/A</v>
      </c>
      <c r="I320" s="482" t="e">
        <f>VLOOKUP(J320,#REF!,5,FALSE)</f>
        <v>#N/A</v>
      </c>
      <c r="J320" s="118" t="e">
        <f>VLOOKUP(D320,Coverag!A:H,4,FALSE)</f>
        <v>#N/A</v>
      </c>
      <c r="K320" s="102"/>
      <c r="L320" s="62"/>
      <c r="M320" s="62"/>
      <c r="N320" s="62"/>
      <c r="O320" s="62"/>
      <c r="P320" s="62"/>
      <c r="Q320" s="62"/>
      <c r="R320" s="66"/>
      <c r="S320" s="55"/>
      <c r="T320" s="60"/>
      <c r="U320" s="61"/>
      <c r="V320" s="62"/>
      <c r="W320" s="62"/>
      <c r="X320" s="62"/>
      <c r="Y320" s="62"/>
      <c r="Z320" s="62"/>
      <c r="AA320" s="62"/>
      <c r="AB320" s="62"/>
      <c r="AC320" s="62"/>
    </row>
    <row r="321" spans="1:29" s="54" customFormat="1" ht="27.95" customHeight="1" thickTop="1" thickBot="1">
      <c r="A321" s="485"/>
      <c r="B321" s="96">
        <f t="shared" si="76"/>
        <v>16</v>
      </c>
      <c r="C321" s="99" t="e">
        <f>VLOOKUP(D321,Coverag!A:E,5,FALSE)</f>
        <v>#N/A</v>
      </c>
      <c r="D321" s="107"/>
      <c r="E321" s="478" t="e">
        <f>VLOOKUP(D321,Coverag!A:E,2,FALSE)</f>
        <v>#N/A</v>
      </c>
      <c r="F321" s="479" t="e">
        <f>VLOOKUP(D321,#REF!,2,FALSE)</f>
        <v>#REF!</v>
      </c>
      <c r="G321" s="480" t="e">
        <f>VLOOKUP(E321,#REF!,2,FALSE)</f>
        <v>#N/A</v>
      </c>
      <c r="H321" s="481" t="e">
        <f>VLOOKUP(D321,Coverag!A:E,3,FALSE)</f>
        <v>#N/A</v>
      </c>
      <c r="I321" s="482" t="e">
        <f>VLOOKUP(J321,#REF!,5,FALSE)</f>
        <v>#N/A</v>
      </c>
      <c r="J321" s="118" t="e">
        <f>VLOOKUP(D321,Coverag!A:H,4,FALSE)</f>
        <v>#N/A</v>
      </c>
      <c r="K321" s="102"/>
      <c r="L321" s="62"/>
      <c r="M321" s="62"/>
      <c r="N321" s="62"/>
      <c r="O321" s="62"/>
      <c r="P321" s="62"/>
      <c r="Q321" s="62"/>
      <c r="R321" s="66"/>
      <c r="S321" s="55"/>
      <c r="T321" s="60"/>
      <c r="U321" s="61"/>
      <c r="V321" s="62"/>
      <c r="W321" s="62"/>
      <c r="X321" s="62"/>
      <c r="Y321" s="62"/>
      <c r="Z321" s="62"/>
      <c r="AA321" s="62"/>
      <c r="AB321" s="62"/>
      <c r="AC321" s="62"/>
    </row>
    <row r="322" spans="1:29" s="54" customFormat="1" ht="27.95" customHeight="1" thickTop="1" thickBot="1">
      <c r="A322" s="485"/>
      <c r="B322" s="96">
        <f t="shared" si="76"/>
        <v>16</v>
      </c>
      <c r="C322" s="99" t="e">
        <f>VLOOKUP(D322,Coverag!A:E,5,FALSE)</f>
        <v>#N/A</v>
      </c>
      <c r="D322" s="107"/>
      <c r="E322" s="478" t="e">
        <f>VLOOKUP(D322,Coverag!A:E,2,FALSE)</f>
        <v>#N/A</v>
      </c>
      <c r="F322" s="479" t="e">
        <f>VLOOKUP(D322,#REF!,2,FALSE)</f>
        <v>#REF!</v>
      </c>
      <c r="G322" s="480" t="e">
        <f>VLOOKUP(E322,#REF!,2,FALSE)</f>
        <v>#N/A</v>
      </c>
      <c r="H322" s="481" t="e">
        <f>VLOOKUP(D322,Coverag!A:E,3,FALSE)</f>
        <v>#N/A</v>
      </c>
      <c r="I322" s="482" t="e">
        <f>VLOOKUP(J322,#REF!,5,FALSE)</f>
        <v>#N/A</v>
      </c>
      <c r="J322" s="118" t="e">
        <f>VLOOKUP(D322,Coverag!A:H,4,FALSE)</f>
        <v>#N/A</v>
      </c>
      <c r="K322" s="102"/>
      <c r="L322" s="62"/>
      <c r="M322" s="62"/>
      <c r="N322" s="62"/>
      <c r="O322" s="62"/>
      <c r="P322" s="62"/>
      <c r="Q322" s="62"/>
      <c r="R322" s="66"/>
      <c r="S322" s="55"/>
      <c r="T322" s="60"/>
      <c r="U322" s="61"/>
      <c r="V322" s="62"/>
      <c r="W322" s="62"/>
      <c r="X322" s="62"/>
      <c r="Y322" s="62"/>
      <c r="Z322" s="62"/>
      <c r="AA322" s="62"/>
      <c r="AB322" s="62"/>
      <c r="AC322" s="62"/>
    </row>
    <row r="323" spans="1:29" s="54" customFormat="1" ht="27.95" customHeight="1" thickTop="1" thickBot="1">
      <c r="A323" s="485"/>
      <c r="B323" s="96">
        <f t="shared" si="76"/>
        <v>16</v>
      </c>
      <c r="C323" s="99" t="e">
        <f>VLOOKUP(D323,Coverag!A:E,5,FALSE)</f>
        <v>#N/A</v>
      </c>
      <c r="D323" s="100"/>
      <c r="E323" s="478" t="e">
        <f>VLOOKUP(D323,Coverag!A:E,2,FALSE)</f>
        <v>#N/A</v>
      </c>
      <c r="F323" s="479" t="e">
        <f>VLOOKUP(D323,#REF!,2,FALSE)</f>
        <v>#REF!</v>
      </c>
      <c r="G323" s="480" t="e">
        <f>VLOOKUP(E323,#REF!,2,FALSE)</f>
        <v>#N/A</v>
      </c>
      <c r="H323" s="481" t="e">
        <f>VLOOKUP(D323,Coverag!A:E,3,FALSE)</f>
        <v>#N/A</v>
      </c>
      <c r="I323" s="482" t="e">
        <f>VLOOKUP(J323,#REF!,5,FALSE)</f>
        <v>#N/A</v>
      </c>
      <c r="J323" s="118" t="e">
        <f>VLOOKUP(D323,Coverag!A:H,4,FALSE)</f>
        <v>#N/A</v>
      </c>
      <c r="K323" s="102"/>
      <c r="L323" s="62"/>
      <c r="M323" s="62"/>
      <c r="N323" s="62"/>
      <c r="O323" s="62"/>
      <c r="P323" s="62"/>
      <c r="Q323" s="62"/>
      <c r="R323" s="66"/>
      <c r="S323" s="55"/>
      <c r="T323" s="60"/>
      <c r="U323" s="61"/>
      <c r="V323" s="62"/>
      <c r="W323" s="62"/>
      <c r="X323" s="62"/>
      <c r="Y323" s="62"/>
      <c r="Z323" s="62"/>
      <c r="AA323" s="62"/>
      <c r="AB323" s="62"/>
      <c r="AC323" s="62"/>
    </row>
    <row r="324" spans="1:29" s="54" customFormat="1" ht="27.95" customHeight="1" thickTop="1" thickBot="1">
      <c r="A324" s="485"/>
      <c r="B324" s="96">
        <f t="shared" si="76"/>
        <v>16</v>
      </c>
      <c r="C324" s="99" t="e">
        <f>VLOOKUP(D324,Coverag!A:E,5,FALSE)</f>
        <v>#N/A</v>
      </c>
      <c r="D324" s="108"/>
      <c r="E324" s="478" t="e">
        <f>VLOOKUP(D324,Coverag!A:E,2,FALSE)</f>
        <v>#N/A</v>
      </c>
      <c r="F324" s="479" t="e">
        <f>VLOOKUP(D324,#REF!,2,FALSE)</f>
        <v>#REF!</v>
      </c>
      <c r="G324" s="480" t="e">
        <f>VLOOKUP(E324,#REF!,2,FALSE)</f>
        <v>#N/A</v>
      </c>
      <c r="H324" s="481" t="e">
        <f>VLOOKUP(D324,Coverag!A:E,3,FALSE)</f>
        <v>#N/A</v>
      </c>
      <c r="I324" s="482" t="e">
        <f>VLOOKUP(J324,#REF!,5,FALSE)</f>
        <v>#N/A</v>
      </c>
      <c r="J324" s="118" t="e">
        <f>VLOOKUP(D324,Coverag!A:H,4,FALSE)</f>
        <v>#N/A</v>
      </c>
      <c r="K324" s="102"/>
      <c r="L324" s="62"/>
      <c r="M324" s="62"/>
      <c r="N324" s="62"/>
      <c r="O324" s="62"/>
      <c r="P324" s="62"/>
      <c r="Q324" s="62"/>
      <c r="R324" s="66"/>
      <c r="S324" s="55"/>
      <c r="T324" s="60"/>
      <c r="U324" s="61"/>
      <c r="V324" s="62"/>
      <c r="W324" s="62"/>
      <c r="X324" s="62"/>
      <c r="Y324" s="62"/>
      <c r="Z324" s="62"/>
      <c r="AA324" s="62"/>
      <c r="AB324" s="62"/>
      <c r="AC324" s="62"/>
    </row>
    <row r="325" spans="1:29" s="54" customFormat="1" ht="27.95" customHeight="1" thickTop="1" thickBot="1">
      <c r="A325" s="485"/>
      <c r="B325" s="96">
        <f t="shared" si="76"/>
        <v>16</v>
      </c>
      <c r="C325" s="99" t="e">
        <f>VLOOKUP(D325,Coverag!A:E,5,FALSE)</f>
        <v>#N/A</v>
      </c>
      <c r="D325" s="61"/>
      <c r="E325" s="478" t="e">
        <f>VLOOKUP(D325,Coverag!A:E,2,FALSE)</f>
        <v>#N/A</v>
      </c>
      <c r="F325" s="479" t="e">
        <f>VLOOKUP(D325,#REF!,2,FALSE)</f>
        <v>#REF!</v>
      </c>
      <c r="G325" s="480" t="e">
        <f>VLOOKUP(E325,#REF!,2,FALSE)</f>
        <v>#N/A</v>
      </c>
      <c r="H325" s="481" t="e">
        <f>VLOOKUP(D325,Coverag!A:E,3,FALSE)</f>
        <v>#N/A</v>
      </c>
      <c r="I325" s="482" t="e">
        <f>VLOOKUP(J325,#REF!,5,FALSE)</f>
        <v>#N/A</v>
      </c>
      <c r="J325" s="118" t="e">
        <f>VLOOKUP(D325,Coverag!A:H,4,FALSE)</f>
        <v>#N/A</v>
      </c>
      <c r="K325" s="102"/>
      <c r="L325" s="62"/>
      <c r="M325" s="62"/>
      <c r="N325" s="62"/>
      <c r="O325" s="62"/>
      <c r="P325" s="62"/>
      <c r="Q325" s="62"/>
      <c r="R325" s="66"/>
      <c r="S325" s="55"/>
      <c r="T325" s="60"/>
      <c r="U325" s="61"/>
      <c r="V325" s="62"/>
      <c r="W325" s="62"/>
      <c r="X325" s="62"/>
      <c r="Y325" s="62"/>
      <c r="Z325" s="62"/>
      <c r="AA325" s="62"/>
      <c r="AB325" s="62"/>
      <c r="AC325" s="62"/>
    </row>
    <row r="326" spans="1:29" s="54" customFormat="1" ht="27.95" customHeight="1" thickTop="1" thickBot="1">
      <c r="A326" s="485"/>
      <c r="B326" s="96">
        <f t="shared" si="76"/>
        <v>16</v>
      </c>
      <c r="C326" s="99" t="e">
        <f>VLOOKUP(D326,Coverag!A:E,5,FALSE)</f>
        <v>#N/A</v>
      </c>
      <c r="D326" s="61"/>
      <c r="E326" s="478" t="e">
        <f>VLOOKUP(D326,Coverag!A:E,2,FALSE)</f>
        <v>#N/A</v>
      </c>
      <c r="F326" s="479" t="e">
        <f>VLOOKUP(D326,#REF!,2,FALSE)</f>
        <v>#REF!</v>
      </c>
      <c r="G326" s="480" t="e">
        <f>VLOOKUP(E326,#REF!,2,FALSE)</f>
        <v>#N/A</v>
      </c>
      <c r="H326" s="481" t="e">
        <f>VLOOKUP(D326,Coverag!A:E,3,FALSE)</f>
        <v>#N/A</v>
      </c>
      <c r="I326" s="482" t="e">
        <f>VLOOKUP(J326,#REF!,5,FALSE)</f>
        <v>#N/A</v>
      </c>
      <c r="J326" s="118" t="e">
        <f>VLOOKUP(D326,Coverag!A:H,4,FALSE)</f>
        <v>#N/A</v>
      </c>
      <c r="K326" s="102"/>
      <c r="L326" s="62"/>
      <c r="M326" s="62"/>
      <c r="N326" s="62"/>
      <c r="O326" s="62"/>
      <c r="P326" s="62"/>
      <c r="Q326" s="62"/>
      <c r="R326" s="66"/>
      <c r="S326" s="55"/>
      <c r="T326" s="60"/>
      <c r="U326" s="61"/>
      <c r="V326" s="62"/>
      <c r="W326" s="62"/>
      <c r="X326" s="62"/>
      <c r="Y326" s="62"/>
      <c r="Z326" s="62"/>
      <c r="AA326" s="62"/>
      <c r="AB326" s="62"/>
      <c r="AC326" s="62"/>
    </row>
    <row r="327" spans="1:29" s="54" customFormat="1" ht="27.95" customHeight="1" thickTop="1" thickBot="1">
      <c r="A327" s="485"/>
      <c r="B327" s="96">
        <f t="shared" si="76"/>
        <v>16</v>
      </c>
      <c r="C327" s="99" t="e">
        <f>VLOOKUP(D327,Coverag!A:E,5,FALSE)</f>
        <v>#N/A</v>
      </c>
      <c r="D327" s="61"/>
      <c r="E327" s="478" t="e">
        <f>VLOOKUP(D327,Coverag!A:E,2,FALSE)</f>
        <v>#N/A</v>
      </c>
      <c r="F327" s="479" t="e">
        <f>VLOOKUP(D327,#REF!,2,FALSE)</f>
        <v>#REF!</v>
      </c>
      <c r="G327" s="480" t="e">
        <f>VLOOKUP(E327,#REF!,2,FALSE)</f>
        <v>#N/A</v>
      </c>
      <c r="H327" s="481" t="e">
        <f>VLOOKUP(D327,Coverag!A:E,3,FALSE)</f>
        <v>#N/A</v>
      </c>
      <c r="I327" s="482" t="e">
        <f>VLOOKUP(J327,#REF!,5,FALSE)</f>
        <v>#N/A</v>
      </c>
      <c r="J327" s="118" t="e">
        <f>VLOOKUP(D327,Coverag!A:H,4,FALSE)</f>
        <v>#N/A</v>
      </c>
      <c r="K327" s="102"/>
      <c r="L327" s="62"/>
      <c r="M327" s="62"/>
      <c r="N327" s="62"/>
      <c r="O327" s="62"/>
      <c r="P327" s="62"/>
      <c r="Q327" s="62"/>
      <c r="R327" s="66"/>
      <c r="S327" s="55"/>
      <c r="T327" s="60"/>
      <c r="U327" s="61"/>
      <c r="V327" s="62"/>
      <c r="W327" s="62"/>
      <c r="X327" s="62"/>
      <c r="Y327" s="62"/>
      <c r="Z327" s="62"/>
      <c r="AA327" s="62"/>
      <c r="AB327" s="62"/>
      <c r="AC327" s="62"/>
    </row>
    <row r="328" spans="1:29" s="54" customFormat="1" ht="27.95" customHeight="1" thickTop="1" thickBot="1">
      <c r="A328" s="485"/>
      <c r="B328" s="96">
        <f t="shared" si="76"/>
        <v>16</v>
      </c>
      <c r="C328" s="99" t="e">
        <f>VLOOKUP(D328,Coverag!A:E,5,FALSE)</f>
        <v>#N/A</v>
      </c>
      <c r="D328" s="61"/>
      <c r="E328" s="478" t="e">
        <f>VLOOKUP(D328,Coverag!A:E,2,FALSE)</f>
        <v>#N/A</v>
      </c>
      <c r="F328" s="479" t="e">
        <f>VLOOKUP(D328,#REF!,2,FALSE)</f>
        <v>#REF!</v>
      </c>
      <c r="G328" s="480" t="e">
        <f>VLOOKUP(E328,#REF!,2,FALSE)</f>
        <v>#N/A</v>
      </c>
      <c r="H328" s="481" t="e">
        <f>VLOOKUP(D328,Coverag!A:E,3,FALSE)</f>
        <v>#N/A</v>
      </c>
      <c r="I328" s="482" t="e">
        <f>VLOOKUP(J328,#REF!,5,FALSE)</f>
        <v>#N/A</v>
      </c>
      <c r="J328" s="118" t="e">
        <f>VLOOKUP(D328,Coverag!A:H,4,FALSE)</f>
        <v>#N/A</v>
      </c>
      <c r="K328" s="102"/>
      <c r="L328" s="62"/>
      <c r="M328" s="62"/>
      <c r="N328" s="62"/>
      <c r="O328" s="62"/>
      <c r="P328" s="62"/>
      <c r="Q328" s="62"/>
      <c r="R328" s="66"/>
      <c r="S328" s="55"/>
      <c r="T328" s="60"/>
      <c r="U328" s="61"/>
      <c r="V328" s="62"/>
      <c r="W328" s="62"/>
      <c r="X328" s="62"/>
      <c r="Y328" s="62"/>
      <c r="Z328" s="62"/>
      <c r="AA328" s="62"/>
      <c r="AB328" s="62"/>
      <c r="AC328" s="62"/>
    </row>
    <row r="329" spans="1:29" s="54" customFormat="1" ht="27.95" customHeight="1" thickTop="1" thickBot="1">
      <c r="A329" s="485"/>
      <c r="B329" s="96">
        <f t="shared" si="76"/>
        <v>16</v>
      </c>
      <c r="C329" s="99" t="e">
        <f>VLOOKUP(D329,Coverag!A:E,5,FALSE)</f>
        <v>#N/A</v>
      </c>
      <c r="D329" s="61"/>
      <c r="E329" s="478" t="e">
        <f>VLOOKUP(D329,Coverag!A:E,2,FALSE)</f>
        <v>#N/A</v>
      </c>
      <c r="F329" s="479" t="e">
        <f>VLOOKUP(D329,#REF!,2,FALSE)</f>
        <v>#REF!</v>
      </c>
      <c r="G329" s="480" t="e">
        <f>VLOOKUP(E329,#REF!,2,FALSE)</f>
        <v>#N/A</v>
      </c>
      <c r="H329" s="481" t="e">
        <f>VLOOKUP(D329,Coverag!A:E,3,FALSE)</f>
        <v>#N/A</v>
      </c>
      <c r="I329" s="482" t="e">
        <f>VLOOKUP(J329,#REF!,5,FALSE)</f>
        <v>#N/A</v>
      </c>
      <c r="J329" s="118" t="e">
        <f>VLOOKUP(D329,Coverag!A:H,4,FALSE)</f>
        <v>#N/A</v>
      </c>
      <c r="K329" s="102"/>
      <c r="L329" s="62"/>
      <c r="M329" s="62"/>
      <c r="N329" s="62"/>
      <c r="O329" s="62"/>
      <c r="P329" s="62"/>
      <c r="Q329" s="62"/>
      <c r="R329" s="66"/>
      <c r="S329" s="55"/>
      <c r="T329" s="60"/>
      <c r="U329" s="61"/>
      <c r="V329" s="62"/>
      <c r="W329" s="62"/>
      <c r="X329" s="62"/>
      <c r="Y329" s="62"/>
      <c r="Z329" s="62"/>
      <c r="AA329" s="62"/>
      <c r="AB329" s="62"/>
      <c r="AC329" s="62"/>
    </row>
    <row r="330" spans="1:29" s="54" customFormat="1" ht="27.95" customHeight="1" thickTop="1" thickBot="1">
      <c r="A330" s="485"/>
      <c r="B330" s="96">
        <f t="shared" si="76"/>
        <v>16</v>
      </c>
      <c r="C330" s="99" t="e">
        <f>VLOOKUP(D330,Coverag!A:E,5,FALSE)</f>
        <v>#N/A</v>
      </c>
      <c r="D330" s="61"/>
      <c r="E330" s="478" t="e">
        <f>VLOOKUP(D330,Coverag!A:E,2,FALSE)</f>
        <v>#N/A</v>
      </c>
      <c r="F330" s="479" t="e">
        <f>VLOOKUP(D330,#REF!,2,FALSE)</f>
        <v>#REF!</v>
      </c>
      <c r="G330" s="480" t="e">
        <f>VLOOKUP(E330,#REF!,2,FALSE)</f>
        <v>#N/A</v>
      </c>
      <c r="H330" s="481" t="e">
        <f>VLOOKUP(D330,Coverag!A:E,3,FALSE)</f>
        <v>#N/A</v>
      </c>
      <c r="I330" s="482" t="e">
        <f>VLOOKUP(J330,#REF!,5,FALSE)</f>
        <v>#N/A</v>
      </c>
      <c r="J330" s="118" t="e">
        <f>VLOOKUP(D330,Coverag!A:H,4,FALSE)</f>
        <v>#N/A</v>
      </c>
      <c r="K330" s="102"/>
      <c r="L330" s="62"/>
      <c r="M330" s="62"/>
      <c r="N330" s="62"/>
      <c r="O330" s="62"/>
      <c r="P330" s="62"/>
      <c r="Q330" s="62"/>
      <c r="R330" s="66"/>
      <c r="S330" s="55"/>
      <c r="T330" s="60"/>
      <c r="U330" s="61"/>
      <c r="V330" s="62"/>
      <c r="W330" s="62"/>
      <c r="X330" s="62"/>
      <c r="Y330" s="62"/>
      <c r="Z330" s="62"/>
      <c r="AA330" s="62"/>
      <c r="AB330" s="62"/>
      <c r="AC330" s="62"/>
    </row>
    <row r="331" spans="1:29" s="54" customFormat="1" ht="27.95" customHeight="1" thickTop="1" thickBot="1">
      <c r="A331" s="485"/>
      <c r="B331" s="96">
        <f t="shared" si="76"/>
        <v>16</v>
      </c>
      <c r="C331" s="99" t="e">
        <f>VLOOKUP(D331,Coverag!A:E,5,FALSE)</f>
        <v>#N/A</v>
      </c>
      <c r="D331" s="61"/>
      <c r="E331" s="478" t="e">
        <f>VLOOKUP(D331,Coverag!A:E,2,FALSE)</f>
        <v>#N/A</v>
      </c>
      <c r="F331" s="479" t="e">
        <f>VLOOKUP(D331,#REF!,2,FALSE)</f>
        <v>#REF!</v>
      </c>
      <c r="G331" s="480" t="e">
        <f>VLOOKUP(E331,#REF!,2,FALSE)</f>
        <v>#N/A</v>
      </c>
      <c r="H331" s="481" t="e">
        <f>VLOOKUP(D331,Coverag!A:E,3,FALSE)</f>
        <v>#N/A</v>
      </c>
      <c r="I331" s="482" t="e">
        <f>VLOOKUP(J331,#REF!,5,FALSE)</f>
        <v>#N/A</v>
      </c>
      <c r="J331" s="118" t="e">
        <f>VLOOKUP(D331,Coverag!A:H,4,FALSE)</f>
        <v>#N/A</v>
      </c>
      <c r="K331" s="102"/>
      <c r="L331" s="62"/>
      <c r="M331" s="62"/>
      <c r="N331" s="62"/>
      <c r="O331" s="62"/>
      <c r="P331" s="62"/>
      <c r="Q331" s="62"/>
      <c r="R331" s="66"/>
      <c r="S331" s="55"/>
      <c r="T331" s="60"/>
      <c r="U331" s="61"/>
      <c r="V331" s="62"/>
      <c r="W331" s="62"/>
      <c r="X331" s="62"/>
      <c r="Y331" s="62"/>
      <c r="Z331" s="62"/>
      <c r="AA331" s="62"/>
      <c r="AB331" s="62"/>
      <c r="AC331" s="62"/>
    </row>
    <row r="332" spans="1:29" s="54" customFormat="1" ht="27.95" customHeight="1" thickTop="1" thickBot="1">
      <c r="A332" s="485"/>
      <c r="B332" s="96">
        <f t="shared" si="76"/>
        <v>16</v>
      </c>
      <c r="C332" s="99" t="e">
        <f>VLOOKUP(D332,Coverag!A:E,5,FALSE)</f>
        <v>#N/A</v>
      </c>
      <c r="D332" s="61"/>
      <c r="E332" s="478" t="e">
        <f>VLOOKUP(D332,Coverag!A:E,2,FALSE)</f>
        <v>#N/A</v>
      </c>
      <c r="F332" s="479" t="e">
        <f>VLOOKUP(D332,#REF!,2,FALSE)</f>
        <v>#REF!</v>
      </c>
      <c r="G332" s="480" t="e">
        <f>VLOOKUP(E332,#REF!,2,FALSE)</f>
        <v>#N/A</v>
      </c>
      <c r="H332" s="481" t="e">
        <f>VLOOKUP(D332,Coverag!A:E,3,FALSE)</f>
        <v>#N/A</v>
      </c>
      <c r="I332" s="482" t="e">
        <f>VLOOKUP(J332,#REF!,5,FALSE)</f>
        <v>#N/A</v>
      </c>
      <c r="J332" s="118" t="e">
        <f>VLOOKUP(D332,Coverag!A:H,4,FALSE)</f>
        <v>#N/A</v>
      </c>
      <c r="K332" s="102"/>
      <c r="L332" s="62"/>
      <c r="M332" s="62"/>
      <c r="N332" s="62"/>
      <c r="O332" s="62"/>
      <c r="P332" s="62"/>
      <c r="Q332" s="62"/>
      <c r="R332" s="66"/>
      <c r="S332" s="55"/>
      <c r="T332" s="60"/>
      <c r="U332" s="61"/>
      <c r="V332" s="62"/>
      <c r="W332" s="62"/>
      <c r="X332" s="62"/>
      <c r="Y332" s="62"/>
      <c r="Z332" s="62"/>
      <c r="AA332" s="62"/>
      <c r="AB332" s="62"/>
      <c r="AC332" s="62"/>
    </row>
    <row r="333" spans="1:29" s="98" customFormat="1" ht="27.95" customHeight="1" thickTop="1" thickBot="1">
      <c r="A333" s="485"/>
      <c r="B333" s="103"/>
      <c r="C333" s="103"/>
      <c r="D333" s="494" t="s">
        <v>12</v>
      </c>
      <c r="E333" s="495"/>
      <c r="F333" s="495"/>
      <c r="G333" s="496"/>
      <c r="H333" s="471"/>
      <c r="I333" s="497"/>
      <c r="J333" s="112"/>
      <c r="K333" s="284">
        <f t="shared" ref="K333:R333" si="77">SUM(K318:K332)</f>
        <v>0</v>
      </c>
      <c r="L333" s="285">
        <f t="shared" si="77"/>
        <v>0</v>
      </c>
      <c r="M333" s="285">
        <f t="shared" si="77"/>
        <v>0</v>
      </c>
      <c r="N333" s="285">
        <f t="shared" si="77"/>
        <v>0</v>
      </c>
      <c r="O333" s="285">
        <f t="shared" si="77"/>
        <v>0</v>
      </c>
      <c r="P333" s="285">
        <f t="shared" si="77"/>
        <v>0</v>
      </c>
      <c r="Q333" s="285">
        <f t="shared" si="77"/>
        <v>0</v>
      </c>
      <c r="R333" s="286">
        <f t="shared" si="77"/>
        <v>0</v>
      </c>
      <c r="S333" s="97"/>
      <c r="T333" s="471"/>
      <c r="U333" s="472"/>
      <c r="V333" s="284">
        <f>SUM(V318:V332)</f>
        <v>0</v>
      </c>
      <c r="W333" s="284">
        <f>SUM(W318:W332)</f>
        <v>0</v>
      </c>
      <c r="X333" s="284">
        <f>SUM(X318:X332)</f>
        <v>0</v>
      </c>
      <c r="Y333" s="284">
        <f>SUM(Y318:Y332)</f>
        <v>0</v>
      </c>
      <c r="Z333" s="284">
        <f t="shared" ref="Z333:AC333" si="78">SUM(Z318:Z332)</f>
        <v>0</v>
      </c>
      <c r="AA333" s="284">
        <f t="shared" si="78"/>
        <v>0</v>
      </c>
      <c r="AB333" s="284">
        <f t="shared" si="78"/>
        <v>0</v>
      </c>
      <c r="AC333" s="284">
        <f t="shared" si="78"/>
        <v>0</v>
      </c>
    </row>
    <row r="334" spans="1:29" ht="27.95" customHeight="1" thickTop="1">
      <c r="B334" s="63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29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</row>
    <row r="335" spans="1:29" ht="31.5" customHeight="1" thickBot="1">
      <c r="B335" s="22"/>
      <c r="C335" s="22" t="s">
        <v>664</v>
      </c>
      <c r="D335" s="280"/>
      <c r="E335" s="625"/>
      <c r="F335" s="625"/>
      <c r="G335" s="625"/>
      <c r="H335" s="469" t="s">
        <v>665</v>
      </c>
      <c r="I335" s="469"/>
      <c r="J335" s="469"/>
      <c r="K335" s="625"/>
      <c r="L335" s="625"/>
      <c r="M335" s="281"/>
      <c r="N335" s="281"/>
      <c r="O335" s="29"/>
      <c r="P335" s="29"/>
      <c r="Q335" s="29"/>
      <c r="R335" s="29"/>
      <c r="S335" s="29"/>
      <c r="T335" s="280"/>
      <c r="U335" s="280"/>
      <c r="V335" s="280"/>
      <c r="W335" s="280"/>
      <c r="X335" s="280"/>
      <c r="Y335" s="280"/>
      <c r="Z335" s="280"/>
      <c r="AA335" s="280"/>
      <c r="AB335" s="55"/>
      <c r="AC335" s="55"/>
    </row>
    <row r="336" spans="1:29" s="106" customFormat="1" ht="27.95" customHeight="1" thickTop="1" thickBot="1">
      <c r="A336" s="485">
        <v>17</v>
      </c>
      <c r="B336" s="104">
        <v>17</v>
      </c>
      <c r="C336" s="114" t="s">
        <v>16</v>
      </c>
      <c r="D336" s="115" t="s">
        <v>4</v>
      </c>
      <c r="E336" s="473" t="s">
        <v>15</v>
      </c>
      <c r="F336" s="474"/>
      <c r="G336" s="475"/>
      <c r="H336" s="476" t="s">
        <v>14</v>
      </c>
      <c r="I336" s="477"/>
      <c r="J336" s="120" t="s">
        <v>13</v>
      </c>
      <c r="K336" s="116" t="str">
        <f t="shared" ref="K336:R336" si="79">K32</f>
        <v>TRENDO</v>
      </c>
      <c r="L336" s="116" t="str">
        <f t="shared" si="79"/>
        <v>PREG50</v>
      </c>
      <c r="M336" s="116" t="str">
        <f t="shared" si="79"/>
        <v>PREG100</v>
      </c>
      <c r="N336" s="116" t="str">
        <f t="shared" si="79"/>
        <v>PROS</v>
      </c>
      <c r="O336" s="116" t="str">
        <f t="shared" si="79"/>
        <v>AVO</v>
      </c>
      <c r="P336" s="116" t="str">
        <f t="shared" si="79"/>
        <v>ASPA</v>
      </c>
      <c r="Q336" s="116" t="str">
        <f t="shared" si="79"/>
        <v>VAIL</v>
      </c>
      <c r="R336" s="116" t="str">
        <f t="shared" si="79"/>
        <v>STAZO</v>
      </c>
      <c r="S336" s="105"/>
      <c r="T336" s="113" t="str">
        <f t="shared" ref="T336:AC336" si="80">T32</f>
        <v>Hospital</v>
      </c>
      <c r="U336" s="113" t="str">
        <f t="shared" si="80"/>
        <v xml:space="preserve">clinic </v>
      </c>
      <c r="V336" s="113" t="str">
        <f t="shared" si="80"/>
        <v>TRENDO</v>
      </c>
      <c r="W336" s="113" t="str">
        <f t="shared" si="80"/>
        <v>PREG50</v>
      </c>
      <c r="X336" s="113" t="str">
        <f t="shared" si="80"/>
        <v>PREG100</v>
      </c>
      <c r="Y336" s="113" t="str">
        <f t="shared" si="80"/>
        <v>PROS</v>
      </c>
      <c r="Z336" s="113" t="str">
        <f t="shared" si="80"/>
        <v>AVO</v>
      </c>
      <c r="AA336" s="113" t="str">
        <f t="shared" si="80"/>
        <v>ASPA</v>
      </c>
      <c r="AB336" s="113" t="str">
        <f t="shared" si="80"/>
        <v>VAIL</v>
      </c>
      <c r="AC336" s="113" t="str">
        <f t="shared" si="80"/>
        <v>STAZO</v>
      </c>
    </row>
    <row r="337" spans="1:29" s="54" customFormat="1" ht="27.95" customHeight="1" thickTop="1" thickBot="1">
      <c r="A337" s="485"/>
      <c r="B337" s="95">
        <f t="shared" ref="B337:B351" si="81">+B336</f>
        <v>17</v>
      </c>
      <c r="C337" s="99" t="e">
        <f>VLOOKUP(D337,Coverag!A:E,5,FALSE)</f>
        <v>#N/A</v>
      </c>
      <c r="D337" s="100"/>
      <c r="E337" s="478" t="e">
        <f>VLOOKUP(D337,Coverag!A:E,2,FALSE)</f>
        <v>#N/A</v>
      </c>
      <c r="F337" s="479" t="e">
        <f>VLOOKUP(D337,#REF!,2,FALSE)</f>
        <v>#REF!</v>
      </c>
      <c r="G337" s="480" t="e">
        <f>VLOOKUP(E337,#REF!,2,FALSE)</f>
        <v>#N/A</v>
      </c>
      <c r="H337" s="481" t="e">
        <f>VLOOKUP(D337,Coverag!A:E,3,FALSE)</f>
        <v>#N/A</v>
      </c>
      <c r="I337" s="482" t="e">
        <f>VLOOKUP(J337,#REF!,5,FALSE)</f>
        <v>#N/A</v>
      </c>
      <c r="J337" s="118" t="e">
        <f>VLOOKUP(D337,Coverag!A:H,4,FALSE)</f>
        <v>#N/A</v>
      </c>
      <c r="K337" s="101"/>
      <c r="L337" s="59"/>
      <c r="M337" s="59"/>
      <c r="N337" s="59"/>
      <c r="O337" s="59"/>
      <c r="P337" s="59"/>
      <c r="Q337" s="59"/>
      <c r="R337" s="68"/>
      <c r="S337" s="55"/>
      <c r="T337" s="57"/>
      <c r="U337" s="58"/>
      <c r="V337" s="59"/>
      <c r="W337" s="59"/>
      <c r="X337" s="59"/>
      <c r="Y337" s="59"/>
      <c r="Z337" s="59"/>
      <c r="AA337" s="59"/>
      <c r="AB337" s="59"/>
      <c r="AC337" s="59"/>
    </row>
    <row r="338" spans="1:29" s="54" customFormat="1" ht="27.95" customHeight="1" thickTop="1" thickBot="1">
      <c r="A338" s="485"/>
      <c r="B338" s="96">
        <f t="shared" si="81"/>
        <v>17</v>
      </c>
      <c r="C338" s="99" t="e">
        <f>VLOOKUP(D338,Coverag!A:E,5,FALSE)</f>
        <v>#N/A</v>
      </c>
      <c r="D338" s="100"/>
      <c r="E338" s="478" t="e">
        <f>VLOOKUP(D338,Coverag!A:E,2,FALSE)</f>
        <v>#N/A</v>
      </c>
      <c r="F338" s="479" t="e">
        <f>VLOOKUP(D338,#REF!,2,FALSE)</f>
        <v>#REF!</v>
      </c>
      <c r="G338" s="480" t="e">
        <f>VLOOKUP(E338,#REF!,2,FALSE)</f>
        <v>#N/A</v>
      </c>
      <c r="H338" s="481" t="e">
        <f>VLOOKUP(D338,Coverag!A:E,3,FALSE)</f>
        <v>#N/A</v>
      </c>
      <c r="I338" s="482" t="e">
        <f>VLOOKUP(J338,#REF!,5,FALSE)</f>
        <v>#N/A</v>
      </c>
      <c r="J338" s="118" t="e">
        <f>VLOOKUP(D338,Coverag!A:H,4,FALSE)</f>
        <v>#N/A</v>
      </c>
      <c r="K338" s="102"/>
      <c r="L338" s="62"/>
      <c r="M338" s="62"/>
      <c r="N338" s="62"/>
      <c r="O338" s="62"/>
      <c r="P338" s="62"/>
      <c r="Q338" s="62"/>
      <c r="R338" s="66"/>
      <c r="S338" s="55"/>
      <c r="T338" s="60"/>
      <c r="U338" s="61"/>
      <c r="V338" s="62"/>
      <c r="W338" s="62"/>
      <c r="X338" s="62"/>
      <c r="Y338" s="62"/>
      <c r="Z338" s="62"/>
      <c r="AA338" s="62"/>
      <c r="AB338" s="62"/>
      <c r="AC338" s="62"/>
    </row>
    <row r="339" spans="1:29" s="54" customFormat="1" ht="27.95" customHeight="1" thickTop="1" thickBot="1">
      <c r="A339" s="485"/>
      <c r="B339" s="96">
        <f t="shared" si="81"/>
        <v>17</v>
      </c>
      <c r="C339" s="99" t="e">
        <f>VLOOKUP(D339,Coverag!A:E,5,FALSE)</f>
        <v>#N/A</v>
      </c>
      <c r="D339" s="100"/>
      <c r="E339" s="478" t="e">
        <f>VLOOKUP(D339,Coverag!A:E,2,FALSE)</f>
        <v>#N/A</v>
      </c>
      <c r="F339" s="479" t="e">
        <f>VLOOKUP(D339,#REF!,2,FALSE)</f>
        <v>#REF!</v>
      </c>
      <c r="G339" s="480" t="e">
        <f>VLOOKUP(E339,#REF!,2,FALSE)</f>
        <v>#N/A</v>
      </c>
      <c r="H339" s="481" t="e">
        <f>VLOOKUP(D339,Coverag!A:E,3,FALSE)</f>
        <v>#N/A</v>
      </c>
      <c r="I339" s="482" t="e">
        <f>VLOOKUP(J339,#REF!,5,FALSE)</f>
        <v>#N/A</v>
      </c>
      <c r="J339" s="118" t="e">
        <f>VLOOKUP(D339,Coverag!A:H,4,FALSE)</f>
        <v>#N/A</v>
      </c>
      <c r="K339" s="102"/>
      <c r="L339" s="62"/>
      <c r="M339" s="62"/>
      <c r="N339" s="62"/>
      <c r="O339" s="62"/>
      <c r="P339" s="62"/>
      <c r="Q339" s="62"/>
      <c r="R339" s="66"/>
      <c r="S339" s="55"/>
      <c r="T339" s="60"/>
      <c r="U339" s="61"/>
      <c r="V339" s="62"/>
      <c r="W339" s="62"/>
      <c r="X339" s="62"/>
      <c r="Y339" s="62"/>
      <c r="Z339" s="62"/>
      <c r="AA339" s="62"/>
      <c r="AB339" s="62"/>
      <c r="AC339" s="62"/>
    </row>
    <row r="340" spans="1:29" s="54" customFormat="1" ht="27.95" customHeight="1" thickTop="1" thickBot="1">
      <c r="A340" s="485"/>
      <c r="B340" s="96">
        <f t="shared" si="81"/>
        <v>17</v>
      </c>
      <c r="C340" s="99" t="e">
        <f>VLOOKUP(D340,Coverag!A:E,5,FALSE)</f>
        <v>#N/A</v>
      </c>
      <c r="D340" s="107"/>
      <c r="E340" s="478" t="e">
        <f>VLOOKUP(D340,Coverag!A:E,2,FALSE)</f>
        <v>#N/A</v>
      </c>
      <c r="F340" s="479" t="e">
        <f>VLOOKUP(D340,#REF!,2,FALSE)</f>
        <v>#REF!</v>
      </c>
      <c r="G340" s="480" t="e">
        <f>VLOOKUP(E340,#REF!,2,FALSE)</f>
        <v>#N/A</v>
      </c>
      <c r="H340" s="481" t="e">
        <f>VLOOKUP(D340,Coverag!A:E,3,FALSE)</f>
        <v>#N/A</v>
      </c>
      <c r="I340" s="482" t="e">
        <f>VLOOKUP(J340,#REF!,5,FALSE)</f>
        <v>#N/A</v>
      </c>
      <c r="J340" s="118" t="e">
        <f>VLOOKUP(D340,Coverag!A:H,4,FALSE)</f>
        <v>#N/A</v>
      </c>
      <c r="K340" s="102"/>
      <c r="L340" s="62"/>
      <c r="M340" s="62"/>
      <c r="N340" s="62"/>
      <c r="O340" s="62"/>
      <c r="P340" s="62"/>
      <c r="Q340" s="62"/>
      <c r="R340" s="66"/>
      <c r="S340" s="55"/>
      <c r="T340" s="60"/>
      <c r="U340" s="61"/>
      <c r="V340" s="62"/>
      <c r="W340" s="62"/>
      <c r="X340" s="62"/>
      <c r="Y340" s="62"/>
      <c r="Z340" s="62"/>
      <c r="AA340" s="62"/>
      <c r="AB340" s="62"/>
      <c r="AC340" s="62"/>
    </row>
    <row r="341" spans="1:29" s="54" customFormat="1" ht="27.95" customHeight="1" thickTop="1" thickBot="1">
      <c r="A341" s="485"/>
      <c r="B341" s="96">
        <f t="shared" si="81"/>
        <v>17</v>
      </c>
      <c r="C341" s="99" t="e">
        <f>VLOOKUP(D341,Coverag!A:E,5,FALSE)</f>
        <v>#N/A</v>
      </c>
      <c r="D341" s="107"/>
      <c r="E341" s="478" t="e">
        <f>VLOOKUP(D341,Coverag!A:E,2,FALSE)</f>
        <v>#N/A</v>
      </c>
      <c r="F341" s="479" t="e">
        <f>VLOOKUP(D341,#REF!,2,FALSE)</f>
        <v>#REF!</v>
      </c>
      <c r="G341" s="480" t="e">
        <f>VLOOKUP(E341,#REF!,2,FALSE)</f>
        <v>#N/A</v>
      </c>
      <c r="H341" s="481" t="e">
        <f>VLOOKUP(D341,Coverag!A:E,3,FALSE)</f>
        <v>#N/A</v>
      </c>
      <c r="I341" s="482" t="e">
        <f>VLOOKUP(J341,#REF!,5,FALSE)</f>
        <v>#N/A</v>
      </c>
      <c r="J341" s="118" t="e">
        <f>VLOOKUP(D341,Coverag!A:H,4,FALSE)</f>
        <v>#N/A</v>
      </c>
      <c r="K341" s="102"/>
      <c r="L341" s="62"/>
      <c r="M341" s="62"/>
      <c r="N341" s="62"/>
      <c r="O341" s="62"/>
      <c r="P341" s="62"/>
      <c r="Q341" s="62"/>
      <c r="R341" s="66"/>
      <c r="S341" s="55"/>
      <c r="T341" s="60"/>
      <c r="U341" s="61"/>
      <c r="V341" s="62"/>
      <c r="W341" s="62"/>
      <c r="X341" s="62"/>
      <c r="Y341" s="62"/>
      <c r="Z341" s="62"/>
      <c r="AA341" s="62"/>
      <c r="AB341" s="62"/>
      <c r="AC341" s="62"/>
    </row>
    <row r="342" spans="1:29" s="54" customFormat="1" ht="27.95" customHeight="1" thickTop="1" thickBot="1">
      <c r="A342" s="485"/>
      <c r="B342" s="96">
        <f t="shared" si="81"/>
        <v>17</v>
      </c>
      <c r="C342" s="99" t="e">
        <f>VLOOKUP(D342,Coverag!A:E,5,FALSE)</f>
        <v>#N/A</v>
      </c>
      <c r="D342" s="100"/>
      <c r="E342" s="478" t="e">
        <f>VLOOKUP(D342,Coverag!A:E,2,FALSE)</f>
        <v>#N/A</v>
      </c>
      <c r="F342" s="479" t="e">
        <f>VLOOKUP(D342,#REF!,2,FALSE)</f>
        <v>#REF!</v>
      </c>
      <c r="G342" s="480" t="e">
        <f>VLOOKUP(E342,#REF!,2,FALSE)</f>
        <v>#N/A</v>
      </c>
      <c r="H342" s="481" t="e">
        <f>VLOOKUP(D342,Coverag!A:E,3,FALSE)</f>
        <v>#N/A</v>
      </c>
      <c r="I342" s="482" t="e">
        <f>VLOOKUP(J342,#REF!,5,FALSE)</f>
        <v>#N/A</v>
      </c>
      <c r="J342" s="118" t="e">
        <f>VLOOKUP(D342,Coverag!A:H,4,FALSE)</f>
        <v>#N/A</v>
      </c>
      <c r="K342" s="102"/>
      <c r="L342" s="62"/>
      <c r="M342" s="62"/>
      <c r="N342" s="62"/>
      <c r="O342" s="62"/>
      <c r="P342" s="62"/>
      <c r="Q342" s="62"/>
      <c r="R342" s="66"/>
      <c r="S342" s="55"/>
      <c r="T342" s="60"/>
      <c r="U342" s="61"/>
      <c r="V342" s="62"/>
      <c r="W342" s="62"/>
      <c r="X342" s="62"/>
      <c r="Y342" s="62"/>
      <c r="Z342" s="62"/>
      <c r="AA342" s="62"/>
      <c r="AB342" s="62"/>
      <c r="AC342" s="62"/>
    </row>
    <row r="343" spans="1:29" s="54" customFormat="1" ht="27.95" customHeight="1" thickTop="1" thickBot="1">
      <c r="A343" s="485"/>
      <c r="B343" s="96">
        <f t="shared" si="81"/>
        <v>17</v>
      </c>
      <c r="C343" s="99" t="e">
        <f>VLOOKUP(D343,Coverag!A:E,5,FALSE)</f>
        <v>#N/A</v>
      </c>
      <c r="D343" s="108"/>
      <c r="E343" s="478" t="e">
        <f>VLOOKUP(D343,Coverag!A:E,2,FALSE)</f>
        <v>#N/A</v>
      </c>
      <c r="F343" s="479" t="e">
        <f>VLOOKUP(D343,#REF!,2,FALSE)</f>
        <v>#REF!</v>
      </c>
      <c r="G343" s="480" t="e">
        <f>VLOOKUP(E343,#REF!,2,FALSE)</f>
        <v>#N/A</v>
      </c>
      <c r="H343" s="481" t="e">
        <f>VLOOKUP(D343,Coverag!A:E,3,FALSE)</f>
        <v>#N/A</v>
      </c>
      <c r="I343" s="482" t="e">
        <f>VLOOKUP(J343,#REF!,5,FALSE)</f>
        <v>#N/A</v>
      </c>
      <c r="J343" s="118" t="e">
        <f>VLOOKUP(D343,Coverag!A:H,4,FALSE)</f>
        <v>#N/A</v>
      </c>
      <c r="K343" s="102"/>
      <c r="L343" s="62"/>
      <c r="M343" s="62"/>
      <c r="N343" s="62"/>
      <c r="O343" s="62"/>
      <c r="P343" s="62"/>
      <c r="Q343" s="62"/>
      <c r="R343" s="66"/>
      <c r="S343" s="55"/>
      <c r="T343" s="60"/>
      <c r="U343" s="61"/>
      <c r="V343" s="62"/>
      <c r="W343" s="62"/>
      <c r="X343" s="62"/>
      <c r="Y343" s="62"/>
      <c r="Z343" s="62"/>
      <c r="AA343" s="62"/>
      <c r="AB343" s="62"/>
      <c r="AC343" s="62"/>
    </row>
    <row r="344" spans="1:29" s="54" customFormat="1" ht="27.95" customHeight="1" thickTop="1" thickBot="1">
      <c r="A344" s="485"/>
      <c r="B344" s="96">
        <f t="shared" si="81"/>
        <v>17</v>
      </c>
      <c r="C344" s="99" t="e">
        <f>VLOOKUP(D344,Coverag!A:E,5,FALSE)</f>
        <v>#N/A</v>
      </c>
      <c r="D344" s="61"/>
      <c r="E344" s="478" t="e">
        <f>VLOOKUP(D344,Coverag!A:E,2,FALSE)</f>
        <v>#N/A</v>
      </c>
      <c r="F344" s="479" t="e">
        <f>VLOOKUP(D344,#REF!,2,FALSE)</f>
        <v>#REF!</v>
      </c>
      <c r="G344" s="480" t="e">
        <f>VLOOKUP(E344,#REF!,2,FALSE)</f>
        <v>#N/A</v>
      </c>
      <c r="H344" s="481" t="e">
        <f>VLOOKUP(D344,Coverag!A:E,3,FALSE)</f>
        <v>#N/A</v>
      </c>
      <c r="I344" s="482" t="e">
        <f>VLOOKUP(J344,#REF!,5,FALSE)</f>
        <v>#N/A</v>
      </c>
      <c r="J344" s="118" t="e">
        <f>VLOOKUP(D344,Coverag!A:H,4,FALSE)</f>
        <v>#N/A</v>
      </c>
      <c r="K344" s="102"/>
      <c r="L344" s="62"/>
      <c r="M344" s="62"/>
      <c r="N344" s="62"/>
      <c r="O344" s="62"/>
      <c r="P344" s="62"/>
      <c r="Q344" s="62"/>
      <c r="R344" s="66"/>
      <c r="S344" s="55"/>
      <c r="T344" s="60"/>
      <c r="U344" s="61"/>
      <c r="V344" s="62"/>
      <c r="W344" s="62"/>
      <c r="X344" s="62"/>
      <c r="Y344" s="62"/>
      <c r="Z344" s="62"/>
      <c r="AA344" s="62"/>
      <c r="AB344" s="62"/>
      <c r="AC344" s="62"/>
    </row>
    <row r="345" spans="1:29" s="54" customFormat="1" ht="27.95" customHeight="1" thickTop="1" thickBot="1">
      <c r="A345" s="485"/>
      <c r="B345" s="96">
        <f t="shared" si="81"/>
        <v>17</v>
      </c>
      <c r="C345" s="99" t="e">
        <f>VLOOKUP(D345,Coverag!A:E,5,FALSE)</f>
        <v>#N/A</v>
      </c>
      <c r="D345" s="61"/>
      <c r="E345" s="478" t="e">
        <f>VLOOKUP(D345,Coverag!A:E,2,FALSE)</f>
        <v>#N/A</v>
      </c>
      <c r="F345" s="479" t="e">
        <f>VLOOKUP(D345,#REF!,2,FALSE)</f>
        <v>#REF!</v>
      </c>
      <c r="G345" s="480" t="e">
        <f>VLOOKUP(E345,#REF!,2,FALSE)</f>
        <v>#N/A</v>
      </c>
      <c r="H345" s="481" t="e">
        <f>VLOOKUP(D345,Coverag!A:E,3,FALSE)</f>
        <v>#N/A</v>
      </c>
      <c r="I345" s="482" t="e">
        <f>VLOOKUP(J345,#REF!,5,FALSE)</f>
        <v>#N/A</v>
      </c>
      <c r="J345" s="118" t="e">
        <f>VLOOKUP(D345,Coverag!A:H,4,FALSE)</f>
        <v>#N/A</v>
      </c>
      <c r="K345" s="102"/>
      <c r="L345" s="62"/>
      <c r="M345" s="62"/>
      <c r="N345" s="62"/>
      <c r="O345" s="62"/>
      <c r="P345" s="62"/>
      <c r="Q345" s="62"/>
      <c r="R345" s="66"/>
      <c r="S345" s="55"/>
      <c r="T345" s="60"/>
      <c r="U345" s="61"/>
      <c r="V345" s="62"/>
      <c r="W345" s="62"/>
      <c r="X345" s="62"/>
      <c r="Y345" s="62"/>
      <c r="Z345" s="62"/>
      <c r="AA345" s="62"/>
      <c r="AB345" s="62"/>
      <c r="AC345" s="62"/>
    </row>
    <row r="346" spans="1:29" s="54" customFormat="1" ht="27.95" customHeight="1" thickTop="1" thickBot="1">
      <c r="A346" s="485"/>
      <c r="B346" s="96">
        <f t="shared" si="81"/>
        <v>17</v>
      </c>
      <c r="C346" s="99" t="e">
        <f>VLOOKUP(D346,Coverag!A:E,5,FALSE)</f>
        <v>#N/A</v>
      </c>
      <c r="D346" s="61"/>
      <c r="E346" s="478" t="e">
        <f>VLOOKUP(D346,Coverag!A:E,2,FALSE)</f>
        <v>#N/A</v>
      </c>
      <c r="F346" s="479" t="e">
        <f>VLOOKUP(D346,#REF!,2,FALSE)</f>
        <v>#REF!</v>
      </c>
      <c r="G346" s="480" t="e">
        <f>VLOOKUP(E346,#REF!,2,FALSE)</f>
        <v>#N/A</v>
      </c>
      <c r="H346" s="481" t="e">
        <f>VLOOKUP(D346,Coverag!A:E,3,FALSE)</f>
        <v>#N/A</v>
      </c>
      <c r="I346" s="482" t="e">
        <f>VLOOKUP(J346,#REF!,5,FALSE)</f>
        <v>#N/A</v>
      </c>
      <c r="J346" s="118" t="e">
        <f>VLOOKUP(D346,Coverag!A:H,4,FALSE)</f>
        <v>#N/A</v>
      </c>
      <c r="K346" s="102"/>
      <c r="L346" s="62"/>
      <c r="M346" s="62"/>
      <c r="N346" s="62"/>
      <c r="O346" s="62"/>
      <c r="P346" s="62"/>
      <c r="Q346" s="62"/>
      <c r="R346" s="66"/>
      <c r="S346" s="55"/>
      <c r="T346" s="60"/>
      <c r="U346" s="61"/>
      <c r="V346" s="62"/>
      <c r="W346" s="62"/>
      <c r="X346" s="62"/>
      <c r="Y346" s="62"/>
      <c r="Z346" s="62"/>
      <c r="AA346" s="62"/>
      <c r="AB346" s="62"/>
      <c r="AC346" s="62"/>
    </row>
    <row r="347" spans="1:29" s="54" customFormat="1" ht="27.95" customHeight="1" thickTop="1" thickBot="1">
      <c r="A347" s="485"/>
      <c r="B347" s="96">
        <f t="shared" si="81"/>
        <v>17</v>
      </c>
      <c r="C347" s="99" t="e">
        <f>VLOOKUP(D347,Coverag!A:E,5,FALSE)</f>
        <v>#N/A</v>
      </c>
      <c r="D347" s="61"/>
      <c r="E347" s="478" t="e">
        <f>VLOOKUP(D347,Coverag!A:E,2,FALSE)</f>
        <v>#N/A</v>
      </c>
      <c r="F347" s="479" t="e">
        <f>VLOOKUP(D347,#REF!,2,FALSE)</f>
        <v>#REF!</v>
      </c>
      <c r="G347" s="480" t="e">
        <f>VLOOKUP(E347,#REF!,2,FALSE)</f>
        <v>#N/A</v>
      </c>
      <c r="H347" s="481" t="e">
        <f>VLOOKUP(D347,Coverag!A:E,3,FALSE)</f>
        <v>#N/A</v>
      </c>
      <c r="I347" s="482" t="e">
        <f>VLOOKUP(J347,#REF!,5,FALSE)</f>
        <v>#N/A</v>
      </c>
      <c r="J347" s="118" t="e">
        <f>VLOOKUP(D347,Coverag!A:H,4,FALSE)</f>
        <v>#N/A</v>
      </c>
      <c r="K347" s="102"/>
      <c r="L347" s="62"/>
      <c r="M347" s="62"/>
      <c r="N347" s="62"/>
      <c r="O347" s="62"/>
      <c r="P347" s="62"/>
      <c r="Q347" s="62"/>
      <c r="R347" s="66"/>
      <c r="S347" s="55"/>
      <c r="T347" s="60"/>
      <c r="U347" s="61"/>
      <c r="V347" s="62"/>
      <c r="W347" s="62"/>
      <c r="X347" s="62"/>
      <c r="Y347" s="62"/>
      <c r="Z347" s="62"/>
      <c r="AA347" s="62"/>
      <c r="AB347" s="62"/>
      <c r="AC347" s="62"/>
    </row>
    <row r="348" spans="1:29" s="54" customFormat="1" ht="27.95" customHeight="1" thickTop="1" thickBot="1">
      <c r="A348" s="485"/>
      <c r="B348" s="96">
        <f t="shared" si="81"/>
        <v>17</v>
      </c>
      <c r="C348" s="99" t="e">
        <f>VLOOKUP(D348,Coverag!A:E,5,FALSE)</f>
        <v>#N/A</v>
      </c>
      <c r="D348" s="61"/>
      <c r="E348" s="478" t="e">
        <f>VLOOKUP(D348,Coverag!A:E,2,FALSE)</f>
        <v>#N/A</v>
      </c>
      <c r="F348" s="479" t="e">
        <f>VLOOKUP(D348,#REF!,2,FALSE)</f>
        <v>#REF!</v>
      </c>
      <c r="G348" s="480" t="e">
        <f>VLOOKUP(E348,#REF!,2,FALSE)</f>
        <v>#N/A</v>
      </c>
      <c r="H348" s="481" t="e">
        <f>VLOOKUP(D348,Coverag!A:E,3,FALSE)</f>
        <v>#N/A</v>
      </c>
      <c r="I348" s="482" t="e">
        <f>VLOOKUP(J348,#REF!,5,FALSE)</f>
        <v>#N/A</v>
      </c>
      <c r="J348" s="118" t="e">
        <f>VLOOKUP(D348,Coverag!A:H,4,FALSE)</f>
        <v>#N/A</v>
      </c>
      <c r="K348" s="102"/>
      <c r="L348" s="62"/>
      <c r="M348" s="62"/>
      <c r="N348" s="62"/>
      <c r="O348" s="62"/>
      <c r="P348" s="62"/>
      <c r="Q348" s="62"/>
      <c r="R348" s="66"/>
      <c r="S348" s="55"/>
      <c r="T348" s="60"/>
      <c r="U348" s="61"/>
      <c r="V348" s="62"/>
      <c r="W348" s="62"/>
      <c r="X348" s="62"/>
      <c r="Y348" s="62"/>
      <c r="Z348" s="62"/>
      <c r="AA348" s="62"/>
      <c r="AB348" s="62"/>
      <c r="AC348" s="62"/>
    </row>
    <row r="349" spans="1:29" s="54" customFormat="1" ht="27.95" customHeight="1" thickTop="1" thickBot="1">
      <c r="A349" s="485"/>
      <c r="B349" s="96">
        <f t="shared" si="81"/>
        <v>17</v>
      </c>
      <c r="C349" s="99" t="e">
        <f>VLOOKUP(D349,Coverag!A:E,5,FALSE)</f>
        <v>#N/A</v>
      </c>
      <c r="D349" s="61"/>
      <c r="E349" s="478" t="e">
        <f>VLOOKUP(D349,Coverag!A:E,2,FALSE)</f>
        <v>#N/A</v>
      </c>
      <c r="F349" s="479" t="e">
        <f>VLOOKUP(D349,#REF!,2,FALSE)</f>
        <v>#REF!</v>
      </c>
      <c r="G349" s="480" t="e">
        <f>VLOOKUP(E349,#REF!,2,FALSE)</f>
        <v>#N/A</v>
      </c>
      <c r="H349" s="481" t="e">
        <f>VLOOKUP(D349,Coverag!A:E,3,FALSE)</f>
        <v>#N/A</v>
      </c>
      <c r="I349" s="482" t="e">
        <f>VLOOKUP(J349,#REF!,5,FALSE)</f>
        <v>#N/A</v>
      </c>
      <c r="J349" s="118" t="e">
        <f>VLOOKUP(D349,Coverag!A:H,4,FALSE)</f>
        <v>#N/A</v>
      </c>
      <c r="K349" s="102"/>
      <c r="L349" s="62"/>
      <c r="M349" s="62"/>
      <c r="N349" s="62"/>
      <c r="O349" s="62"/>
      <c r="P349" s="62"/>
      <c r="Q349" s="62"/>
      <c r="R349" s="66"/>
      <c r="S349" s="55"/>
      <c r="T349" s="60"/>
      <c r="U349" s="61"/>
      <c r="V349" s="62"/>
      <c r="W349" s="62"/>
      <c r="X349" s="62"/>
      <c r="Y349" s="62"/>
      <c r="Z349" s="62"/>
      <c r="AA349" s="62"/>
      <c r="AB349" s="62"/>
      <c r="AC349" s="62"/>
    </row>
    <row r="350" spans="1:29" s="54" customFormat="1" ht="27.95" customHeight="1" thickTop="1" thickBot="1">
      <c r="A350" s="485"/>
      <c r="B350" s="96">
        <f t="shared" si="81"/>
        <v>17</v>
      </c>
      <c r="C350" s="99" t="e">
        <f>VLOOKUP(D350,Coverag!A:E,5,FALSE)</f>
        <v>#N/A</v>
      </c>
      <c r="D350" s="61"/>
      <c r="E350" s="478" t="e">
        <f>VLOOKUP(D350,Coverag!A:E,2,FALSE)</f>
        <v>#N/A</v>
      </c>
      <c r="F350" s="479" t="e">
        <f>VLOOKUP(D350,#REF!,2,FALSE)</f>
        <v>#REF!</v>
      </c>
      <c r="G350" s="480" t="e">
        <f>VLOOKUP(E350,#REF!,2,FALSE)</f>
        <v>#N/A</v>
      </c>
      <c r="H350" s="481" t="e">
        <f>VLOOKUP(D350,Coverag!A:E,3,FALSE)</f>
        <v>#N/A</v>
      </c>
      <c r="I350" s="482" t="e">
        <f>VLOOKUP(J350,#REF!,5,FALSE)</f>
        <v>#N/A</v>
      </c>
      <c r="J350" s="118" t="e">
        <f>VLOOKUP(D350,Coverag!A:H,4,FALSE)</f>
        <v>#N/A</v>
      </c>
      <c r="K350" s="102"/>
      <c r="L350" s="62"/>
      <c r="M350" s="62"/>
      <c r="N350" s="62"/>
      <c r="O350" s="62"/>
      <c r="P350" s="62"/>
      <c r="Q350" s="62"/>
      <c r="R350" s="66"/>
      <c r="S350" s="55"/>
      <c r="T350" s="60"/>
      <c r="U350" s="61"/>
      <c r="V350" s="62"/>
      <c r="W350" s="62"/>
      <c r="X350" s="62"/>
      <c r="Y350" s="62"/>
      <c r="Z350" s="62"/>
      <c r="AA350" s="62"/>
      <c r="AB350" s="62"/>
      <c r="AC350" s="62"/>
    </row>
    <row r="351" spans="1:29" s="54" customFormat="1" ht="27.95" customHeight="1" thickTop="1" thickBot="1">
      <c r="A351" s="485"/>
      <c r="B351" s="96">
        <f t="shared" si="81"/>
        <v>17</v>
      </c>
      <c r="C351" s="99" t="e">
        <f>VLOOKUP(D351,Coverag!A:E,5,FALSE)</f>
        <v>#N/A</v>
      </c>
      <c r="D351" s="61"/>
      <c r="E351" s="478" t="e">
        <f>VLOOKUP(D351,Coverag!A:E,2,FALSE)</f>
        <v>#N/A</v>
      </c>
      <c r="F351" s="479" t="e">
        <f>VLOOKUP(D351,#REF!,2,FALSE)</f>
        <v>#REF!</v>
      </c>
      <c r="G351" s="480" t="e">
        <f>VLOOKUP(E351,#REF!,2,FALSE)</f>
        <v>#N/A</v>
      </c>
      <c r="H351" s="481" t="e">
        <f>VLOOKUP(D351,Coverag!A:E,3,FALSE)</f>
        <v>#N/A</v>
      </c>
      <c r="I351" s="482" t="e">
        <f>VLOOKUP(J351,#REF!,5,FALSE)</f>
        <v>#N/A</v>
      </c>
      <c r="J351" s="118" t="e">
        <f>VLOOKUP(D351,Coverag!A:H,4,FALSE)</f>
        <v>#N/A</v>
      </c>
      <c r="K351" s="102"/>
      <c r="L351" s="62"/>
      <c r="M351" s="62"/>
      <c r="N351" s="62"/>
      <c r="O351" s="62"/>
      <c r="P351" s="62"/>
      <c r="Q351" s="62"/>
      <c r="R351" s="66"/>
      <c r="S351" s="55"/>
      <c r="T351" s="60"/>
      <c r="U351" s="61"/>
      <c r="V351" s="62"/>
      <c r="W351" s="62"/>
      <c r="X351" s="62"/>
      <c r="Y351" s="62"/>
      <c r="Z351" s="62"/>
      <c r="AA351" s="62"/>
      <c r="AB351" s="62"/>
      <c r="AC351" s="62"/>
    </row>
    <row r="352" spans="1:29" s="98" customFormat="1" ht="27.95" customHeight="1" thickTop="1" thickBot="1">
      <c r="A352" s="485"/>
      <c r="B352" s="103"/>
      <c r="C352" s="103"/>
      <c r="D352" s="494" t="s">
        <v>12</v>
      </c>
      <c r="E352" s="495"/>
      <c r="F352" s="495"/>
      <c r="G352" s="496"/>
      <c r="H352" s="471"/>
      <c r="I352" s="497"/>
      <c r="J352" s="112"/>
      <c r="K352" s="284">
        <f t="shared" ref="K352:R352" si="82">SUM(K337:K351)</f>
        <v>0</v>
      </c>
      <c r="L352" s="285">
        <f t="shared" si="82"/>
        <v>0</v>
      </c>
      <c r="M352" s="285">
        <f t="shared" si="82"/>
        <v>0</v>
      </c>
      <c r="N352" s="285">
        <f t="shared" si="82"/>
        <v>0</v>
      </c>
      <c r="O352" s="285">
        <f t="shared" si="82"/>
        <v>0</v>
      </c>
      <c r="P352" s="285">
        <f t="shared" si="82"/>
        <v>0</v>
      </c>
      <c r="Q352" s="285">
        <f t="shared" si="82"/>
        <v>0</v>
      </c>
      <c r="R352" s="286">
        <f t="shared" si="82"/>
        <v>0</v>
      </c>
      <c r="S352" s="97"/>
      <c r="T352" s="471"/>
      <c r="U352" s="472"/>
      <c r="V352" s="284">
        <f>SUM(V337:V351)</f>
        <v>0</v>
      </c>
      <c r="W352" s="284">
        <f>SUM(W337:W351)</f>
        <v>0</v>
      </c>
      <c r="X352" s="284">
        <f>SUM(X337:X351)</f>
        <v>0</v>
      </c>
      <c r="Y352" s="284">
        <f>SUM(Y337:Y351)</f>
        <v>0</v>
      </c>
      <c r="Z352" s="284">
        <f t="shared" ref="Z352:AC352" si="83">SUM(Z337:Z351)</f>
        <v>0</v>
      </c>
      <c r="AA352" s="284">
        <f t="shared" si="83"/>
        <v>0</v>
      </c>
      <c r="AB352" s="284">
        <f t="shared" si="83"/>
        <v>0</v>
      </c>
      <c r="AC352" s="284">
        <f t="shared" si="83"/>
        <v>0</v>
      </c>
    </row>
    <row r="353" spans="1:29" ht="27.95" customHeight="1" thickTop="1">
      <c r="B353" s="63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29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</row>
    <row r="354" spans="1:29" ht="31.5" customHeight="1" thickBot="1">
      <c r="B354" s="22"/>
      <c r="C354" s="22" t="s">
        <v>664</v>
      </c>
      <c r="D354" s="280"/>
      <c r="E354" s="625"/>
      <c r="F354" s="625"/>
      <c r="G354" s="625"/>
      <c r="H354" s="469" t="s">
        <v>665</v>
      </c>
      <c r="I354" s="469"/>
      <c r="J354" s="469"/>
      <c r="K354" s="625"/>
      <c r="L354" s="625"/>
      <c r="M354" s="281"/>
      <c r="N354" s="281"/>
      <c r="O354" s="29"/>
      <c r="P354" s="29"/>
      <c r="Q354" s="29"/>
      <c r="R354" s="29"/>
      <c r="S354" s="29"/>
      <c r="T354" s="280"/>
      <c r="U354" s="280"/>
      <c r="V354" s="280"/>
      <c r="W354" s="280"/>
      <c r="X354" s="280"/>
      <c r="Y354" s="280"/>
      <c r="Z354" s="280"/>
      <c r="AA354" s="280"/>
      <c r="AB354" s="55"/>
      <c r="AC354" s="55"/>
    </row>
    <row r="355" spans="1:29" s="106" customFormat="1" ht="27.95" customHeight="1" thickTop="1" thickBot="1">
      <c r="A355" s="485">
        <v>18</v>
      </c>
      <c r="B355" s="104">
        <v>18</v>
      </c>
      <c r="C355" s="114" t="s">
        <v>16</v>
      </c>
      <c r="D355" s="115" t="s">
        <v>4</v>
      </c>
      <c r="E355" s="473" t="s">
        <v>15</v>
      </c>
      <c r="F355" s="474"/>
      <c r="G355" s="475"/>
      <c r="H355" s="476" t="s">
        <v>14</v>
      </c>
      <c r="I355" s="477"/>
      <c r="J355" s="120" t="s">
        <v>13</v>
      </c>
      <c r="K355" s="116" t="str">
        <f t="shared" ref="K355:R355" si="84">K32</f>
        <v>TRENDO</v>
      </c>
      <c r="L355" s="116" t="str">
        <f t="shared" si="84"/>
        <v>PREG50</v>
      </c>
      <c r="M355" s="116" t="str">
        <f t="shared" si="84"/>
        <v>PREG100</v>
      </c>
      <c r="N355" s="116" t="str">
        <f t="shared" si="84"/>
        <v>PROS</v>
      </c>
      <c r="O355" s="116" t="str">
        <f t="shared" si="84"/>
        <v>AVO</v>
      </c>
      <c r="P355" s="116" t="str">
        <f t="shared" si="84"/>
        <v>ASPA</v>
      </c>
      <c r="Q355" s="116" t="str">
        <f t="shared" si="84"/>
        <v>VAIL</v>
      </c>
      <c r="R355" s="116" t="str">
        <f t="shared" si="84"/>
        <v>STAZO</v>
      </c>
      <c r="S355" s="105"/>
      <c r="T355" s="113" t="str">
        <f t="shared" ref="T355:AC355" si="85">T32</f>
        <v>Hospital</v>
      </c>
      <c r="U355" s="113" t="str">
        <f t="shared" si="85"/>
        <v xml:space="preserve">clinic </v>
      </c>
      <c r="V355" s="113" t="str">
        <f t="shared" si="85"/>
        <v>TRENDO</v>
      </c>
      <c r="W355" s="113" t="str">
        <f t="shared" si="85"/>
        <v>PREG50</v>
      </c>
      <c r="X355" s="113" t="str">
        <f t="shared" si="85"/>
        <v>PREG100</v>
      </c>
      <c r="Y355" s="113" t="str">
        <f t="shared" si="85"/>
        <v>PROS</v>
      </c>
      <c r="Z355" s="113" t="str">
        <f t="shared" si="85"/>
        <v>AVO</v>
      </c>
      <c r="AA355" s="113" t="str">
        <f t="shared" si="85"/>
        <v>ASPA</v>
      </c>
      <c r="AB355" s="113" t="str">
        <f t="shared" si="85"/>
        <v>VAIL</v>
      </c>
      <c r="AC355" s="113" t="str">
        <f t="shared" si="85"/>
        <v>STAZO</v>
      </c>
    </row>
    <row r="356" spans="1:29" s="54" customFormat="1" ht="27.95" customHeight="1" thickTop="1" thickBot="1">
      <c r="A356" s="485"/>
      <c r="B356" s="95">
        <f t="shared" ref="B356:B370" si="86">+B355</f>
        <v>18</v>
      </c>
      <c r="C356" s="99" t="e">
        <f>VLOOKUP(D356,Coverag!A:E,5,FALSE)</f>
        <v>#N/A</v>
      </c>
      <c r="D356" s="100"/>
      <c r="E356" s="478" t="e">
        <f>VLOOKUP(D356,Coverag!A:E,2,FALSE)</f>
        <v>#N/A</v>
      </c>
      <c r="F356" s="479" t="e">
        <f>VLOOKUP(D356,#REF!,2,FALSE)</f>
        <v>#REF!</v>
      </c>
      <c r="G356" s="480" t="e">
        <f>VLOOKUP(E356,#REF!,2,FALSE)</f>
        <v>#N/A</v>
      </c>
      <c r="H356" s="481" t="e">
        <f>VLOOKUP(D356,Coverag!A:E,3,FALSE)</f>
        <v>#N/A</v>
      </c>
      <c r="I356" s="482" t="e">
        <f>VLOOKUP(J356,#REF!,5,FALSE)</f>
        <v>#N/A</v>
      </c>
      <c r="J356" s="118" t="e">
        <f>VLOOKUP(D356,Coverag!A:H,4,FALSE)</f>
        <v>#N/A</v>
      </c>
      <c r="K356" s="101"/>
      <c r="L356" s="59"/>
      <c r="M356" s="59"/>
      <c r="N356" s="59"/>
      <c r="O356" s="59"/>
      <c r="P356" s="59"/>
      <c r="Q356" s="59"/>
      <c r="R356" s="68"/>
      <c r="S356" s="55"/>
      <c r="T356" s="57"/>
      <c r="U356" s="58"/>
      <c r="V356" s="59"/>
      <c r="W356" s="59"/>
      <c r="X356" s="59"/>
      <c r="Y356" s="59"/>
      <c r="Z356" s="59"/>
      <c r="AA356" s="59"/>
      <c r="AB356" s="59"/>
      <c r="AC356" s="59"/>
    </row>
    <row r="357" spans="1:29" s="54" customFormat="1" ht="27.95" customHeight="1" thickTop="1" thickBot="1">
      <c r="A357" s="485"/>
      <c r="B357" s="96">
        <f t="shared" si="86"/>
        <v>18</v>
      </c>
      <c r="C357" s="99" t="e">
        <f>VLOOKUP(D357,Coverag!A:E,5,FALSE)</f>
        <v>#N/A</v>
      </c>
      <c r="D357" s="100"/>
      <c r="E357" s="478" t="e">
        <f>VLOOKUP(D357,Coverag!A:E,2,FALSE)</f>
        <v>#N/A</v>
      </c>
      <c r="F357" s="479" t="e">
        <f>VLOOKUP(D357,#REF!,2,FALSE)</f>
        <v>#REF!</v>
      </c>
      <c r="G357" s="480" t="e">
        <f>VLOOKUP(E357,#REF!,2,FALSE)</f>
        <v>#N/A</v>
      </c>
      <c r="H357" s="481" t="e">
        <f>VLOOKUP(D357,Coverag!A:E,3,FALSE)</f>
        <v>#N/A</v>
      </c>
      <c r="I357" s="482" t="e">
        <f>VLOOKUP(J357,#REF!,5,FALSE)</f>
        <v>#N/A</v>
      </c>
      <c r="J357" s="118" t="e">
        <f>VLOOKUP(D357,Coverag!A:H,4,FALSE)</f>
        <v>#N/A</v>
      </c>
      <c r="K357" s="102"/>
      <c r="L357" s="62"/>
      <c r="M357" s="62"/>
      <c r="N357" s="62"/>
      <c r="O357" s="62"/>
      <c r="P357" s="62"/>
      <c r="Q357" s="62"/>
      <c r="R357" s="66"/>
      <c r="S357" s="55"/>
      <c r="T357" s="60"/>
      <c r="U357" s="61"/>
      <c r="V357" s="62"/>
      <c r="W357" s="62"/>
      <c r="X357" s="62"/>
      <c r="Y357" s="62"/>
      <c r="Z357" s="62"/>
      <c r="AA357" s="62"/>
      <c r="AB357" s="62"/>
      <c r="AC357" s="62"/>
    </row>
    <row r="358" spans="1:29" s="54" customFormat="1" ht="27.95" customHeight="1" thickTop="1" thickBot="1">
      <c r="A358" s="485"/>
      <c r="B358" s="96">
        <f t="shared" si="86"/>
        <v>18</v>
      </c>
      <c r="C358" s="99" t="e">
        <f>VLOOKUP(D358,Coverag!A:E,5,FALSE)</f>
        <v>#N/A</v>
      </c>
      <c r="D358" s="100"/>
      <c r="E358" s="478" t="e">
        <f>VLOOKUP(D358,Coverag!A:E,2,FALSE)</f>
        <v>#N/A</v>
      </c>
      <c r="F358" s="479" t="e">
        <f>VLOOKUP(D358,#REF!,2,FALSE)</f>
        <v>#REF!</v>
      </c>
      <c r="G358" s="480" t="e">
        <f>VLOOKUP(E358,#REF!,2,FALSE)</f>
        <v>#N/A</v>
      </c>
      <c r="H358" s="481" t="e">
        <f>VLOOKUP(D358,Coverag!A:E,3,FALSE)</f>
        <v>#N/A</v>
      </c>
      <c r="I358" s="482" t="e">
        <f>VLOOKUP(J358,#REF!,5,FALSE)</f>
        <v>#N/A</v>
      </c>
      <c r="J358" s="118" t="e">
        <f>VLOOKUP(D358,Coverag!A:H,4,FALSE)</f>
        <v>#N/A</v>
      </c>
      <c r="K358" s="102"/>
      <c r="L358" s="62"/>
      <c r="M358" s="62"/>
      <c r="N358" s="62"/>
      <c r="O358" s="62"/>
      <c r="P358" s="62"/>
      <c r="Q358" s="62"/>
      <c r="R358" s="66"/>
      <c r="S358" s="55"/>
      <c r="T358" s="60"/>
      <c r="U358" s="61"/>
      <c r="V358" s="62"/>
      <c r="W358" s="62"/>
      <c r="X358" s="62"/>
      <c r="Y358" s="62"/>
      <c r="Z358" s="62"/>
      <c r="AA358" s="62"/>
      <c r="AB358" s="62"/>
      <c r="AC358" s="62"/>
    </row>
    <row r="359" spans="1:29" s="54" customFormat="1" ht="27.95" customHeight="1" thickTop="1" thickBot="1">
      <c r="A359" s="485"/>
      <c r="B359" s="96">
        <f t="shared" si="86"/>
        <v>18</v>
      </c>
      <c r="C359" s="99" t="e">
        <f>VLOOKUP(D359,Coverag!A:E,5,FALSE)</f>
        <v>#N/A</v>
      </c>
      <c r="D359" s="107"/>
      <c r="E359" s="478" t="e">
        <f>VLOOKUP(D359,Coverag!A:E,2,FALSE)</f>
        <v>#N/A</v>
      </c>
      <c r="F359" s="479" t="e">
        <f>VLOOKUP(D359,#REF!,2,FALSE)</f>
        <v>#REF!</v>
      </c>
      <c r="G359" s="480" t="e">
        <f>VLOOKUP(E359,#REF!,2,FALSE)</f>
        <v>#N/A</v>
      </c>
      <c r="H359" s="481" t="e">
        <f>VLOOKUP(D359,Coverag!A:E,3,FALSE)</f>
        <v>#N/A</v>
      </c>
      <c r="I359" s="482" t="e">
        <f>VLOOKUP(J359,#REF!,5,FALSE)</f>
        <v>#N/A</v>
      </c>
      <c r="J359" s="118" t="e">
        <f>VLOOKUP(D359,Coverag!A:H,4,FALSE)</f>
        <v>#N/A</v>
      </c>
      <c r="K359" s="102"/>
      <c r="L359" s="62"/>
      <c r="M359" s="62"/>
      <c r="N359" s="62"/>
      <c r="O359" s="62"/>
      <c r="P359" s="62"/>
      <c r="Q359" s="62"/>
      <c r="R359" s="66"/>
      <c r="S359" s="55"/>
      <c r="T359" s="60"/>
      <c r="U359" s="61"/>
      <c r="V359" s="62"/>
      <c r="W359" s="62"/>
      <c r="X359" s="62"/>
      <c r="Y359" s="62"/>
      <c r="Z359" s="62"/>
      <c r="AA359" s="62"/>
      <c r="AB359" s="62"/>
      <c r="AC359" s="62"/>
    </row>
    <row r="360" spans="1:29" s="54" customFormat="1" ht="27.95" customHeight="1" thickTop="1" thickBot="1">
      <c r="A360" s="485"/>
      <c r="B360" s="96">
        <f t="shared" si="86"/>
        <v>18</v>
      </c>
      <c r="C360" s="99" t="e">
        <f>VLOOKUP(D360,Coverag!A:E,5,FALSE)</f>
        <v>#N/A</v>
      </c>
      <c r="D360" s="107"/>
      <c r="E360" s="478" t="e">
        <f>VLOOKUP(D360,Coverag!A:E,2,FALSE)</f>
        <v>#N/A</v>
      </c>
      <c r="F360" s="479" t="e">
        <f>VLOOKUP(D360,#REF!,2,FALSE)</f>
        <v>#REF!</v>
      </c>
      <c r="G360" s="480" t="e">
        <f>VLOOKUP(E360,#REF!,2,FALSE)</f>
        <v>#N/A</v>
      </c>
      <c r="H360" s="481" t="e">
        <f>VLOOKUP(D360,Coverag!A:E,3,FALSE)</f>
        <v>#N/A</v>
      </c>
      <c r="I360" s="482" t="e">
        <f>VLOOKUP(J360,#REF!,5,FALSE)</f>
        <v>#N/A</v>
      </c>
      <c r="J360" s="118" t="e">
        <f>VLOOKUP(D360,Coverag!A:H,4,FALSE)</f>
        <v>#N/A</v>
      </c>
      <c r="K360" s="102"/>
      <c r="L360" s="62"/>
      <c r="M360" s="62"/>
      <c r="N360" s="62"/>
      <c r="O360" s="62"/>
      <c r="P360" s="62"/>
      <c r="Q360" s="62"/>
      <c r="R360" s="66"/>
      <c r="S360" s="55"/>
      <c r="T360" s="60"/>
      <c r="U360" s="61"/>
      <c r="V360" s="62"/>
      <c r="W360" s="62"/>
      <c r="X360" s="62"/>
      <c r="Y360" s="62"/>
      <c r="Z360" s="62"/>
      <c r="AA360" s="62"/>
      <c r="AB360" s="62"/>
      <c r="AC360" s="62"/>
    </row>
    <row r="361" spans="1:29" s="54" customFormat="1" ht="27.95" customHeight="1" thickTop="1" thickBot="1">
      <c r="A361" s="485"/>
      <c r="B361" s="96">
        <f t="shared" si="86"/>
        <v>18</v>
      </c>
      <c r="C361" s="99" t="e">
        <f>VLOOKUP(D361,Coverag!A:E,5,FALSE)</f>
        <v>#N/A</v>
      </c>
      <c r="D361" s="100"/>
      <c r="E361" s="478" t="e">
        <f>VLOOKUP(D361,Coverag!A:E,2,FALSE)</f>
        <v>#N/A</v>
      </c>
      <c r="F361" s="479" t="e">
        <f>VLOOKUP(D361,#REF!,2,FALSE)</f>
        <v>#REF!</v>
      </c>
      <c r="G361" s="480" t="e">
        <f>VLOOKUP(E361,#REF!,2,FALSE)</f>
        <v>#N/A</v>
      </c>
      <c r="H361" s="481" t="e">
        <f>VLOOKUP(D361,Coverag!A:E,3,FALSE)</f>
        <v>#N/A</v>
      </c>
      <c r="I361" s="482" t="e">
        <f>VLOOKUP(J361,#REF!,5,FALSE)</f>
        <v>#N/A</v>
      </c>
      <c r="J361" s="118" t="e">
        <f>VLOOKUP(D361,Coverag!A:H,4,FALSE)</f>
        <v>#N/A</v>
      </c>
      <c r="K361" s="102"/>
      <c r="L361" s="62"/>
      <c r="M361" s="62"/>
      <c r="N361" s="62"/>
      <c r="O361" s="62"/>
      <c r="P361" s="62"/>
      <c r="Q361" s="62"/>
      <c r="R361" s="66"/>
      <c r="S361" s="55"/>
      <c r="T361" s="60"/>
      <c r="U361" s="61"/>
      <c r="V361" s="62"/>
      <c r="W361" s="62"/>
      <c r="X361" s="62"/>
      <c r="Y361" s="62"/>
      <c r="Z361" s="62"/>
      <c r="AA361" s="62"/>
      <c r="AB361" s="62"/>
      <c r="AC361" s="62"/>
    </row>
    <row r="362" spans="1:29" s="54" customFormat="1" ht="27.95" customHeight="1" thickTop="1" thickBot="1">
      <c r="A362" s="485"/>
      <c r="B362" s="96">
        <f t="shared" si="86"/>
        <v>18</v>
      </c>
      <c r="C362" s="99" t="e">
        <f>VLOOKUP(D362,Coverag!A:E,5,FALSE)</f>
        <v>#N/A</v>
      </c>
      <c r="D362" s="108"/>
      <c r="E362" s="478" t="e">
        <f>VLOOKUP(D362,Coverag!A:E,2,FALSE)</f>
        <v>#N/A</v>
      </c>
      <c r="F362" s="479" t="e">
        <f>VLOOKUP(D362,#REF!,2,FALSE)</f>
        <v>#REF!</v>
      </c>
      <c r="G362" s="480" t="e">
        <f>VLOOKUP(E362,#REF!,2,FALSE)</f>
        <v>#N/A</v>
      </c>
      <c r="H362" s="481" t="e">
        <f>VLOOKUP(D362,Coverag!A:E,3,FALSE)</f>
        <v>#N/A</v>
      </c>
      <c r="I362" s="482" t="e">
        <f>VLOOKUP(J362,#REF!,5,FALSE)</f>
        <v>#N/A</v>
      </c>
      <c r="J362" s="118" t="e">
        <f>VLOOKUP(D362,Coverag!A:H,4,FALSE)</f>
        <v>#N/A</v>
      </c>
      <c r="K362" s="102"/>
      <c r="L362" s="62"/>
      <c r="M362" s="62"/>
      <c r="N362" s="62"/>
      <c r="O362" s="62"/>
      <c r="P362" s="62"/>
      <c r="Q362" s="62"/>
      <c r="R362" s="66"/>
      <c r="S362" s="55"/>
      <c r="T362" s="60"/>
      <c r="U362" s="61"/>
      <c r="V362" s="62"/>
      <c r="W362" s="62"/>
      <c r="X362" s="62"/>
      <c r="Y362" s="62"/>
      <c r="Z362" s="62"/>
      <c r="AA362" s="62"/>
      <c r="AB362" s="62"/>
      <c r="AC362" s="62"/>
    </row>
    <row r="363" spans="1:29" s="54" customFormat="1" ht="27.95" customHeight="1" thickTop="1" thickBot="1">
      <c r="A363" s="485"/>
      <c r="B363" s="96">
        <f t="shared" si="86"/>
        <v>18</v>
      </c>
      <c r="C363" s="99" t="e">
        <f>VLOOKUP(D363,Coverag!A:E,5,FALSE)</f>
        <v>#N/A</v>
      </c>
      <c r="D363" s="61"/>
      <c r="E363" s="478" t="e">
        <f>VLOOKUP(D363,Coverag!A:E,2,FALSE)</f>
        <v>#N/A</v>
      </c>
      <c r="F363" s="479" t="e">
        <f>VLOOKUP(D363,#REF!,2,FALSE)</f>
        <v>#REF!</v>
      </c>
      <c r="G363" s="480" t="e">
        <f>VLOOKUP(E363,#REF!,2,FALSE)</f>
        <v>#N/A</v>
      </c>
      <c r="H363" s="481" t="e">
        <f>VLOOKUP(D363,Coverag!A:E,3,FALSE)</f>
        <v>#N/A</v>
      </c>
      <c r="I363" s="482" t="e">
        <f>VLOOKUP(J363,#REF!,5,FALSE)</f>
        <v>#N/A</v>
      </c>
      <c r="J363" s="118" t="e">
        <f>VLOOKUP(D363,Coverag!A:H,4,FALSE)</f>
        <v>#N/A</v>
      </c>
      <c r="K363" s="102"/>
      <c r="L363" s="62"/>
      <c r="M363" s="62"/>
      <c r="N363" s="62"/>
      <c r="O363" s="62"/>
      <c r="P363" s="62"/>
      <c r="Q363" s="62"/>
      <c r="R363" s="66"/>
      <c r="S363" s="55"/>
      <c r="T363" s="60"/>
      <c r="U363" s="61"/>
      <c r="V363" s="62"/>
      <c r="W363" s="62"/>
      <c r="X363" s="62"/>
      <c r="Y363" s="62"/>
      <c r="Z363" s="62"/>
      <c r="AA363" s="62"/>
      <c r="AB363" s="62"/>
      <c r="AC363" s="62"/>
    </row>
    <row r="364" spans="1:29" s="54" customFormat="1" ht="27.95" customHeight="1" thickTop="1" thickBot="1">
      <c r="A364" s="485"/>
      <c r="B364" s="96">
        <f t="shared" si="86"/>
        <v>18</v>
      </c>
      <c r="C364" s="99" t="e">
        <f>VLOOKUP(D364,Coverag!A:E,5,FALSE)</f>
        <v>#N/A</v>
      </c>
      <c r="D364" s="61"/>
      <c r="E364" s="478" t="e">
        <f>VLOOKUP(D364,Coverag!A:E,2,FALSE)</f>
        <v>#N/A</v>
      </c>
      <c r="F364" s="479" t="e">
        <f>VLOOKUP(D364,#REF!,2,FALSE)</f>
        <v>#REF!</v>
      </c>
      <c r="G364" s="480" t="e">
        <f>VLOOKUP(E364,#REF!,2,FALSE)</f>
        <v>#N/A</v>
      </c>
      <c r="H364" s="481" t="e">
        <f>VLOOKUP(D364,Coverag!A:E,3,FALSE)</f>
        <v>#N/A</v>
      </c>
      <c r="I364" s="482" t="e">
        <f>VLOOKUP(J364,#REF!,5,FALSE)</f>
        <v>#N/A</v>
      </c>
      <c r="J364" s="118" t="e">
        <f>VLOOKUP(D364,Coverag!A:H,4,FALSE)</f>
        <v>#N/A</v>
      </c>
      <c r="K364" s="102"/>
      <c r="L364" s="62"/>
      <c r="M364" s="62"/>
      <c r="N364" s="62"/>
      <c r="O364" s="62"/>
      <c r="P364" s="62"/>
      <c r="Q364" s="62"/>
      <c r="R364" s="66"/>
      <c r="S364" s="55"/>
      <c r="T364" s="60"/>
      <c r="U364" s="61"/>
      <c r="V364" s="62"/>
      <c r="W364" s="62"/>
      <c r="X364" s="62"/>
      <c r="Y364" s="62"/>
      <c r="Z364" s="62"/>
      <c r="AA364" s="62"/>
      <c r="AB364" s="62"/>
      <c r="AC364" s="62"/>
    </row>
    <row r="365" spans="1:29" s="54" customFormat="1" ht="27.95" customHeight="1" thickTop="1" thickBot="1">
      <c r="A365" s="485"/>
      <c r="B365" s="96">
        <f t="shared" si="86"/>
        <v>18</v>
      </c>
      <c r="C365" s="99" t="e">
        <f>VLOOKUP(D365,Coverag!A:E,5,FALSE)</f>
        <v>#N/A</v>
      </c>
      <c r="D365" s="61"/>
      <c r="E365" s="478" t="e">
        <f>VLOOKUP(D365,Coverag!A:E,2,FALSE)</f>
        <v>#N/A</v>
      </c>
      <c r="F365" s="479" t="e">
        <f>VLOOKUP(D365,#REF!,2,FALSE)</f>
        <v>#REF!</v>
      </c>
      <c r="G365" s="480" t="e">
        <f>VLOOKUP(E365,#REF!,2,FALSE)</f>
        <v>#N/A</v>
      </c>
      <c r="H365" s="481" t="e">
        <f>VLOOKUP(D365,Coverag!A:E,3,FALSE)</f>
        <v>#N/A</v>
      </c>
      <c r="I365" s="482" t="e">
        <f>VLOOKUP(J365,#REF!,5,FALSE)</f>
        <v>#N/A</v>
      </c>
      <c r="J365" s="118" t="e">
        <f>VLOOKUP(D365,Coverag!A:H,4,FALSE)</f>
        <v>#N/A</v>
      </c>
      <c r="K365" s="102"/>
      <c r="L365" s="62"/>
      <c r="M365" s="62"/>
      <c r="N365" s="62"/>
      <c r="O365" s="62"/>
      <c r="P365" s="62"/>
      <c r="Q365" s="62"/>
      <c r="R365" s="66"/>
      <c r="S365" s="55"/>
      <c r="T365" s="60"/>
      <c r="U365" s="61"/>
      <c r="V365" s="62"/>
      <c r="W365" s="62"/>
      <c r="X365" s="62"/>
      <c r="Y365" s="62"/>
      <c r="Z365" s="62"/>
      <c r="AA365" s="62"/>
      <c r="AB365" s="62"/>
      <c r="AC365" s="62"/>
    </row>
    <row r="366" spans="1:29" s="54" customFormat="1" ht="27.95" customHeight="1" thickTop="1" thickBot="1">
      <c r="A366" s="485"/>
      <c r="B366" s="96">
        <f t="shared" si="86"/>
        <v>18</v>
      </c>
      <c r="C366" s="99" t="e">
        <f>VLOOKUP(D366,Coverag!A:E,5,FALSE)</f>
        <v>#N/A</v>
      </c>
      <c r="D366" s="61"/>
      <c r="E366" s="478" t="e">
        <f>VLOOKUP(D366,Coverag!A:E,2,FALSE)</f>
        <v>#N/A</v>
      </c>
      <c r="F366" s="479" t="e">
        <f>VLOOKUP(D366,#REF!,2,FALSE)</f>
        <v>#REF!</v>
      </c>
      <c r="G366" s="480" t="e">
        <f>VLOOKUP(E366,#REF!,2,FALSE)</f>
        <v>#N/A</v>
      </c>
      <c r="H366" s="481" t="e">
        <f>VLOOKUP(D366,Coverag!A:E,3,FALSE)</f>
        <v>#N/A</v>
      </c>
      <c r="I366" s="482" t="e">
        <f>VLOOKUP(J366,#REF!,5,FALSE)</f>
        <v>#N/A</v>
      </c>
      <c r="J366" s="118" t="e">
        <f>VLOOKUP(D366,Coverag!A:H,4,FALSE)</f>
        <v>#N/A</v>
      </c>
      <c r="K366" s="102"/>
      <c r="L366" s="62"/>
      <c r="M366" s="62"/>
      <c r="N366" s="62"/>
      <c r="O366" s="62"/>
      <c r="P366" s="62"/>
      <c r="Q366" s="62"/>
      <c r="R366" s="66"/>
      <c r="S366" s="55"/>
      <c r="T366" s="60"/>
      <c r="U366" s="61"/>
      <c r="V366" s="62"/>
      <c r="W366" s="62"/>
      <c r="X366" s="62"/>
      <c r="Y366" s="62"/>
      <c r="Z366" s="62"/>
      <c r="AA366" s="62"/>
      <c r="AB366" s="62"/>
      <c r="AC366" s="62"/>
    </row>
    <row r="367" spans="1:29" s="54" customFormat="1" ht="27.95" customHeight="1" thickTop="1" thickBot="1">
      <c r="A367" s="485"/>
      <c r="B367" s="96">
        <f t="shared" si="86"/>
        <v>18</v>
      </c>
      <c r="C367" s="99" t="e">
        <f>VLOOKUP(D367,Coverag!A:E,5,FALSE)</f>
        <v>#N/A</v>
      </c>
      <c r="D367" s="61"/>
      <c r="E367" s="478" t="e">
        <f>VLOOKUP(D367,Coverag!A:E,2,FALSE)</f>
        <v>#N/A</v>
      </c>
      <c r="F367" s="479" t="e">
        <f>VLOOKUP(D367,#REF!,2,FALSE)</f>
        <v>#REF!</v>
      </c>
      <c r="G367" s="480" t="e">
        <f>VLOOKUP(E367,#REF!,2,FALSE)</f>
        <v>#N/A</v>
      </c>
      <c r="H367" s="481" t="e">
        <f>VLOOKUP(D367,Coverag!A:E,3,FALSE)</f>
        <v>#N/A</v>
      </c>
      <c r="I367" s="482" t="e">
        <f>VLOOKUP(J367,#REF!,5,FALSE)</f>
        <v>#N/A</v>
      </c>
      <c r="J367" s="118" t="e">
        <f>VLOOKUP(D367,Coverag!A:H,4,FALSE)</f>
        <v>#N/A</v>
      </c>
      <c r="K367" s="102"/>
      <c r="L367" s="62"/>
      <c r="M367" s="62"/>
      <c r="N367" s="62"/>
      <c r="O367" s="62"/>
      <c r="P367" s="62"/>
      <c r="Q367" s="62"/>
      <c r="R367" s="66"/>
      <c r="S367" s="55"/>
      <c r="T367" s="60"/>
      <c r="U367" s="61"/>
      <c r="V367" s="62"/>
      <c r="W367" s="62"/>
      <c r="X367" s="62"/>
      <c r="Y367" s="62"/>
      <c r="Z367" s="62"/>
      <c r="AA367" s="62"/>
      <c r="AB367" s="62"/>
      <c r="AC367" s="62"/>
    </row>
    <row r="368" spans="1:29" s="54" customFormat="1" ht="27.95" customHeight="1" thickTop="1" thickBot="1">
      <c r="A368" s="485"/>
      <c r="B368" s="96">
        <f t="shared" si="86"/>
        <v>18</v>
      </c>
      <c r="C368" s="99" t="e">
        <f>VLOOKUP(D368,Coverag!A:E,5,FALSE)</f>
        <v>#N/A</v>
      </c>
      <c r="D368" s="61"/>
      <c r="E368" s="478" t="e">
        <f>VLOOKUP(D368,Coverag!A:E,2,FALSE)</f>
        <v>#N/A</v>
      </c>
      <c r="F368" s="479" t="e">
        <f>VLOOKUP(D368,#REF!,2,FALSE)</f>
        <v>#REF!</v>
      </c>
      <c r="G368" s="480" t="e">
        <f>VLOOKUP(E368,#REF!,2,FALSE)</f>
        <v>#N/A</v>
      </c>
      <c r="H368" s="481" t="e">
        <f>VLOOKUP(D368,Coverag!A:E,3,FALSE)</f>
        <v>#N/A</v>
      </c>
      <c r="I368" s="482" t="e">
        <f>VLOOKUP(J368,#REF!,5,FALSE)</f>
        <v>#N/A</v>
      </c>
      <c r="J368" s="118" t="e">
        <f>VLOOKUP(D368,Coverag!A:H,4,FALSE)</f>
        <v>#N/A</v>
      </c>
      <c r="K368" s="102"/>
      <c r="L368" s="62"/>
      <c r="M368" s="62"/>
      <c r="N368" s="62"/>
      <c r="O368" s="62"/>
      <c r="P368" s="62"/>
      <c r="Q368" s="62"/>
      <c r="R368" s="66"/>
      <c r="S368" s="55"/>
      <c r="T368" s="60"/>
      <c r="U368" s="61"/>
      <c r="V368" s="62"/>
      <c r="W368" s="62"/>
      <c r="X368" s="62"/>
      <c r="Y368" s="62"/>
      <c r="Z368" s="62"/>
      <c r="AA368" s="62"/>
      <c r="AB368" s="62"/>
      <c r="AC368" s="62"/>
    </row>
    <row r="369" spans="1:29" s="54" customFormat="1" ht="27.95" customHeight="1" thickTop="1" thickBot="1">
      <c r="A369" s="485"/>
      <c r="B369" s="96">
        <f t="shared" si="86"/>
        <v>18</v>
      </c>
      <c r="C369" s="99" t="e">
        <f>VLOOKUP(D369,Coverag!A:E,5,FALSE)</f>
        <v>#N/A</v>
      </c>
      <c r="D369" s="61"/>
      <c r="E369" s="478" t="e">
        <f>VLOOKUP(D369,Coverag!A:E,2,FALSE)</f>
        <v>#N/A</v>
      </c>
      <c r="F369" s="479" t="e">
        <f>VLOOKUP(D369,#REF!,2,FALSE)</f>
        <v>#REF!</v>
      </c>
      <c r="G369" s="480" t="e">
        <f>VLOOKUP(E369,#REF!,2,FALSE)</f>
        <v>#N/A</v>
      </c>
      <c r="H369" s="481" t="e">
        <f>VLOOKUP(D369,Coverag!A:E,3,FALSE)</f>
        <v>#N/A</v>
      </c>
      <c r="I369" s="482" t="e">
        <f>VLOOKUP(J369,#REF!,5,FALSE)</f>
        <v>#N/A</v>
      </c>
      <c r="J369" s="118" t="e">
        <f>VLOOKUP(D369,Coverag!A:H,4,FALSE)</f>
        <v>#N/A</v>
      </c>
      <c r="K369" s="102"/>
      <c r="L369" s="62"/>
      <c r="M369" s="62"/>
      <c r="N369" s="62"/>
      <c r="O369" s="62"/>
      <c r="P369" s="62"/>
      <c r="Q369" s="62"/>
      <c r="R369" s="66"/>
      <c r="S369" s="55"/>
      <c r="T369" s="60"/>
      <c r="U369" s="61"/>
      <c r="V369" s="62"/>
      <c r="W369" s="62"/>
      <c r="X369" s="62"/>
      <c r="Y369" s="62"/>
      <c r="Z369" s="62"/>
      <c r="AA369" s="62"/>
      <c r="AB369" s="62"/>
      <c r="AC369" s="62"/>
    </row>
    <row r="370" spans="1:29" s="54" customFormat="1" ht="27.95" customHeight="1" thickTop="1" thickBot="1">
      <c r="A370" s="485"/>
      <c r="B370" s="96">
        <f t="shared" si="86"/>
        <v>18</v>
      </c>
      <c r="C370" s="99" t="e">
        <f>VLOOKUP(D370,Coverag!A:E,5,FALSE)</f>
        <v>#N/A</v>
      </c>
      <c r="D370" s="61"/>
      <c r="E370" s="478" t="e">
        <f>VLOOKUP(D370,Coverag!A:E,2,FALSE)</f>
        <v>#N/A</v>
      </c>
      <c r="F370" s="479" t="e">
        <f>VLOOKUP(D370,#REF!,2,FALSE)</f>
        <v>#REF!</v>
      </c>
      <c r="G370" s="480" t="e">
        <f>VLOOKUP(E370,#REF!,2,FALSE)</f>
        <v>#N/A</v>
      </c>
      <c r="H370" s="481" t="e">
        <f>VLOOKUP(D370,Coverag!A:E,3,FALSE)</f>
        <v>#N/A</v>
      </c>
      <c r="I370" s="482" t="e">
        <f>VLOOKUP(J370,#REF!,5,FALSE)</f>
        <v>#N/A</v>
      </c>
      <c r="J370" s="118" t="e">
        <f>VLOOKUP(D370,Coverag!A:H,4,FALSE)</f>
        <v>#N/A</v>
      </c>
      <c r="K370" s="102"/>
      <c r="L370" s="62"/>
      <c r="M370" s="62"/>
      <c r="N370" s="62"/>
      <c r="O370" s="62"/>
      <c r="P370" s="62"/>
      <c r="Q370" s="62"/>
      <c r="R370" s="66"/>
      <c r="S370" s="55"/>
      <c r="T370" s="60"/>
      <c r="U370" s="61"/>
      <c r="V370" s="62"/>
      <c r="W370" s="62"/>
      <c r="X370" s="62"/>
      <c r="Y370" s="62"/>
      <c r="Z370" s="62"/>
      <c r="AA370" s="62"/>
      <c r="AB370" s="62"/>
      <c r="AC370" s="62"/>
    </row>
    <row r="371" spans="1:29" s="98" customFormat="1" ht="27.75" customHeight="1" thickTop="1" thickBot="1">
      <c r="A371" s="485"/>
      <c r="B371" s="103"/>
      <c r="C371" s="103"/>
      <c r="D371" s="494" t="s">
        <v>12</v>
      </c>
      <c r="E371" s="495"/>
      <c r="F371" s="495"/>
      <c r="G371" s="496"/>
      <c r="H371" s="471"/>
      <c r="I371" s="497"/>
      <c r="J371" s="112"/>
      <c r="K371" s="284">
        <f t="shared" ref="K371:R371" si="87">SUM(K356:K370)</f>
        <v>0</v>
      </c>
      <c r="L371" s="285">
        <f t="shared" si="87"/>
        <v>0</v>
      </c>
      <c r="M371" s="285">
        <f t="shared" si="87"/>
        <v>0</v>
      </c>
      <c r="N371" s="285">
        <f t="shared" si="87"/>
        <v>0</v>
      </c>
      <c r="O371" s="285">
        <f t="shared" si="87"/>
        <v>0</v>
      </c>
      <c r="P371" s="285">
        <f t="shared" si="87"/>
        <v>0</v>
      </c>
      <c r="Q371" s="285">
        <f t="shared" si="87"/>
        <v>0</v>
      </c>
      <c r="R371" s="286">
        <f t="shared" si="87"/>
        <v>0</v>
      </c>
      <c r="S371" s="97"/>
      <c r="T371" s="471"/>
      <c r="U371" s="472"/>
      <c r="V371" s="284">
        <f>SUM(V356:V370)</f>
        <v>0</v>
      </c>
      <c r="W371" s="284">
        <f>SUM(W356:W370)</f>
        <v>0</v>
      </c>
      <c r="X371" s="284">
        <f>SUM(X356:X370)</f>
        <v>0</v>
      </c>
      <c r="Y371" s="284">
        <f>SUM(Y356:Y370)</f>
        <v>0</v>
      </c>
      <c r="Z371" s="284">
        <f t="shared" ref="Z371:AC371" si="88">SUM(Z356:Z370)</f>
        <v>0</v>
      </c>
      <c r="AA371" s="284">
        <f t="shared" si="88"/>
        <v>0</v>
      </c>
      <c r="AB371" s="284">
        <f t="shared" si="88"/>
        <v>0</v>
      </c>
      <c r="AC371" s="284">
        <f t="shared" si="88"/>
        <v>0</v>
      </c>
    </row>
    <row r="372" spans="1:29" ht="27.95" customHeight="1" thickTop="1"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29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</row>
    <row r="373" spans="1:29" ht="31.5" customHeight="1" thickBot="1">
      <c r="B373" s="22"/>
      <c r="C373" s="22" t="s">
        <v>664</v>
      </c>
      <c r="D373" s="280"/>
      <c r="E373" s="625"/>
      <c r="F373" s="625"/>
      <c r="G373" s="625"/>
      <c r="H373" s="469" t="s">
        <v>665</v>
      </c>
      <c r="I373" s="469"/>
      <c r="J373" s="469"/>
      <c r="K373" s="625"/>
      <c r="L373" s="625"/>
      <c r="M373" s="281"/>
      <c r="N373" s="281"/>
      <c r="O373" s="29"/>
      <c r="P373" s="29"/>
      <c r="Q373" s="29"/>
      <c r="R373" s="29"/>
      <c r="S373" s="29"/>
      <c r="T373" s="280"/>
      <c r="U373" s="280"/>
      <c r="V373" s="280"/>
      <c r="W373" s="280"/>
      <c r="X373" s="280"/>
      <c r="Y373" s="280"/>
      <c r="Z373" s="280"/>
      <c r="AA373" s="280"/>
      <c r="AB373" s="55"/>
      <c r="AC373" s="55"/>
    </row>
    <row r="374" spans="1:29" s="106" customFormat="1" ht="27.95" customHeight="1" thickTop="1" thickBot="1">
      <c r="A374" s="485">
        <v>19</v>
      </c>
      <c r="B374" s="104">
        <v>19</v>
      </c>
      <c r="C374" s="114" t="s">
        <v>16</v>
      </c>
      <c r="D374" s="115" t="s">
        <v>4</v>
      </c>
      <c r="E374" s="473" t="s">
        <v>15</v>
      </c>
      <c r="F374" s="474"/>
      <c r="G374" s="475"/>
      <c r="H374" s="476" t="s">
        <v>14</v>
      </c>
      <c r="I374" s="477"/>
      <c r="J374" s="120" t="s">
        <v>13</v>
      </c>
      <c r="K374" s="116" t="str">
        <f t="shared" ref="K374:R374" si="89">K32</f>
        <v>TRENDO</v>
      </c>
      <c r="L374" s="116" t="str">
        <f t="shared" si="89"/>
        <v>PREG50</v>
      </c>
      <c r="M374" s="116" t="str">
        <f t="shared" si="89"/>
        <v>PREG100</v>
      </c>
      <c r="N374" s="116" t="str">
        <f t="shared" si="89"/>
        <v>PROS</v>
      </c>
      <c r="O374" s="116" t="str">
        <f t="shared" si="89"/>
        <v>AVO</v>
      </c>
      <c r="P374" s="116" t="str">
        <f t="shared" si="89"/>
        <v>ASPA</v>
      </c>
      <c r="Q374" s="116" t="str">
        <f t="shared" si="89"/>
        <v>VAIL</v>
      </c>
      <c r="R374" s="116" t="str">
        <f t="shared" si="89"/>
        <v>STAZO</v>
      </c>
      <c r="S374" s="105"/>
      <c r="T374" s="113" t="str">
        <f t="shared" ref="T374:AC374" si="90">T32</f>
        <v>Hospital</v>
      </c>
      <c r="U374" s="113" t="str">
        <f t="shared" si="90"/>
        <v xml:space="preserve">clinic </v>
      </c>
      <c r="V374" s="113" t="str">
        <f t="shared" si="90"/>
        <v>TRENDO</v>
      </c>
      <c r="W374" s="113" t="str">
        <f t="shared" si="90"/>
        <v>PREG50</v>
      </c>
      <c r="X374" s="113" t="str">
        <f t="shared" si="90"/>
        <v>PREG100</v>
      </c>
      <c r="Y374" s="113" t="str">
        <f t="shared" si="90"/>
        <v>PROS</v>
      </c>
      <c r="Z374" s="113" t="str">
        <f t="shared" si="90"/>
        <v>AVO</v>
      </c>
      <c r="AA374" s="113" t="str">
        <f t="shared" si="90"/>
        <v>ASPA</v>
      </c>
      <c r="AB374" s="113" t="str">
        <f t="shared" si="90"/>
        <v>VAIL</v>
      </c>
      <c r="AC374" s="113" t="str">
        <f t="shared" si="90"/>
        <v>STAZO</v>
      </c>
    </row>
    <row r="375" spans="1:29" s="54" customFormat="1" ht="27.95" customHeight="1" thickTop="1" thickBot="1">
      <c r="A375" s="485"/>
      <c r="B375" s="95">
        <f t="shared" ref="B375:B389" si="91">+B374</f>
        <v>19</v>
      </c>
      <c r="C375" s="99" t="e">
        <f>VLOOKUP(D375,Coverag!A:E,5,FALSE)</f>
        <v>#N/A</v>
      </c>
      <c r="D375" s="100"/>
      <c r="E375" s="478" t="e">
        <f>VLOOKUP(D375,Coverag!A:E,2,FALSE)</f>
        <v>#N/A</v>
      </c>
      <c r="F375" s="479" t="e">
        <f>VLOOKUP(D375,#REF!,2,FALSE)</f>
        <v>#REF!</v>
      </c>
      <c r="G375" s="480" t="e">
        <f>VLOOKUP(E375,#REF!,2,FALSE)</f>
        <v>#N/A</v>
      </c>
      <c r="H375" s="481" t="e">
        <f>VLOOKUP(D375,Coverag!A:E,3,FALSE)</f>
        <v>#N/A</v>
      </c>
      <c r="I375" s="482" t="e">
        <f>VLOOKUP(J375,#REF!,5,FALSE)</f>
        <v>#N/A</v>
      </c>
      <c r="J375" s="118" t="e">
        <f>VLOOKUP(D375,Coverag!A:H,4,FALSE)</f>
        <v>#N/A</v>
      </c>
      <c r="K375" s="101"/>
      <c r="L375" s="59"/>
      <c r="M375" s="59"/>
      <c r="N375" s="59"/>
      <c r="O375" s="59"/>
      <c r="P375" s="59"/>
      <c r="Q375" s="59"/>
      <c r="R375" s="68"/>
      <c r="S375" s="55"/>
      <c r="T375" s="57"/>
      <c r="U375" s="58"/>
      <c r="V375" s="59"/>
      <c r="W375" s="59"/>
      <c r="X375" s="59"/>
      <c r="Y375" s="59"/>
      <c r="Z375" s="59"/>
      <c r="AA375" s="59"/>
      <c r="AB375" s="59"/>
      <c r="AC375" s="59"/>
    </row>
    <row r="376" spans="1:29" s="54" customFormat="1" ht="27.95" customHeight="1" thickTop="1" thickBot="1">
      <c r="A376" s="485"/>
      <c r="B376" s="96">
        <f t="shared" si="91"/>
        <v>19</v>
      </c>
      <c r="C376" s="99" t="e">
        <f>VLOOKUP(D376,Coverag!A:E,5,FALSE)</f>
        <v>#N/A</v>
      </c>
      <c r="D376" s="100"/>
      <c r="E376" s="478" t="e">
        <f>VLOOKUP(D376,Coverag!A:E,2,FALSE)</f>
        <v>#N/A</v>
      </c>
      <c r="F376" s="479" t="e">
        <f>VLOOKUP(D376,#REF!,2,FALSE)</f>
        <v>#REF!</v>
      </c>
      <c r="G376" s="480" t="e">
        <f>VLOOKUP(E376,#REF!,2,FALSE)</f>
        <v>#N/A</v>
      </c>
      <c r="H376" s="481" t="e">
        <f>VLOOKUP(D376,Coverag!A:E,3,FALSE)</f>
        <v>#N/A</v>
      </c>
      <c r="I376" s="482" t="e">
        <f>VLOOKUP(J376,#REF!,5,FALSE)</f>
        <v>#N/A</v>
      </c>
      <c r="J376" s="118" t="e">
        <f>VLOOKUP(D376,Coverag!A:H,4,FALSE)</f>
        <v>#N/A</v>
      </c>
      <c r="K376" s="102"/>
      <c r="L376" s="62"/>
      <c r="M376" s="62"/>
      <c r="N376" s="62"/>
      <c r="O376" s="62"/>
      <c r="P376" s="62"/>
      <c r="Q376" s="62"/>
      <c r="R376" s="66"/>
      <c r="S376" s="55"/>
      <c r="T376" s="60"/>
      <c r="U376" s="61"/>
      <c r="V376" s="62"/>
      <c r="W376" s="62"/>
      <c r="X376" s="62"/>
      <c r="Y376" s="62"/>
      <c r="Z376" s="62"/>
      <c r="AA376" s="62"/>
      <c r="AB376" s="62"/>
      <c r="AC376" s="62"/>
    </row>
    <row r="377" spans="1:29" s="54" customFormat="1" ht="27.95" customHeight="1" thickTop="1" thickBot="1">
      <c r="A377" s="485"/>
      <c r="B377" s="96">
        <f t="shared" si="91"/>
        <v>19</v>
      </c>
      <c r="C377" s="99" t="e">
        <f>VLOOKUP(D377,Coverag!A:E,5,FALSE)</f>
        <v>#N/A</v>
      </c>
      <c r="D377" s="100"/>
      <c r="E377" s="478" t="e">
        <f>VLOOKUP(D377,Coverag!A:E,2,FALSE)</f>
        <v>#N/A</v>
      </c>
      <c r="F377" s="479" t="e">
        <f>VLOOKUP(D377,#REF!,2,FALSE)</f>
        <v>#REF!</v>
      </c>
      <c r="G377" s="480" t="e">
        <f>VLOOKUP(E377,#REF!,2,FALSE)</f>
        <v>#N/A</v>
      </c>
      <c r="H377" s="481" t="e">
        <f>VLOOKUP(D377,Coverag!A:E,3,FALSE)</f>
        <v>#N/A</v>
      </c>
      <c r="I377" s="482" t="e">
        <f>VLOOKUP(J377,#REF!,5,FALSE)</f>
        <v>#N/A</v>
      </c>
      <c r="J377" s="118" t="e">
        <f>VLOOKUP(D377,Coverag!A:H,4,FALSE)</f>
        <v>#N/A</v>
      </c>
      <c r="K377" s="102"/>
      <c r="L377" s="62"/>
      <c r="M377" s="62"/>
      <c r="N377" s="62"/>
      <c r="O377" s="62"/>
      <c r="P377" s="62"/>
      <c r="Q377" s="62"/>
      <c r="R377" s="66"/>
      <c r="S377" s="55"/>
      <c r="T377" s="60"/>
      <c r="U377" s="61"/>
      <c r="V377" s="62"/>
      <c r="W377" s="62"/>
      <c r="X377" s="62"/>
      <c r="Y377" s="62"/>
      <c r="Z377" s="62"/>
      <c r="AA377" s="62"/>
      <c r="AB377" s="62"/>
      <c r="AC377" s="62"/>
    </row>
    <row r="378" spans="1:29" s="54" customFormat="1" ht="27.95" customHeight="1" thickTop="1" thickBot="1">
      <c r="A378" s="485"/>
      <c r="B378" s="96">
        <f t="shared" si="91"/>
        <v>19</v>
      </c>
      <c r="C378" s="99" t="e">
        <f>VLOOKUP(D378,Coverag!A:E,5,FALSE)</f>
        <v>#N/A</v>
      </c>
      <c r="D378" s="107"/>
      <c r="E378" s="478" t="e">
        <f>VLOOKUP(D378,Coverag!A:E,2,FALSE)</f>
        <v>#N/A</v>
      </c>
      <c r="F378" s="479" t="e">
        <f>VLOOKUP(D378,#REF!,2,FALSE)</f>
        <v>#REF!</v>
      </c>
      <c r="G378" s="480" t="e">
        <f>VLOOKUP(E378,#REF!,2,FALSE)</f>
        <v>#N/A</v>
      </c>
      <c r="H378" s="481" t="e">
        <f>VLOOKUP(D378,Coverag!A:E,3,FALSE)</f>
        <v>#N/A</v>
      </c>
      <c r="I378" s="482" t="e">
        <f>VLOOKUP(J378,#REF!,5,FALSE)</f>
        <v>#N/A</v>
      </c>
      <c r="J378" s="118" t="e">
        <f>VLOOKUP(D378,Coverag!A:H,4,FALSE)</f>
        <v>#N/A</v>
      </c>
      <c r="K378" s="102"/>
      <c r="L378" s="62"/>
      <c r="M378" s="62"/>
      <c r="N378" s="62"/>
      <c r="O378" s="62"/>
      <c r="P378" s="62"/>
      <c r="Q378" s="62"/>
      <c r="R378" s="66"/>
      <c r="S378" s="55"/>
      <c r="T378" s="60"/>
      <c r="U378" s="61"/>
      <c r="V378" s="62"/>
      <c r="W378" s="62"/>
      <c r="X378" s="62"/>
      <c r="Y378" s="62"/>
      <c r="Z378" s="62"/>
      <c r="AA378" s="62"/>
      <c r="AB378" s="62"/>
      <c r="AC378" s="62"/>
    </row>
    <row r="379" spans="1:29" s="54" customFormat="1" ht="27.95" customHeight="1" thickTop="1" thickBot="1">
      <c r="A379" s="485"/>
      <c r="B379" s="96">
        <f t="shared" si="91"/>
        <v>19</v>
      </c>
      <c r="C379" s="99" t="e">
        <f>VLOOKUP(D379,Coverag!A:E,5,FALSE)</f>
        <v>#N/A</v>
      </c>
      <c r="D379" s="107"/>
      <c r="E379" s="478" t="e">
        <f>VLOOKUP(D379,Coverag!A:E,2,FALSE)</f>
        <v>#N/A</v>
      </c>
      <c r="F379" s="479" t="e">
        <f>VLOOKUP(D379,#REF!,2,FALSE)</f>
        <v>#REF!</v>
      </c>
      <c r="G379" s="480" t="e">
        <f>VLOOKUP(E379,#REF!,2,FALSE)</f>
        <v>#N/A</v>
      </c>
      <c r="H379" s="481" t="e">
        <f>VLOOKUP(D379,Coverag!A:E,3,FALSE)</f>
        <v>#N/A</v>
      </c>
      <c r="I379" s="482" t="e">
        <f>VLOOKUP(J379,#REF!,5,FALSE)</f>
        <v>#N/A</v>
      </c>
      <c r="J379" s="118" t="e">
        <f>VLOOKUP(D379,Coverag!A:H,4,FALSE)</f>
        <v>#N/A</v>
      </c>
      <c r="K379" s="102"/>
      <c r="L379" s="62"/>
      <c r="M379" s="62"/>
      <c r="N379" s="62"/>
      <c r="O379" s="62"/>
      <c r="P379" s="62"/>
      <c r="Q379" s="62"/>
      <c r="R379" s="66"/>
      <c r="S379" s="55"/>
      <c r="T379" s="60"/>
      <c r="U379" s="61"/>
      <c r="V379" s="62"/>
      <c r="W379" s="62"/>
      <c r="X379" s="62"/>
      <c r="Y379" s="62"/>
      <c r="Z379" s="62"/>
      <c r="AA379" s="62"/>
      <c r="AB379" s="62"/>
      <c r="AC379" s="62"/>
    </row>
    <row r="380" spans="1:29" s="54" customFormat="1" ht="27.95" customHeight="1" thickTop="1" thickBot="1">
      <c r="A380" s="485"/>
      <c r="B380" s="96">
        <f t="shared" si="91"/>
        <v>19</v>
      </c>
      <c r="C380" s="99" t="e">
        <f>VLOOKUP(D380,Coverag!A:E,5,FALSE)</f>
        <v>#N/A</v>
      </c>
      <c r="D380" s="100"/>
      <c r="E380" s="478" t="e">
        <f>VLOOKUP(D380,Coverag!A:E,2,FALSE)</f>
        <v>#N/A</v>
      </c>
      <c r="F380" s="479" t="e">
        <f>VLOOKUP(D380,#REF!,2,FALSE)</f>
        <v>#REF!</v>
      </c>
      <c r="G380" s="480" t="e">
        <f>VLOOKUP(E380,#REF!,2,FALSE)</f>
        <v>#N/A</v>
      </c>
      <c r="H380" s="481" t="e">
        <f>VLOOKUP(D380,Coverag!A:E,3,FALSE)</f>
        <v>#N/A</v>
      </c>
      <c r="I380" s="482" t="e">
        <f>VLOOKUP(J380,#REF!,5,FALSE)</f>
        <v>#N/A</v>
      </c>
      <c r="J380" s="118" t="e">
        <f>VLOOKUP(D380,Coverag!A:H,4,FALSE)</f>
        <v>#N/A</v>
      </c>
      <c r="K380" s="102"/>
      <c r="L380" s="62"/>
      <c r="M380" s="62"/>
      <c r="N380" s="62"/>
      <c r="O380" s="62"/>
      <c r="P380" s="62"/>
      <c r="Q380" s="62"/>
      <c r="R380" s="66"/>
      <c r="S380" s="55"/>
      <c r="T380" s="60"/>
      <c r="U380" s="61"/>
      <c r="V380" s="62"/>
      <c r="W380" s="62"/>
      <c r="X380" s="62"/>
      <c r="Y380" s="62"/>
      <c r="Z380" s="62"/>
      <c r="AA380" s="62"/>
      <c r="AB380" s="62"/>
      <c r="AC380" s="62"/>
    </row>
    <row r="381" spans="1:29" s="54" customFormat="1" ht="27.95" customHeight="1" thickTop="1" thickBot="1">
      <c r="A381" s="485"/>
      <c r="B381" s="96">
        <f t="shared" si="91"/>
        <v>19</v>
      </c>
      <c r="C381" s="99" t="e">
        <f>VLOOKUP(D381,Coverag!A:E,5,FALSE)</f>
        <v>#N/A</v>
      </c>
      <c r="D381" s="108"/>
      <c r="E381" s="478" t="e">
        <f>VLOOKUP(D381,Coverag!A:E,2,FALSE)</f>
        <v>#N/A</v>
      </c>
      <c r="F381" s="479" t="e">
        <f>VLOOKUP(D381,#REF!,2,FALSE)</f>
        <v>#REF!</v>
      </c>
      <c r="G381" s="480" t="e">
        <f>VLOOKUP(E381,#REF!,2,FALSE)</f>
        <v>#N/A</v>
      </c>
      <c r="H381" s="481" t="e">
        <f>VLOOKUP(D381,Coverag!A:E,3,FALSE)</f>
        <v>#N/A</v>
      </c>
      <c r="I381" s="482" t="e">
        <f>VLOOKUP(J381,#REF!,5,FALSE)</f>
        <v>#N/A</v>
      </c>
      <c r="J381" s="118" t="e">
        <f>VLOOKUP(D381,Coverag!A:H,4,FALSE)</f>
        <v>#N/A</v>
      </c>
      <c r="K381" s="102"/>
      <c r="L381" s="62"/>
      <c r="M381" s="62"/>
      <c r="N381" s="62"/>
      <c r="O381" s="62"/>
      <c r="P381" s="62"/>
      <c r="Q381" s="62"/>
      <c r="R381" s="66"/>
      <c r="S381" s="55"/>
      <c r="T381" s="60"/>
      <c r="U381" s="61"/>
      <c r="V381" s="62"/>
      <c r="W381" s="62"/>
      <c r="X381" s="62"/>
      <c r="Y381" s="62"/>
      <c r="Z381" s="62"/>
      <c r="AA381" s="62"/>
      <c r="AB381" s="62"/>
      <c r="AC381" s="62"/>
    </row>
    <row r="382" spans="1:29" s="54" customFormat="1" ht="27.95" customHeight="1" thickTop="1" thickBot="1">
      <c r="A382" s="485"/>
      <c r="B382" s="96">
        <f t="shared" si="91"/>
        <v>19</v>
      </c>
      <c r="C382" s="99" t="e">
        <f>VLOOKUP(D382,Coverag!A:E,5,FALSE)</f>
        <v>#N/A</v>
      </c>
      <c r="D382" s="61"/>
      <c r="E382" s="478" t="e">
        <f>VLOOKUP(D382,Coverag!A:E,2,FALSE)</f>
        <v>#N/A</v>
      </c>
      <c r="F382" s="479" t="e">
        <f>VLOOKUP(D382,#REF!,2,FALSE)</f>
        <v>#REF!</v>
      </c>
      <c r="G382" s="480" t="e">
        <f>VLOOKUP(E382,#REF!,2,FALSE)</f>
        <v>#N/A</v>
      </c>
      <c r="H382" s="481" t="e">
        <f>VLOOKUP(D382,Coverag!A:E,3,FALSE)</f>
        <v>#N/A</v>
      </c>
      <c r="I382" s="482" t="e">
        <f>VLOOKUP(J382,#REF!,5,FALSE)</f>
        <v>#N/A</v>
      </c>
      <c r="J382" s="118" t="e">
        <f>VLOOKUP(D382,Coverag!A:H,4,FALSE)</f>
        <v>#N/A</v>
      </c>
      <c r="K382" s="102"/>
      <c r="L382" s="62"/>
      <c r="M382" s="62"/>
      <c r="N382" s="62"/>
      <c r="O382" s="62"/>
      <c r="P382" s="62"/>
      <c r="Q382" s="62"/>
      <c r="R382" s="66"/>
      <c r="S382" s="55"/>
      <c r="T382" s="60"/>
      <c r="U382" s="61"/>
      <c r="V382" s="62"/>
      <c r="W382" s="62"/>
      <c r="X382" s="62"/>
      <c r="Y382" s="62"/>
      <c r="Z382" s="62"/>
      <c r="AA382" s="62"/>
      <c r="AB382" s="62"/>
      <c r="AC382" s="62"/>
    </row>
    <row r="383" spans="1:29" s="54" customFormat="1" ht="27.95" customHeight="1" thickTop="1" thickBot="1">
      <c r="A383" s="485"/>
      <c r="B383" s="96">
        <f t="shared" si="91"/>
        <v>19</v>
      </c>
      <c r="C383" s="99" t="e">
        <f>VLOOKUP(D383,Coverag!A:E,5,FALSE)</f>
        <v>#N/A</v>
      </c>
      <c r="D383" s="61"/>
      <c r="E383" s="478" t="e">
        <f>VLOOKUP(D383,Coverag!A:E,2,FALSE)</f>
        <v>#N/A</v>
      </c>
      <c r="F383" s="479" t="e">
        <f>VLOOKUP(D383,#REF!,2,FALSE)</f>
        <v>#REF!</v>
      </c>
      <c r="G383" s="480" t="e">
        <f>VLOOKUP(E383,#REF!,2,FALSE)</f>
        <v>#N/A</v>
      </c>
      <c r="H383" s="481" t="e">
        <f>VLOOKUP(D383,Coverag!A:E,3,FALSE)</f>
        <v>#N/A</v>
      </c>
      <c r="I383" s="482" t="e">
        <f>VLOOKUP(J383,#REF!,5,FALSE)</f>
        <v>#N/A</v>
      </c>
      <c r="J383" s="118" t="e">
        <f>VLOOKUP(D383,Coverag!A:H,4,FALSE)</f>
        <v>#N/A</v>
      </c>
      <c r="K383" s="102"/>
      <c r="L383" s="62"/>
      <c r="M383" s="62"/>
      <c r="N383" s="62"/>
      <c r="O383" s="62"/>
      <c r="P383" s="62"/>
      <c r="Q383" s="62"/>
      <c r="R383" s="66"/>
      <c r="S383" s="55"/>
      <c r="T383" s="60"/>
      <c r="U383" s="61"/>
      <c r="V383" s="62"/>
      <c r="W383" s="62"/>
      <c r="X383" s="62"/>
      <c r="Y383" s="62"/>
      <c r="Z383" s="62"/>
      <c r="AA383" s="62"/>
      <c r="AB383" s="62"/>
      <c r="AC383" s="62"/>
    </row>
    <row r="384" spans="1:29" s="54" customFormat="1" ht="27.95" customHeight="1" thickTop="1" thickBot="1">
      <c r="A384" s="485"/>
      <c r="B384" s="96">
        <f t="shared" si="91"/>
        <v>19</v>
      </c>
      <c r="C384" s="99" t="e">
        <f>VLOOKUP(D384,Coverag!A:E,5,FALSE)</f>
        <v>#N/A</v>
      </c>
      <c r="D384" s="61"/>
      <c r="E384" s="478" t="e">
        <f>VLOOKUP(D384,Coverag!A:E,2,FALSE)</f>
        <v>#N/A</v>
      </c>
      <c r="F384" s="479" t="e">
        <f>VLOOKUP(D384,#REF!,2,FALSE)</f>
        <v>#REF!</v>
      </c>
      <c r="G384" s="480" t="e">
        <f>VLOOKUP(E384,#REF!,2,FALSE)</f>
        <v>#N/A</v>
      </c>
      <c r="H384" s="481" t="e">
        <f>VLOOKUP(D384,Coverag!A:E,3,FALSE)</f>
        <v>#N/A</v>
      </c>
      <c r="I384" s="482" t="e">
        <f>VLOOKUP(J384,#REF!,5,FALSE)</f>
        <v>#N/A</v>
      </c>
      <c r="J384" s="118" t="e">
        <f>VLOOKUP(D384,Coverag!A:H,4,FALSE)</f>
        <v>#N/A</v>
      </c>
      <c r="K384" s="102"/>
      <c r="L384" s="62"/>
      <c r="M384" s="62"/>
      <c r="N384" s="62"/>
      <c r="O384" s="62"/>
      <c r="P384" s="62"/>
      <c r="Q384" s="62"/>
      <c r="R384" s="66"/>
      <c r="S384" s="55"/>
      <c r="T384" s="60"/>
      <c r="U384" s="61"/>
      <c r="V384" s="62"/>
      <c r="W384" s="62"/>
      <c r="X384" s="62"/>
      <c r="Y384" s="62"/>
      <c r="Z384" s="62"/>
      <c r="AA384" s="62"/>
      <c r="AB384" s="62"/>
      <c r="AC384" s="62"/>
    </row>
    <row r="385" spans="1:29" s="54" customFormat="1" ht="27.95" customHeight="1" thickTop="1" thickBot="1">
      <c r="A385" s="485"/>
      <c r="B385" s="96">
        <f t="shared" si="91"/>
        <v>19</v>
      </c>
      <c r="C385" s="99" t="e">
        <f>VLOOKUP(D385,Coverag!A:E,5,FALSE)</f>
        <v>#N/A</v>
      </c>
      <c r="D385" s="61"/>
      <c r="E385" s="478" t="e">
        <f>VLOOKUP(D385,Coverag!A:E,2,FALSE)</f>
        <v>#N/A</v>
      </c>
      <c r="F385" s="479" t="e">
        <f>VLOOKUP(D385,#REF!,2,FALSE)</f>
        <v>#REF!</v>
      </c>
      <c r="G385" s="480" t="e">
        <f>VLOOKUP(E385,#REF!,2,FALSE)</f>
        <v>#N/A</v>
      </c>
      <c r="H385" s="481" t="e">
        <f>VLOOKUP(D385,Coverag!A:E,3,FALSE)</f>
        <v>#N/A</v>
      </c>
      <c r="I385" s="482" t="e">
        <f>VLOOKUP(J385,#REF!,5,FALSE)</f>
        <v>#N/A</v>
      </c>
      <c r="J385" s="118" t="e">
        <f>VLOOKUP(D385,Coverag!A:H,4,FALSE)</f>
        <v>#N/A</v>
      </c>
      <c r="K385" s="102"/>
      <c r="L385" s="62"/>
      <c r="M385" s="62"/>
      <c r="N385" s="62"/>
      <c r="O385" s="62"/>
      <c r="P385" s="62"/>
      <c r="Q385" s="62"/>
      <c r="R385" s="66"/>
      <c r="S385" s="55"/>
      <c r="T385" s="60"/>
      <c r="U385" s="61"/>
      <c r="V385" s="62"/>
      <c r="W385" s="62"/>
      <c r="X385" s="62"/>
      <c r="Y385" s="62"/>
      <c r="Z385" s="62"/>
      <c r="AA385" s="62"/>
      <c r="AB385" s="62"/>
      <c r="AC385" s="62"/>
    </row>
    <row r="386" spans="1:29" s="54" customFormat="1" ht="27.95" customHeight="1" thickTop="1" thickBot="1">
      <c r="A386" s="485"/>
      <c r="B386" s="96">
        <f t="shared" si="91"/>
        <v>19</v>
      </c>
      <c r="C386" s="99" t="e">
        <f>VLOOKUP(D386,Coverag!A:E,5,FALSE)</f>
        <v>#N/A</v>
      </c>
      <c r="D386" s="61"/>
      <c r="E386" s="478" t="e">
        <f>VLOOKUP(D386,Coverag!A:E,2,FALSE)</f>
        <v>#N/A</v>
      </c>
      <c r="F386" s="479" t="e">
        <f>VLOOKUP(D386,#REF!,2,FALSE)</f>
        <v>#REF!</v>
      </c>
      <c r="G386" s="480" t="e">
        <f>VLOOKUP(E386,#REF!,2,FALSE)</f>
        <v>#N/A</v>
      </c>
      <c r="H386" s="481" t="e">
        <f>VLOOKUP(D386,Coverag!A:E,3,FALSE)</f>
        <v>#N/A</v>
      </c>
      <c r="I386" s="482" t="e">
        <f>VLOOKUP(J386,#REF!,5,FALSE)</f>
        <v>#N/A</v>
      </c>
      <c r="J386" s="118" t="e">
        <f>VLOOKUP(D386,Coverag!A:H,4,FALSE)</f>
        <v>#N/A</v>
      </c>
      <c r="K386" s="102"/>
      <c r="L386" s="62"/>
      <c r="M386" s="62"/>
      <c r="N386" s="62"/>
      <c r="O386" s="62"/>
      <c r="P386" s="62"/>
      <c r="Q386" s="62"/>
      <c r="R386" s="66"/>
      <c r="S386" s="55"/>
      <c r="T386" s="60"/>
      <c r="U386" s="61"/>
      <c r="V386" s="62"/>
      <c r="W386" s="62"/>
      <c r="X386" s="62"/>
      <c r="Y386" s="62"/>
      <c r="Z386" s="62"/>
      <c r="AA386" s="62"/>
      <c r="AB386" s="62"/>
      <c r="AC386" s="62"/>
    </row>
    <row r="387" spans="1:29" s="54" customFormat="1" ht="27.95" customHeight="1" thickTop="1" thickBot="1">
      <c r="A387" s="485"/>
      <c r="B387" s="96">
        <f t="shared" si="91"/>
        <v>19</v>
      </c>
      <c r="C387" s="99" t="e">
        <f>VLOOKUP(D387,Coverag!A:E,5,FALSE)</f>
        <v>#N/A</v>
      </c>
      <c r="D387" s="61"/>
      <c r="E387" s="478" t="e">
        <f>VLOOKUP(D387,Coverag!A:E,2,FALSE)</f>
        <v>#N/A</v>
      </c>
      <c r="F387" s="479" t="e">
        <f>VLOOKUP(D387,#REF!,2,FALSE)</f>
        <v>#REF!</v>
      </c>
      <c r="G387" s="480" t="e">
        <f>VLOOKUP(E387,#REF!,2,FALSE)</f>
        <v>#N/A</v>
      </c>
      <c r="H387" s="481" t="e">
        <f>VLOOKUP(D387,Coverag!A:E,3,FALSE)</f>
        <v>#N/A</v>
      </c>
      <c r="I387" s="482" t="e">
        <f>VLOOKUP(J387,#REF!,5,FALSE)</f>
        <v>#N/A</v>
      </c>
      <c r="J387" s="118" t="e">
        <f>VLOOKUP(D387,Coverag!A:H,4,FALSE)</f>
        <v>#N/A</v>
      </c>
      <c r="K387" s="102"/>
      <c r="L387" s="62"/>
      <c r="M387" s="62"/>
      <c r="N387" s="62"/>
      <c r="O387" s="62"/>
      <c r="P387" s="62"/>
      <c r="Q387" s="62"/>
      <c r="R387" s="66"/>
      <c r="S387" s="55"/>
      <c r="T387" s="60"/>
      <c r="U387" s="61"/>
      <c r="V387" s="62"/>
      <c r="W387" s="62"/>
      <c r="X387" s="62"/>
      <c r="Y387" s="62"/>
      <c r="Z387" s="62"/>
      <c r="AA387" s="62"/>
      <c r="AB387" s="62"/>
      <c r="AC387" s="62"/>
    </row>
    <row r="388" spans="1:29" s="54" customFormat="1" ht="27.95" customHeight="1" thickTop="1" thickBot="1">
      <c r="A388" s="485"/>
      <c r="B388" s="96">
        <f t="shared" si="91"/>
        <v>19</v>
      </c>
      <c r="C388" s="99" t="e">
        <f>VLOOKUP(D388,Coverag!A:E,5,FALSE)</f>
        <v>#N/A</v>
      </c>
      <c r="D388" s="61"/>
      <c r="E388" s="478" t="e">
        <f>VLOOKUP(D388,Coverag!A:E,2,FALSE)</f>
        <v>#N/A</v>
      </c>
      <c r="F388" s="479" t="e">
        <f>VLOOKUP(D388,#REF!,2,FALSE)</f>
        <v>#REF!</v>
      </c>
      <c r="G388" s="480" t="e">
        <f>VLOOKUP(E388,#REF!,2,FALSE)</f>
        <v>#N/A</v>
      </c>
      <c r="H388" s="481" t="e">
        <f>VLOOKUP(D388,Coverag!A:E,3,FALSE)</f>
        <v>#N/A</v>
      </c>
      <c r="I388" s="482" t="e">
        <f>VLOOKUP(J388,#REF!,5,FALSE)</f>
        <v>#N/A</v>
      </c>
      <c r="J388" s="118" t="e">
        <f>VLOOKUP(D388,Coverag!A:H,4,FALSE)</f>
        <v>#N/A</v>
      </c>
      <c r="K388" s="102"/>
      <c r="L388" s="62"/>
      <c r="M388" s="62"/>
      <c r="N388" s="62"/>
      <c r="O388" s="62"/>
      <c r="P388" s="62"/>
      <c r="Q388" s="62"/>
      <c r="R388" s="66"/>
      <c r="S388" s="55"/>
      <c r="T388" s="60"/>
      <c r="U388" s="61"/>
      <c r="V388" s="62"/>
      <c r="W388" s="62"/>
      <c r="X388" s="62"/>
      <c r="Y388" s="62"/>
      <c r="Z388" s="62"/>
      <c r="AA388" s="62"/>
      <c r="AB388" s="62"/>
      <c r="AC388" s="62"/>
    </row>
    <row r="389" spans="1:29" s="54" customFormat="1" ht="27.95" customHeight="1" thickTop="1" thickBot="1">
      <c r="A389" s="485"/>
      <c r="B389" s="96">
        <f t="shared" si="91"/>
        <v>19</v>
      </c>
      <c r="C389" s="99" t="e">
        <f>VLOOKUP(D389,Coverag!A:E,5,FALSE)</f>
        <v>#N/A</v>
      </c>
      <c r="D389" s="61"/>
      <c r="E389" s="478" t="e">
        <f>VLOOKUP(D389,Coverag!A:E,2,FALSE)</f>
        <v>#N/A</v>
      </c>
      <c r="F389" s="479" t="e">
        <f>VLOOKUP(D389,#REF!,2,FALSE)</f>
        <v>#REF!</v>
      </c>
      <c r="G389" s="480" t="e">
        <f>VLOOKUP(E389,#REF!,2,FALSE)</f>
        <v>#N/A</v>
      </c>
      <c r="H389" s="481" t="e">
        <f>VLOOKUP(D389,Coverag!A:E,3,FALSE)</f>
        <v>#N/A</v>
      </c>
      <c r="I389" s="482" t="e">
        <f>VLOOKUP(J389,#REF!,5,FALSE)</f>
        <v>#N/A</v>
      </c>
      <c r="J389" s="118" t="e">
        <f>VLOOKUP(D389,Coverag!A:H,4,FALSE)</f>
        <v>#N/A</v>
      </c>
      <c r="K389" s="102"/>
      <c r="L389" s="62"/>
      <c r="M389" s="62"/>
      <c r="N389" s="62"/>
      <c r="O389" s="62"/>
      <c r="P389" s="62"/>
      <c r="Q389" s="62"/>
      <c r="R389" s="66"/>
      <c r="S389" s="55"/>
      <c r="T389" s="60"/>
      <c r="U389" s="61"/>
      <c r="V389" s="62"/>
      <c r="W389" s="62"/>
      <c r="X389" s="62"/>
      <c r="Y389" s="62"/>
      <c r="Z389" s="62"/>
      <c r="AA389" s="62"/>
      <c r="AB389" s="62"/>
      <c r="AC389" s="62"/>
    </row>
    <row r="390" spans="1:29" s="98" customFormat="1" ht="27.95" customHeight="1" thickTop="1" thickBot="1">
      <c r="A390" s="485"/>
      <c r="B390" s="103"/>
      <c r="C390" s="103"/>
      <c r="D390" s="494" t="s">
        <v>12</v>
      </c>
      <c r="E390" s="495"/>
      <c r="F390" s="495"/>
      <c r="G390" s="496"/>
      <c r="H390" s="471"/>
      <c r="I390" s="497"/>
      <c r="J390" s="112"/>
      <c r="K390" s="284">
        <f t="shared" ref="K390:R390" si="92">SUM(K375:K389)</f>
        <v>0</v>
      </c>
      <c r="L390" s="285">
        <f t="shared" si="92"/>
        <v>0</v>
      </c>
      <c r="M390" s="285">
        <f t="shared" si="92"/>
        <v>0</v>
      </c>
      <c r="N390" s="285">
        <f t="shared" si="92"/>
        <v>0</v>
      </c>
      <c r="O390" s="285">
        <f t="shared" si="92"/>
        <v>0</v>
      </c>
      <c r="P390" s="285">
        <f t="shared" si="92"/>
        <v>0</v>
      </c>
      <c r="Q390" s="285">
        <f t="shared" si="92"/>
        <v>0</v>
      </c>
      <c r="R390" s="286">
        <f t="shared" si="92"/>
        <v>0</v>
      </c>
      <c r="S390" s="97"/>
      <c r="T390" s="471"/>
      <c r="U390" s="472"/>
      <c r="V390" s="284">
        <f>SUM(V375:V389)</f>
        <v>0</v>
      </c>
      <c r="W390" s="284">
        <f>SUM(W375:W389)</f>
        <v>0</v>
      </c>
      <c r="X390" s="284">
        <f>SUM(X375:X389)</f>
        <v>0</v>
      </c>
      <c r="Y390" s="284">
        <f>SUM(Y375:Y389)</f>
        <v>0</v>
      </c>
      <c r="Z390" s="284">
        <f t="shared" ref="Z390:AC390" si="93">SUM(Z375:Z389)</f>
        <v>0</v>
      </c>
      <c r="AA390" s="284">
        <f t="shared" si="93"/>
        <v>0</v>
      </c>
      <c r="AB390" s="284">
        <f t="shared" si="93"/>
        <v>0</v>
      </c>
      <c r="AC390" s="284">
        <f t="shared" si="93"/>
        <v>0</v>
      </c>
    </row>
    <row r="391" spans="1:29" ht="27.95" customHeight="1" thickTop="1">
      <c r="B391" s="63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29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</row>
    <row r="392" spans="1:29" ht="31.5" customHeight="1" thickBot="1">
      <c r="B392" s="22"/>
      <c r="C392" s="22" t="s">
        <v>664</v>
      </c>
      <c r="D392" s="280"/>
      <c r="E392" s="625"/>
      <c r="F392" s="625"/>
      <c r="G392" s="625"/>
      <c r="H392" s="469" t="s">
        <v>665</v>
      </c>
      <c r="I392" s="469"/>
      <c r="J392" s="469"/>
      <c r="K392" s="625"/>
      <c r="L392" s="625"/>
      <c r="M392" s="281"/>
      <c r="N392" s="281"/>
      <c r="O392" s="29"/>
      <c r="P392" s="29"/>
      <c r="Q392" s="29"/>
      <c r="R392" s="29"/>
      <c r="S392" s="29"/>
      <c r="T392" s="280"/>
      <c r="U392" s="280"/>
      <c r="V392" s="280"/>
      <c r="W392" s="280"/>
      <c r="X392" s="280"/>
      <c r="Y392" s="280"/>
      <c r="Z392" s="280"/>
      <c r="AA392" s="280"/>
      <c r="AB392" s="55"/>
      <c r="AC392" s="55"/>
    </row>
    <row r="393" spans="1:29" s="106" customFormat="1" ht="27.95" customHeight="1" thickTop="1" thickBot="1">
      <c r="A393" s="485">
        <v>20</v>
      </c>
      <c r="B393" s="104">
        <v>20</v>
      </c>
      <c r="C393" s="114" t="s">
        <v>16</v>
      </c>
      <c r="D393" s="115" t="s">
        <v>4</v>
      </c>
      <c r="E393" s="473" t="s">
        <v>15</v>
      </c>
      <c r="F393" s="474"/>
      <c r="G393" s="475"/>
      <c r="H393" s="476" t="s">
        <v>14</v>
      </c>
      <c r="I393" s="477"/>
      <c r="J393" s="120" t="s">
        <v>13</v>
      </c>
      <c r="K393" s="116" t="str">
        <f t="shared" ref="K393:R393" si="94">K32</f>
        <v>TRENDO</v>
      </c>
      <c r="L393" s="116" t="str">
        <f t="shared" si="94"/>
        <v>PREG50</v>
      </c>
      <c r="M393" s="116" t="str">
        <f t="shared" si="94"/>
        <v>PREG100</v>
      </c>
      <c r="N393" s="116" t="str">
        <f t="shared" si="94"/>
        <v>PROS</v>
      </c>
      <c r="O393" s="116" t="str">
        <f t="shared" si="94"/>
        <v>AVO</v>
      </c>
      <c r="P393" s="116" t="str">
        <f t="shared" si="94"/>
        <v>ASPA</v>
      </c>
      <c r="Q393" s="116" t="str">
        <f t="shared" si="94"/>
        <v>VAIL</v>
      </c>
      <c r="R393" s="116" t="str">
        <f t="shared" si="94"/>
        <v>STAZO</v>
      </c>
      <c r="S393" s="105"/>
      <c r="T393" s="113" t="str">
        <f t="shared" ref="T393:AC393" si="95">T32</f>
        <v>Hospital</v>
      </c>
      <c r="U393" s="113" t="str">
        <f t="shared" si="95"/>
        <v xml:space="preserve">clinic </v>
      </c>
      <c r="V393" s="113" t="str">
        <f t="shared" si="95"/>
        <v>TRENDO</v>
      </c>
      <c r="W393" s="113" t="str">
        <f t="shared" si="95"/>
        <v>PREG50</v>
      </c>
      <c r="X393" s="113" t="str">
        <f t="shared" si="95"/>
        <v>PREG100</v>
      </c>
      <c r="Y393" s="113" t="str">
        <f t="shared" si="95"/>
        <v>PROS</v>
      </c>
      <c r="Z393" s="113" t="str">
        <f t="shared" si="95"/>
        <v>AVO</v>
      </c>
      <c r="AA393" s="113" t="str">
        <f t="shared" si="95"/>
        <v>ASPA</v>
      </c>
      <c r="AB393" s="113" t="str">
        <f t="shared" si="95"/>
        <v>VAIL</v>
      </c>
      <c r="AC393" s="113" t="str">
        <f t="shared" si="95"/>
        <v>STAZO</v>
      </c>
    </row>
    <row r="394" spans="1:29" s="54" customFormat="1" ht="27.95" customHeight="1" thickTop="1" thickBot="1">
      <c r="A394" s="485"/>
      <c r="B394" s="95">
        <f t="shared" ref="B394:B408" si="96">+B393</f>
        <v>20</v>
      </c>
      <c r="C394" s="99" t="e">
        <f>VLOOKUP(D394,Coverag!A:E,5,FALSE)</f>
        <v>#N/A</v>
      </c>
      <c r="D394" s="100"/>
      <c r="E394" s="478" t="e">
        <f>VLOOKUP(D394,Coverag!A:E,2,FALSE)</f>
        <v>#N/A</v>
      </c>
      <c r="F394" s="479" t="e">
        <f>VLOOKUP(D394,#REF!,2,FALSE)</f>
        <v>#REF!</v>
      </c>
      <c r="G394" s="480" t="e">
        <f>VLOOKUP(E394,#REF!,2,FALSE)</f>
        <v>#N/A</v>
      </c>
      <c r="H394" s="481" t="e">
        <f>VLOOKUP(D394,Coverag!A:E,3,FALSE)</f>
        <v>#N/A</v>
      </c>
      <c r="I394" s="482" t="e">
        <f>VLOOKUP(J394,#REF!,5,FALSE)</f>
        <v>#N/A</v>
      </c>
      <c r="J394" s="118" t="e">
        <f>VLOOKUP(D394,Coverag!A:H,4,FALSE)</f>
        <v>#N/A</v>
      </c>
      <c r="K394" s="101"/>
      <c r="L394" s="59"/>
      <c r="M394" s="59"/>
      <c r="N394" s="59"/>
      <c r="O394" s="59"/>
      <c r="P394" s="59"/>
      <c r="Q394" s="59"/>
      <c r="R394" s="68"/>
      <c r="S394" s="55"/>
      <c r="T394" s="57"/>
      <c r="U394" s="58"/>
      <c r="V394" s="59"/>
      <c r="W394" s="59"/>
      <c r="X394" s="59"/>
      <c r="Y394" s="59"/>
      <c r="Z394" s="59"/>
      <c r="AA394" s="59"/>
      <c r="AB394" s="59"/>
      <c r="AC394" s="59"/>
    </row>
    <row r="395" spans="1:29" s="54" customFormat="1" ht="27.95" customHeight="1" thickTop="1" thickBot="1">
      <c r="A395" s="485"/>
      <c r="B395" s="96">
        <f t="shared" si="96"/>
        <v>20</v>
      </c>
      <c r="C395" s="99" t="e">
        <f>VLOOKUP(D395,Coverag!A:E,5,FALSE)</f>
        <v>#N/A</v>
      </c>
      <c r="D395" s="100"/>
      <c r="E395" s="478" t="e">
        <f>VLOOKUP(D395,Coverag!A:E,2,FALSE)</f>
        <v>#N/A</v>
      </c>
      <c r="F395" s="479" t="e">
        <f>VLOOKUP(D395,#REF!,2,FALSE)</f>
        <v>#REF!</v>
      </c>
      <c r="G395" s="480" t="e">
        <f>VLOOKUP(E395,#REF!,2,FALSE)</f>
        <v>#N/A</v>
      </c>
      <c r="H395" s="481" t="e">
        <f>VLOOKUP(D395,Coverag!A:E,3,FALSE)</f>
        <v>#N/A</v>
      </c>
      <c r="I395" s="482" t="e">
        <f>VLOOKUP(J395,#REF!,5,FALSE)</f>
        <v>#N/A</v>
      </c>
      <c r="J395" s="118" t="e">
        <f>VLOOKUP(D395,Coverag!A:H,4,FALSE)</f>
        <v>#N/A</v>
      </c>
      <c r="K395" s="102"/>
      <c r="L395" s="62"/>
      <c r="M395" s="62"/>
      <c r="N395" s="62"/>
      <c r="O395" s="62"/>
      <c r="P395" s="62"/>
      <c r="Q395" s="62"/>
      <c r="R395" s="66"/>
      <c r="S395" s="55"/>
      <c r="T395" s="60"/>
      <c r="U395" s="61"/>
      <c r="V395" s="62"/>
      <c r="W395" s="62"/>
      <c r="X395" s="62"/>
      <c r="Y395" s="62"/>
      <c r="Z395" s="62"/>
      <c r="AA395" s="62"/>
      <c r="AB395" s="62"/>
      <c r="AC395" s="62"/>
    </row>
    <row r="396" spans="1:29" s="54" customFormat="1" ht="27.95" customHeight="1" thickTop="1" thickBot="1">
      <c r="A396" s="485"/>
      <c r="B396" s="96">
        <f t="shared" si="96"/>
        <v>20</v>
      </c>
      <c r="C396" s="99" t="e">
        <f>VLOOKUP(D396,Coverag!A:E,5,FALSE)</f>
        <v>#N/A</v>
      </c>
      <c r="D396" s="100"/>
      <c r="E396" s="478" t="e">
        <f>VLOOKUP(D396,Coverag!A:E,2,FALSE)</f>
        <v>#N/A</v>
      </c>
      <c r="F396" s="479" t="e">
        <f>VLOOKUP(D396,#REF!,2,FALSE)</f>
        <v>#REF!</v>
      </c>
      <c r="G396" s="480" t="e">
        <f>VLOOKUP(E396,#REF!,2,FALSE)</f>
        <v>#N/A</v>
      </c>
      <c r="H396" s="481" t="e">
        <f>VLOOKUP(D396,Coverag!A:E,3,FALSE)</f>
        <v>#N/A</v>
      </c>
      <c r="I396" s="482" t="e">
        <f>VLOOKUP(J396,#REF!,5,FALSE)</f>
        <v>#N/A</v>
      </c>
      <c r="J396" s="118" t="e">
        <f>VLOOKUP(D396,Coverag!A:H,4,FALSE)</f>
        <v>#N/A</v>
      </c>
      <c r="K396" s="102"/>
      <c r="L396" s="62"/>
      <c r="M396" s="62"/>
      <c r="N396" s="62"/>
      <c r="O396" s="62"/>
      <c r="P396" s="62"/>
      <c r="Q396" s="62"/>
      <c r="R396" s="66"/>
      <c r="S396" s="55"/>
      <c r="T396" s="60"/>
      <c r="U396" s="61"/>
      <c r="V396" s="62"/>
      <c r="W396" s="62"/>
      <c r="X396" s="62"/>
      <c r="Y396" s="62"/>
      <c r="Z396" s="62"/>
      <c r="AA396" s="62"/>
      <c r="AB396" s="62"/>
      <c r="AC396" s="62"/>
    </row>
    <row r="397" spans="1:29" s="54" customFormat="1" ht="27.95" customHeight="1" thickTop="1" thickBot="1">
      <c r="A397" s="485"/>
      <c r="B397" s="96">
        <f t="shared" si="96"/>
        <v>20</v>
      </c>
      <c r="C397" s="99" t="e">
        <f>VLOOKUP(D397,Coverag!A:E,5,FALSE)</f>
        <v>#N/A</v>
      </c>
      <c r="D397" s="107"/>
      <c r="E397" s="478" t="e">
        <f>VLOOKUP(D397,Coverag!A:E,2,FALSE)</f>
        <v>#N/A</v>
      </c>
      <c r="F397" s="479" t="e">
        <f>VLOOKUP(D397,#REF!,2,FALSE)</f>
        <v>#REF!</v>
      </c>
      <c r="G397" s="480" t="e">
        <f>VLOOKUP(E397,#REF!,2,FALSE)</f>
        <v>#N/A</v>
      </c>
      <c r="H397" s="481" t="e">
        <f>VLOOKUP(D397,Coverag!A:E,3,FALSE)</f>
        <v>#N/A</v>
      </c>
      <c r="I397" s="482" t="e">
        <f>VLOOKUP(J397,#REF!,5,FALSE)</f>
        <v>#N/A</v>
      </c>
      <c r="J397" s="118" t="e">
        <f>VLOOKUP(D397,Coverag!A:H,4,FALSE)</f>
        <v>#N/A</v>
      </c>
      <c r="K397" s="102"/>
      <c r="L397" s="62"/>
      <c r="M397" s="62"/>
      <c r="N397" s="62"/>
      <c r="O397" s="62"/>
      <c r="P397" s="62"/>
      <c r="Q397" s="62"/>
      <c r="R397" s="66"/>
      <c r="S397" s="55"/>
      <c r="T397" s="60"/>
      <c r="U397" s="61"/>
      <c r="V397" s="62"/>
      <c r="W397" s="62"/>
      <c r="X397" s="62"/>
      <c r="Y397" s="62"/>
      <c r="Z397" s="62"/>
      <c r="AA397" s="62"/>
      <c r="AB397" s="62"/>
      <c r="AC397" s="62"/>
    </row>
    <row r="398" spans="1:29" s="54" customFormat="1" ht="27.95" customHeight="1" thickTop="1" thickBot="1">
      <c r="A398" s="485"/>
      <c r="B398" s="96">
        <f t="shared" si="96"/>
        <v>20</v>
      </c>
      <c r="C398" s="99" t="e">
        <f>VLOOKUP(D398,Coverag!A:E,5,FALSE)</f>
        <v>#N/A</v>
      </c>
      <c r="D398" s="107"/>
      <c r="E398" s="478" t="e">
        <f>VLOOKUP(D398,Coverag!A:E,2,FALSE)</f>
        <v>#N/A</v>
      </c>
      <c r="F398" s="479" t="e">
        <f>VLOOKUP(D398,#REF!,2,FALSE)</f>
        <v>#REF!</v>
      </c>
      <c r="G398" s="480" t="e">
        <f>VLOOKUP(E398,#REF!,2,FALSE)</f>
        <v>#N/A</v>
      </c>
      <c r="H398" s="481" t="e">
        <f>VLOOKUP(D398,Coverag!A:E,3,FALSE)</f>
        <v>#N/A</v>
      </c>
      <c r="I398" s="482" t="e">
        <f>VLOOKUP(J398,#REF!,5,FALSE)</f>
        <v>#N/A</v>
      </c>
      <c r="J398" s="118" t="e">
        <f>VLOOKUP(D398,Coverag!A:H,4,FALSE)</f>
        <v>#N/A</v>
      </c>
      <c r="K398" s="102"/>
      <c r="L398" s="62"/>
      <c r="M398" s="62"/>
      <c r="N398" s="62"/>
      <c r="O398" s="62"/>
      <c r="P398" s="62"/>
      <c r="Q398" s="62"/>
      <c r="R398" s="66"/>
      <c r="S398" s="55"/>
      <c r="T398" s="60"/>
      <c r="U398" s="61"/>
      <c r="V398" s="62"/>
      <c r="W398" s="62"/>
      <c r="X398" s="62"/>
      <c r="Y398" s="62"/>
      <c r="Z398" s="62"/>
      <c r="AA398" s="62"/>
      <c r="AB398" s="62"/>
      <c r="AC398" s="62"/>
    </row>
    <row r="399" spans="1:29" s="54" customFormat="1" ht="27.95" customHeight="1" thickTop="1" thickBot="1">
      <c r="A399" s="485"/>
      <c r="B399" s="96">
        <f t="shared" si="96"/>
        <v>20</v>
      </c>
      <c r="C399" s="99" t="e">
        <f>VLOOKUP(D399,Coverag!A:E,5,FALSE)</f>
        <v>#N/A</v>
      </c>
      <c r="D399" s="100"/>
      <c r="E399" s="478" t="e">
        <f>VLOOKUP(D399,Coverag!A:E,2,FALSE)</f>
        <v>#N/A</v>
      </c>
      <c r="F399" s="479" t="e">
        <f>VLOOKUP(D399,#REF!,2,FALSE)</f>
        <v>#REF!</v>
      </c>
      <c r="G399" s="480" t="e">
        <f>VLOOKUP(E399,#REF!,2,FALSE)</f>
        <v>#N/A</v>
      </c>
      <c r="H399" s="481" t="e">
        <f>VLOOKUP(D399,Coverag!A:E,3,FALSE)</f>
        <v>#N/A</v>
      </c>
      <c r="I399" s="482" t="e">
        <f>VLOOKUP(J399,#REF!,5,FALSE)</f>
        <v>#N/A</v>
      </c>
      <c r="J399" s="118" t="e">
        <f>VLOOKUP(D399,Coverag!A:H,4,FALSE)</f>
        <v>#N/A</v>
      </c>
      <c r="K399" s="102"/>
      <c r="L399" s="62"/>
      <c r="M399" s="62"/>
      <c r="N399" s="62"/>
      <c r="O399" s="62"/>
      <c r="P399" s="62"/>
      <c r="Q399" s="62"/>
      <c r="R399" s="66"/>
      <c r="S399" s="55"/>
      <c r="T399" s="60"/>
      <c r="U399" s="61"/>
      <c r="V399" s="62"/>
      <c r="W399" s="62"/>
      <c r="X399" s="62"/>
      <c r="Y399" s="62"/>
      <c r="Z399" s="62"/>
      <c r="AA399" s="62"/>
      <c r="AB399" s="62"/>
      <c r="AC399" s="62"/>
    </row>
    <row r="400" spans="1:29" s="54" customFormat="1" ht="27.95" customHeight="1" thickTop="1" thickBot="1">
      <c r="A400" s="485"/>
      <c r="B400" s="96">
        <f t="shared" si="96"/>
        <v>20</v>
      </c>
      <c r="C400" s="99" t="e">
        <f>VLOOKUP(D400,Coverag!A:E,5,FALSE)</f>
        <v>#N/A</v>
      </c>
      <c r="D400" s="108"/>
      <c r="E400" s="478" t="e">
        <f>VLOOKUP(D400,Coverag!A:E,2,FALSE)</f>
        <v>#N/A</v>
      </c>
      <c r="F400" s="479" t="e">
        <f>VLOOKUP(D400,#REF!,2,FALSE)</f>
        <v>#REF!</v>
      </c>
      <c r="G400" s="480" t="e">
        <f>VLOOKUP(E400,#REF!,2,FALSE)</f>
        <v>#N/A</v>
      </c>
      <c r="H400" s="481" t="e">
        <f>VLOOKUP(D400,Coverag!A:E,3,FALSE)</f>
        <v>#N/A</v>
      </c>
      <c r="I400" s="482" t="e">
        <f>VLOOKUP(J400,#REF!,5,FALSE)</f>
        <v>#N/A</v>
      </c>
      <c r="J400" s="118" t="e">
        <f>VLOOKUP(D400,Coverag!A:H,4,FALSE)</f>
        <v>#N/A</v>
      </c>
      <c r="K400" s="102"/>
      <c r="L400" s="62"/>
      <c r="M400" s="62"/>
      <c r="N400" s="62"/>
      <c r="O400" s="62"/>
      <c r="P400" s="62"/>
      <c r="Q400" s="62"/>
      <c r="R400" s="66"/>
      <c r="S400" s="55"/>
      <c r="T400" s="60"/>
      <c r="U400" s="61"/>
      <c r="V400" s="62"/>
      <c r="W400" s="62"/>
      <c r="X400" s="62"/>
      <c r="Y400" s="62"/>
      <c r="Z400" s="62"/>
      <c r="AA400" s="62"/>
      <c r="AB400" s="62"/>
      <c r="AC400" s="62"/>
    </row>
    <row r="401" spans="1:29" s="54" customFormat="1" ht="27.95" customHeight="1" thickTop="1" thickBot="1">
      <c r="A401" s="485"/>
      <c r="B401" s="96">
        <f t="shared" si="96"/>
        <v>20</v>
      </c>
      <c r="C401" s="99" t="e">
        <f>VLOOKUP(D401,Coverag!A:E,5,FALSE)</f>
        <v>#N/A</v>
      </c>
      <c r="D401" s="61"/>
      <c r="E401" s="478" t="e">
        <f>VLOOKUP(D401,Coverag!A:E,2,FALSE)</f>
        <v>#N/A</v>
      </c>
      <c r="F401" s="479" t="e">
        <f>VLOOKUP(D401,#REF!,2,FALSE)</f>
        <v>#REF!</v>
      </c>
      <c r="G401" s="480" t="e">
        <f>VLOOKUP(E401,#REF!,2,FALSE)</f>
        <v>#N/A</v>
      </c>
      <c r="H401" s="481" t="e">
        <f>VLOOKUP(D401,Coverag!A:E,3,FALSE)</f>
        <v>#N/A</v>
      </c>
      <c r="I401" s="482" t="e">
        <f>VLOOKUP(J401,#REF!,5,FALSE)</f>
        <v>#N/A</v>
      </c>
      <c r="J401" s="118" t="e">
        <f>VLOOKUP(D401,Coverag!A:H,4,FALSE)</f>
        <v>#N/A</v>
      </c>
      <c r="K401" s="102"/>
      <c r="L401" s="62"/>
      <c r="M401" s="62"/>
      <c r="N401" s="62"/>
      <c r="O401" s="62"/>
      <c r="P401" s="62"/>
      <c r="Q401" s="62"/>
      <c r="R401" s="66"/>
      <c r="S401" s="55"/>
      <c r="T401" s="60"/>
      <c r="U401" s="61"/>
      <c r="V401" s="62"/>
      <c r="W401" s="62"/>
      <c r="X401" s="62"/>
      <c r="Y401" s="62"/>
      <c r="Z401" s="62"/>
      <c r="AA401" s="62"/>
      <c r="AB401" s="62"/>
      <c r="AC401" s="62"/>
    </row>
    <row r="402" spans="1:29" s="54" customFormat="1" ht="27.95" customHeight="1" thickTop="1" thickBot="1">
      <c r="A402" s="485"/>
      <c r="B402" s="96">
        <f t="shared" si="96"/>
        <v>20</v>
      </c>
      <c r="C402" s="99" t="e">
        <f>VLOOKUP(D402,Coverag!A:E,5,FALSE)</f>
        <v>#N/A</v>
      </c>
      <c r="D402" s="61"/>
      <c r="E402" s="478" t="e">
        <f>VLOOKUP(D402,Coverag!A:E,2,FALSE)</f>
        <v>#N/A</v>
      </c>
      <c r="F402" s="479" t="e">
        <f>VLOOKUP(D402,#REF!,2,FALSE)</f>
        <v>#REF!</v>
      </c>
      <c r="G402" s="480" t="e">
        <f>VLOOKUP(E402,#REF!,2,FALSE)</f>
        <v>#N/A</v>
      </c>
      <c r="H402" s="481" t="e">
        <f>VLOOKUP(D402,Coverag!A:E,3,FALSE)</f>
        <v>#N/A</v>
      </c>
      <c r="I402" s="482" t="e">
        <f>VLOOKUP(J402,#REF!,5,FALSE)</f>
        <v>#N/A</v>
      </c>
      <c r="J402" s="118" t="e">
        <f>VLOOKUP(D402,Coverag!A:H,4,FALSE)</f>
        <v>#N/A</v>
      </c>
      <c r="K402" s="102"/>
      <c r="L402" s="62"/>
      <c r="M402" s="62"/>
      <c r="N402" s="62"/>
      <c r="O402" s="62"/>
      <c r="P402" s="62"/>
      <c r="Q402" s="62"/>
      <c r="R402" s="66"/>
      <c r="S402" s="55"/>
      <c r="T402" s="60"/>
      <c r="U402" s="61"/>
      <c r="V402" s="62"/>
      <c r="W402" s="62"/>
      <c r="X402" s="62"/>
      <c r="Y402" s="62"/>
      <c r="Z402" s="62"/>
      <c r="AA402" s="62"/>
      <c r="AB402" s="62"/>
      <c r="AC402" s="62"/>
    </row>
    <row r="403" spans="1:29" s="54" customFormat="1" ht="27.95" customHeight="1" thickTop="1" thickBot="1">
      <c r="A403" s="485"/>
      <c r="B403" s="96">
        <f t="shared" si="96"/>
        <v>20</v>
      </c>
      <c r="C403" s="99" t="e">
        <f>VLOOKUP(D403,Coverag!A:E,5,FALSE)</f>
        <v>#N/A</v>
      </c>
      <c r="D403" s="61"/>
      <c r="E403" s="478" t="e">
        <f>VLOOKUP(D403,Coverag!A:E,2,FALSE)</f>
        <v>#N/A</v>
      </c>
      <c r="F403" s="479" t="e">
        <f>VLOOKUP(D403,#REF!,2,FALSE)</f>
        <v>#REF!</v>
      </c>
      <c r="G403" s="480" t="e">
        <f>VLOOKUP(E403,#REF!,2,FALSE)</f>
        <v>#N/A</v>
      </c>
      <c r="H403" s="481" t="e">
        <f>VLOOKUP(D403,Coverag!A:E,3,FALSE)</f>
        <v>#N/A</v>
      </c>
      <c r="I403" s="482" t="e">
        <f>VLOOKUP(J403,#REF!,5,FALSE)</f>
        <v>#N/A</v>
      </c>
      <c r="J403" s="118" t="e">
        <f>VLOOKUP(D403,Coverag!A:H,4,FALSE)</f>
        <v>#N/A</v>
      </c>
      <c r="K403" s="102"/>
      <c r="L403" s="62"/>
      <c r="M403" s="62"/>
      <c r="N403" s="62"/>
      <c r="O403" s="62"/>
      <c r="P403" s="62"/>
      <c r="Q403" s="62"/>
      <c r="R403" s="66"/>
      <c r="S403" s="55"/>
      <c r="T403" s="60"/>
      <c r="U403" s="61"/>
      <c r="V403" s="62"/>
      <c r="W403" s="62"/>
      <c r="X403" s="62"/>
      <c r="Y403" s="62"/>
      <c r="Z403" s="62"/>
      <c r="AA403" s="62"/>
      <c r="AB403" s="62"/>
      <c r="AC403" s="62"/>
    </row>
    <row r="404" spans="1:29" s="54" customFormat="1" ht="27.95" customHeight="1" thickTop="1" thickBot="1">
      <c r="A404" s="485"/>
      <c r="B404" s="96">
        <f t="shared" si="96"/>
        <v>20</v>
      </c>
      <c r="C404" s="99" t="e">
        <f>VLOOKUP(D404,Coverag!A:E,5,FALSE)</f>
        <v>#N/A</v>
      </c>
      <c r="D404" s="61"/>
      <c r="E404" s="478" t="e">
        <f>VLOOKUP(D404,Coverag!A:E,2,FALSE)</f>
        <v>#N/A</v>
      </c>
      <c r="F404" s="479" t="e">
        <f>VLOOKUP(D404,#REF!,2,FALSE)</f>
        <v>#REF!</v>
      </c>
      <c r="G404" s="480" t="e">
        <f>VLOOKUP(E404,#REF!,2,FALSE)</f>
        <v>#N/A</v>
      </c>
      <c r="H404" s="481" t="e">
        <f>VLOOKUP(D404,Coverag!A:E,3,FALSE)</f>
        <v>#N/A</v>
      </c>
      <c r="I404" s="482" t="e">
        <f>VLOOKUP(J404,#REF!,5,FALSE)</f>
        <v>#N/A</v>
      </c>
      <c r="J404" s="118" t="e">
        <f>VLOOKUP(D404,Coverag!A:H,4,FALSE)</f>
        <v>#N/A</v>
      </c>
      <c r="K404" s="102"/>
      <c r="L404" s="62"/>
      <c r="M404" s="62"/>
      <c r="N404" s="62"/>
      <c r="O404" s="62"/>
      <c r="P404" s="62"/>
      <c r="Q404" s="62"/>
      <c r="R404" s="66"/>
      <c r="S404" s="55"/>
      <c r="T404" s="60"/>
      <c r="U404" s="61"/>
      <c r="V404" s="62"/>
      <c r="W404" s="62"/>
      <c r="X404" s="62"/>
      <c r="Y404" s="62"/>
      <c r="Z404" s="62"/>
      <c r="AA404" s="62"/>
      <c r="AB404" s="62"/>
      <c r="AC404" s="62"/>
    </row>
    <row r="405" spans="1:29" s="54" customFormat="1" ht="27.95" customHeight="1" thickTop="1" thickBot="1">
      <c r="A405" s="485"/>
      <c r="B405" s="96">
        <f t="shared" si="96"/>
        <v>20</v>
      </c>
      <c r="C405" s="99" t="e">
        <f>VLOOKUP(D405,Coverag!A:E,5,FALSE)</f>
        <v>#N/A</v>
      </c>
      <c r="D405" s="61"/>
      <c r="E405" s="478" t="e">
        <f>VLOOKUP(D405,Coverag!A:E,2,FALSE)</f>
        <v>#N/A</v>
      </c>
      <c r="F405" s="479" t="e">
        <f>VLOOKUP(D405,#REF!,2,FALSE)</f>
        <v>#REF!</v>
      </c>
      <c r="G405" s="480" t="e">
        <f>VLOOKUP(E405,#REF!,2,FALSE)</f>
        <v>#N/A</v>
      </c>
      <c r="H405" s="481" t="e">
        <f>VLOOKUP(D405,Coverag!A:E,3,FALSE)</f>
        <v>#N/A</v>
      </c>
      <c r="I405" s="482" t="e">
        <f>VLOOKUP(J405,#REF!,5,FALSE)</f>
        <v>#N/A</v>
      </c>
      <c r="J405" s="118" t="e">
        <f>VLOOKUP(D405,Coverag!A:H,4,FALSE)</f>
        <v>#N/A</v>
      </c>
      <c r="K405" s="102"/>
      <c r="L405" s="62"/>
      <c r="M405" s="62"/>
      <c r="N405" s="62"/>
      <c r="O405" s="62"/>
      <c r="P405" s="62"/>
      <c r="Q405" s="62"/>
      <c r="R405" s="66"/>
      <c r="S405" s="55"/>
      <c r="T405" s="60"/>
      <c r="U405" s="61"/>
      <c r="V405" s="62"/>
      <c r="W405" s="62"/>
      <c r="X405" s="62"/>
      <c r="Y405" s="62"/>
      <c r="Z405" s="62"/>
      <c r="AA405" s="62"/>
      <c r="AB405" s="62"/>
      <c r="AC405" s="62"/>
    </row>
    <row r="406" spans="1:29" s="54" customFormat="1" ht="27.95" customHeight="1" thickTop="1" thickBot="1">
      <c r="A406" s="485"/>
      <c r="B406" s="96">
        <f t="shared" si="96"/>
        <v>20</v>
      </c>
      <c r="C406" s="99" t="e">
        <f>VLOOKUP(D406,Coverag!A:E,5,FALSE)</f>
        <v>#N/A</v>
      </c>
      <c r="D406" s="61"/>
      <c r="E406" s="478" t="e">
        <f>VLOOKUP(D406,Coverag!A:E,2,FALSE)</f>
        <v>#N/A</v>
      </c>
      <c r="F406" s="479" t="e">
        <f>VLOOKUP(D406,#REF!,2,FALSE)</f>
        <v>#REF!</v>
      </c>
      <c r="G406" s="480" t="e">
        <f>VLOOKUP(E406,#REF!,2,FALSE)</f>
        <v>#N/A</v>
      </c>
      <c r="H406" s="481" t="e">
        <f>VLOOKUP(D406,Coverag!A:E,3,FALSE)</f>
        <v>#N/A</v>
      </c>
      <c r="I406" s="482" t="e">
        <f>VLOOKUP(J406,#REF!,5,FALSE)</f>
        <v>#N/A</v>
      </c>
      <c r="J406" s="118" t="e">
        <f>VLOOKUP(D406,Coverag!A:H,4,FALSE)</f>
        <v>#N/A</v>
      </c>
      <c r="K406" s="102"/>
      <c r="L406" s="62"/>
      <c r="M406" s="62"/>
      <c r="N406" s="62"/>
      <c r="O406" s="62"/>
      <c r="P406" s="62"/>
      <c r="Q406" s="62"/>
      <c r="R406" s="66"/>
      <c r="S406" s="55"/>
      <c r="T406" s="60"/>
      <c r="U406" s="61"/>
      <c r="V406" s="62"/>
      <c r="W406" s="62"/>
      <c r="X406" s="62"/>
      <c r="Y406" s="62"/>
      <c r="Z406" s="62"/>
      <c r="AA406" s="62"/>
      <c r="AB406" s="62"/>
      <c r="AC406" s="62"/>
    </row>
    <row r="407" spans="1:29" s="54" customFormat="1" ht="27.95" customHeight="1" thickTop="1" thickBot="1">
      <c r="A407" s="485"/>
      <c r="B407" s="96">
        <f t="shared" si="96"/>
        <v>20</v>
      </c>
      <c r="C407" s="99" t="e">
        <f>VLOOKUP(D407,Coverag!A:E,5,FALSE)</f>
        <v>#N/A</v>
      </c>
      <c r="D407" s="61"/>
      <c r="E407" s="478" t="e">
        <f>VLOOKUP(D407,Coverag!A:E,2,FALSE)</f>
        <v>#N/A</v>
      </c>
      <c r="F407" s="479" t="e">
        <f>VLOOKUP(D407,#REF!,2,FALSE)</f>
        <v>#REF!</v>
      </c>
      <c r="G407" s="480" t="e">
        <f>VLOOKUP(E407,#REF!,2,FALSE)</f>
        <v>#N/A</v>
      </c>
      <c r="H407" s="481" t="e">
        <f>VLOOKUP(D407,Coverag!A:E,3,FALSE)</f>
        <v>#N/A</v>
      </c>
      <c r="I407" s="482" t="e">
        <f>VLOOKUP(J407,#REF!,5,FALSE)</f>
        <v>#N/A</v>
      </c>
      <c r="J407" s="118" t="e">
        <f>VLOOKUP(D407,Coverag!A:H,4,FALSE)</f>
        <v>#N/A</v>
      </c>
      <c r="K407" s="102"/>
      <c r="L407" s="62"/>
      <c r="M407" s="62"/>
      <c r="N407" s="62"/>
      <c r="O407" s="62"/>
      <c r="P407" s="62"/>
      <c r="Q407" s="62"/>
      <c r="R407" s="66"/>
      <c r="S407" s="55"/>
      <c r="T407" s="60"/>
      <c r="U407" s="61"/>
      <c r="V407" s="62"/>
      <c r="W407" s="62"/>
      <c r="X407" s="62"/>
      <c r="Y407" s="62"/>
      <c r="Z407" s="62"/>
      <c r="AA407" s="62"/>
      <c r="AB407" s="62"/>
      <c r="AC407" s="62"/>
    </row>
    <row r="408" spans="1:29" s="54" customFormat="1" ht="27.95" customHeight="1" thickTop="1" thickBot="1">
      <c r="A408" s="485"/>
      <c r="B408" s="96">
        <f t="shared" si="96"/>
        <v>20</v>
      </c>
      <c r="C408" s="99" t="e">
        <f>VLOOKUP(D408,Coverag!A:E,5,FALSE)</f>
        <v>#N/A</v>
      </c>
      <c r="D408" s="61"/>
      <c r="E408" s="478" t="e">
        <f>VLOOKUP(D408,Coverag!A:E,2,FALSE)</f>
        <v>#N/A</v>
      </c>
      <c r="F408" s="479" t="e">
        <f>VLOOKUP(D408,#REF!,2,FALSE)</f>
        <v>#REF!</v>
      </c>
      <c r="G408" s="480" t="e">
        <f>VLOOKUP(E408,#REF!,2,FALSE)</f>
        <v>#N/A</v>
      </c>
      <c r="H408" s="481" t="e">
        <f>VLOOKUP(D408,Coverag!A:E,3,FALSE)</f>
        <v>#N/A</v>
      </c>
      <c r="I408" s="482" t="e">
        <f>VLOOKUP(J408,#REF!,5,FALSE)</f>
        <v>#N/A</v>
      </c>
      <c r="J408" s="118" t="e">
        <f>VLOOKUP(D408,Coverag!A:H,4,FALSE)</f>
        <v>#N/A</v>
      </c>
      <c r="K408" s="102"/>
      <c r="L408" s="62"/>
      <c r="M408" s="62"/>
      <c r="N408" s="62"/>
      <c r="O408" s="62"/>
      <c r="P408" s="62"/>
      <c r="Q408" s="62"/>
      <c r="R408" s="66"/>
      <c r="S408" s="55"/>
      <c r="T408" s="60"/>
      <c r="U408" s="61"/>
      <c r="V408" s="62"/>
      <c r="W408" s="62"/>
      <c r="X408" s="62"/>
      <c r="Y408" s="62"/>
      <c r="Z408" s="62"/>
      <c r="AA408" s="62"/>
      <c r="AB408" s="62"/>
      <c r="AC408" s="62"/>
    </row>
    <row r="409" spans="1:29" s="98" customFormat="1" ht="27.95" customHeight="1" thickTop="1" thickBot="1">
      <c r="A409" s="485"/>
      <c r="B409" s="103"/>
      <c r="C409" s="103"/>
      <c r="D409" s="494" t="s">
        <v>12</v>
      </c>
      <c r="E409" s="495"/>
      <c r="F409" s="495"/>
      <c r="G409" s="496"/>
      <c r="H409" s="471"/>
      <c r="I409" s="497"/>
      <c r="J409" s="112"/>
      <c r="K409" s="284">
        <f t="shared" ref="K409:R409" si="97">SUM(K394:K408)</f>
        <v>0</v>
      </c>
      <c r="L409" s="285">
        <f t="shared" si="97"/>
        <v>0</v>
      </c>
      <c r="M409" s="285">
        <f t="shared" si="97"/>
        <v>0</v>
      </c>
      <c r="N409" s="285">
        <f t="shared" si="97"/>
        <v>0</v>
      </c>
      <c r="O409" s="285">
        <f t="shared" si="97"/>
        <v>0</v>
      </c>
      <c r="P409" s="285">
        <f t="shared" si="97"/>
        <v>0</v>
      </c>
      <c r="Q409" s="285">
        <f t="shared" si="97"/>
        <v>0</v>
      </c>
      <c r="R409" s="286">
        <f t="shared" si="97"/>
        <v>0</v>
      </c>
      <c r="S409" s="97"/>
      <c r="T409" s="471"/>
      <c r="U409" s="472"/>
      <c r="V409" s="284">
        <f>SUM(V394:V408)</f>
        <v>0</v>
      </c>
      <c r="W409" s="284">
        <f>SUM(W394:W408)</f>
        <v>0</v>
      </c>
      <c r="X409" s="284">
        <f>SUM(X394:X408)</f>
        <v>0</v>
      </c>
      <c r="Y409" s="284">
        <f>SUM(Y394:Y408)</f>
        <v>0</v>
      </c>
      <c r="Z409" s="284">
        <f t="shared" ref="Z409:AC409" si="98">SUM(Z394:Z408)</f>
        <v>0</v>
      </c>
      <c r="AA409" s="284">
        <f t="shared" si="98"/>
        <v>0</v>
      </c>
      <c r="AB409" s="284">
        <f t="shared" si="98"/>
        <v>0</v>
      </c>
      <c r="AC409" s="284">
        <f t="shared" si="98"/>
        <v>0</v>
      </c>
    </row>
    <row r="410" spans="1:29" ht="27.95" customHeight="1" thickTop="1">
      <c r="B410" s="63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29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</row>
    <row r="411" spans="1:29" ht="31.5" customHeight="1" thickBot="1">
      <c r="B411" s="22"/>
      <c r="C411" s="22" t="s">
        <v>664</v>
      </c>
      <c r="D411" s="280"/>
      <c r="E411" s="625"/>
      <c r="F411" s="625"/>
      <c r="G411" s="625"/>
      <c r="H411" s="469" t="s">
        <v>665</v>
      </c>
      <c r="I411" s="469"/>
      <c r="J411" s="469"/>
      <c r="K411" s="625"/>
      <c r="L411" s="625"/>
      <c r="M411" s="281"/>
      <c r="N411" s="281"/>
      <c r="O411" s="29"/>
      <c r="P411" s="29"/>
      <c r="Q411" s="29"/>
      <c r="R411" s="29"/>
      <c r="S411" s="29"/>
      <c r="T411" s="280"/>
      <c r="U411" s="280"/>
      <c r="V411" s="280"/>
      <c r="W411" s="280"/>
      <c r="X411" s="280"/>
      <c r="Y411" s="280"/>
      <c r="Z411" s="280"/>
      <c r="AA411" s="280"/>
      <c r="AB411" s="55"/>
      <c r="AC411" s="55"/>
    </row>
    <row r="412" spans="1:29" s="106" customFormat="1" ht="27.95" customHeight="1" thickTop="1" thickBot="1">
      <c r="A412" s="485">
        <v>21</v>
      </c>
      <c r="B412" s="104">
        <v>21</v>
      </c>
      <c r="C412" s="114" t="s">
        <v>16</v>
      </c>
      <c r="D412" s="115" t="s">
        <v>4</v>
      </c>
      <c r="E412" s="473" t="s">
        <v>15</v>
      </c>
      <c r="F412" s="474"/>
      <c r="G412" s="475"/>
      <c r="H412" s="476" t="s">
        <v>14</v>
      </c>
      <c r="I412" s="477"/>
      <c r="J412" s="120" t="s">
        <v>13</v>
      </c>
      <c r="K412" s="116" t="str">
        <f t="shared" ref="K412:R412" si="99">K32</f>
        <v>TRENDO</v>
      </c>
      <c r="L412" s="116" t="str">
        <f t="shared" si="99"/>
        <v>PREG50</v>
      </c>
      <c r="M412" s="116" t="str">
        <f t="shared" si="99"/>
        <v>PREG100</v>
      </c>
      <c r="N412" s="116" t="str">
        <f t="shared" si="99"/>
        <v>PROS</v>
      </c>
      <c r="O412" s="116" t="str">
        <f t="shared" si="99"/>
        <v>AVO</v>
      </c>
      <c r="P412" s="116" t="str">
        <f t="shared" si="99"/>
        <v>ASPA</v>
      </c>
      <c r="Q412" s="116" t="str">
        <f t="shared" si="99"/>
        <v>VAIL</v>
      </c>
      <c r="R412" s="116" t="str">
        <f t="shared" si="99"/>
        <v>STAZO</v>
      </c>
      <c r="S412" s="105"/>
      <c r="T412" s="113" t="str">
        <f t="shared" ref="T412:AC412" si="100">T32</f>
        <v>Hospital</v>
      </c>
      <c r="U412" s="113" t="str">
        <f t="shared" si="100"/>
        <v xml:space="preserve">clinic </v>
      </c>
      <c r="V412" s="113" t="str">
        <f t="shared" si="100"/>
        <v>TRENDO</v>
      </c>
      <c r="W412" s="113" t="str">
        <f t="shared" si="100"/>
        <v>PREG50</v>
      </c>
      <c r="X412" s="113" t="str">
        <f t="shared" si="100"/>
        <v>PREG100</v>
      </c>
      <c r="Y412" s="113" t="str">
        <f t="shared" si="100"/>
        <v>PROS</v>
      </c>
      <c r="Z412" s="113" t="str">
        <f t="shared" si="100"/>
        <v>AVO</v>
      </c>
      <c r="AA412" s="113" t="str">
        <f t="shared" si="100"/>
        <v>ASPA</v>
      </c>
      <c r="AB412" s="113" t="str">
        <f t="shared" si="100"/>
        <v>VAIL</v>
      </c>
      <c r="AC412" s="113" t="str">
        <f t="shared" si="100"/>
        <v>STAZO</v>
      </c>
    </row>
    <row r="413" spans="1:29" s="54" customFormat="1" ht="27.95" customHeight="1" thickTop="1" thickBot="1">
      <c r="A413" s="485"/>
      <c r="B413" s="95">
        <f t="shared" ref="B413:B427" si="101">+B412</f>
        <v>21</v>
      </c>
      <c r="C413" s="99" t="e">
        <f>VLOOKUP(D413,Coverag!A:E,5,FALSE)</f>
        <v>#N/A</v>
      </c>
      <c r="D413" s="100"/>
      <c r="E413" s="478" t="e">
        <f>VLOOKUP(D413,Coverag!A:E,2,FALSE)</f>
        <v>#N/A</v>
      </c>
      <c r="F413" s="479" t="e">
        <f>VLOOKUP(D413,#REF!,2,FALSE)</f>
        <v>#REF!</v>
      </c>
      <c r="G413" s="480" t="e">
        <f>VLOOKUP(E413,#REF!,2,FALSE)</f>
        <v>#N/A</v>
      </c>
      <c r="H413" s="481" t="e">
        <f>VLOOKUP(D413,Coverag!A:E,3,FALSE)</f>
        <v>#N/A</v>
      </c>
      <c r="I413" s="482" t="e">
        <f>VLOOKUP(J413,#REF!,5,FALSE)</f>
        <v>#N/A</v>
      </c>
      <c r="J413" s="118" t="e">
        <f>VLOOKUP(D413,Coverag!A:H,4,FALSE)</f>
        <v>#N/A</v>
      </c>
      <c r="K413" s="101"/>
      <c r="L413" s="59"/>
      <c r="M413" s="59"/>
      <c r="N413" s="59"/>
      <c r="O413" s="59"/>
      <c r="P413" s="59"/>
      <c r="Q413" s="59"/>
      <c r="R413" s="68"/>
      <c r="S413" s="55"/>
      <c r="T413" s="57"/>
      <c r="U413" s="58"/>
      <c r="V413" s="59"/>
      <c r="W413" s="59"/>
      <c r="X413" s="59"/>
      <c r="Y413" s="59"/>
      <c r="Z413" s="59"/>
      <c r="AA413" s="59"/>
      <c r="AB413" s="59"/>
      <c r="AC413" s="59"/>
    </row>
    <row r="414" spans="1:29" s="54" customFormat="1" ht="27.95" customHeight="1" thickTop="1" thickBot="1">
      <c r="A414" s="485"/>
      <c r="B414" s="96">
        <f t="shared" si="101"/>
        <v>21</v>
      </c>
      <c r="C414" s="99" t="e">
        <f>VLOOKUP(D414,Coverag!A:E,5,FALSE)</f>
        <v>#N/A</v>
      </c>
      <c r="D414" s="100"/>
      <c r="E414" s="478" t="e">
        <f>VLOOKUP(D414,Coverag!A:E,2,FALSE)</f>
        <v>#N/A</v>
      </c>
      <c r="F414" s="479" t="e">
        <f>VLOOKUP(D414,#REF!,2,FALSE)</f>
        <v>#REF!</v>
      </c>
      <c r="G414" s="480" t="e">
        <f>VLOOKUP(E414,#REF!,2,FALSE)</f>
        <v>#N/A</v>
      </c>
      <c r="H414" s="481" t="e">
        <f>VLOOKUP(D414,Coverag!A:E,3,FALSE)</f>
        <v>#N/A</v>
      </c>
      <c r="I414" s="482" t="e">
        <f>VLOOKUP(J414,#REF!,5,FALSE)</f>
        <v>#N/A</v>
      </c>
      <c r="J414" s="118" t="e">
        <f>VLOOKUP(D414,Coverag!A:H,4,FALSE)</f>
        <v>#N/A</v>
      </c>
      <c r="K414" s="102"/>
      <c r="L414" s="62"/>
      <c r="M414" s="62"/>
      <c r="N414" s="62"/>
      <c r="O414" s="62"/>
      <c r="P414" s="62"/>
      <c r="Q414" s="62"/>
      <c r="R414" s="66"/>
      <c r="S414" s="55"/>
      <c r="T414" s="60"/>
      <c r="U414" s="61"/>
      <c r="V414" s="62"/>
      <c r="W414" s="62"/>
      <c r="X414" s="62"/>
      <c r="Y414" s="62"/>
      <c r="Z414" s="62"/>
      <c r="AA414" s="62"/>
      <c r="AB414" s="62"/>
      <c r="AC414" s="62"/>
    </row>
    <row r="415" spans="1:29" s="54" customFormat="1" ht="27.95" customHeight="1" thickTop="1" thickBot="1">
      <c r="A415" s="485"/>
      <c r="B415" s="96">
        <f t="shared" si="101"/>
        <v>21</v>
      </c>
      <c r="C415" s="99" t="e">
        <f>VLOOKUP(D415,Coverag!A:E,5,FALSE)</f>
        <v>#N/A</v>
      </c>
      <c r="D415" s="100"/>
      <c r="E415" s="478" t="e">
        <f>VLOOKUP(D415,Coverag!A:E,2,FALSE)</f>
        <v>#N/A</v>
      </c>
      <c r="F415" s="479" t="e">
        <f>VLOOKUP(D415,#REF!,2,FALSE)</f>
        <v>#REF!</v>
      </c>
      <c r="G415" s="480" t="e">
        <f>VLOOKUP(E415,#REF!,2,FALSE)</f>
        <v>#N/A</v>
      </c>
      <c r="H415" s="481" t="e">
        <f>VLOOKUP(D415,Coverag!A:E,3,FALSE)</f>
        <v>#N/A</v>
      </c>
      <c r="I415" s="482" t="e">
        <f>VLOOKUP(J415,#REF!,5,FALSE)</f>
        <v>#N/A</v>
      </c>
      <c r="J415" s="118" t="e">
        <f>VLOOKUP(D415,Coverag!A:H,4,FALSE)</f>
        <v>#N/A</v>
      </c>
      <c r="K415" s="102"/>
      <c r="L415" s="62"/>
      <c r="M415" s="62"/>
      <c r="N415" s="62"/>
      <c r="O415" s="62"/>
      <c r="P415" s="62"/>
      <c r="Q415" s="62"/>
      <c r="R415" s="66"/>
      <c r="S415" s="55"/>
      <c r="T415" s="60"/>
      <c r="U415" s="61"/>
      <c r="V415" s="62"/>
      <c r="W415" s="62"/>
      <c r="X415" s="62"/>
      <c r="Y415" s="62"/>
      <c r="Z415" s="62"/>
      <c r="AA415" s="62"/>
      <c r="AB415" s="62"/>
      <c r="AC415" s="62"/>
    </row>
    <row r="416" spans="1:29" s="54" customFormat="1" ht="27.95" customHeight="1" thickTop="1" thickBot="1">
      <c r="A416" s="485"/>
      <c r="B416" s="96">
        <f t="shared" si="101"/>
        <v>21</v>
      </c>
      <c r="C416" s="99" t="e">
        <f>VLOOKUP(D416,Coverag!A:E,5,FALSE)</f>
        <v>#N/A</v>
      </c>
      <c r="D416" s="107"/>
      <c r="E416" s="478" t="e">
        <f>VLOOKUP(D416,Coverag!A:E,2,FALSE)</f>
        <v>#N/A</v>
      </c>
      <c r="F416" s="479" t="e">
        <f>VLOOKUP(D416,#REF!,2,FALSE)</f>
        <v>#REF!</v>
      </c>
      <c r="G416" s="480" t="e">
        <f>VLOOKUP(E416,#REF!,2,FALSE)</f>
        <v>#N/A</v>
      </c>
      <c r="H416" s="481" t="e">
        <f>VLOOKUP(D416,Coverag!A:E,3,FALSE)</f>
        <v>#N/A</v>
      </c>
      <c r="I416" s="482" t="e">
        <f>VLOOKUP(J416,#REF!,5,FALSE)</f>
        <v>#N/A</v>
      </c>
      <c r="J416" s="118" t="e">
        <f>VLOOKUP(D416,Coverag!A:H,4,FALSE)</f>
        <v>#N/A</v>
      </c>
      <c r="K416" s="102"/>
      <c r="L416" s="62"/>
      <c r="M416" s="62"/>
      <c r="N416" s="62"/>
      <c r="O416" s="62"/>
      <c r="P416" s="62"/>
      <c r="Q416" s="62"/>
      <c r="R416" s="66"/>
      <c r="S416" s="55"/>
      <c r="T416" s="60"/>
      <c r="U416" s="61"/>
      <c r="V416" s="62"/>
      <c r="W416" s="62"/>
      <c r="X416" s="62"/>
      <c r="Y416" s="62"/>
      <c r="Z416" s="62"/>
      <c r="AA416" s="62"/>
      <c r="AB416" s="62"/>
      <c r="AC416" s="62"/>
    </row>
    <row r="417" spans="1:29" s="54" customFormat="1" ht="27.95" customHeight="1" thickTop="1" thickBot="1">
      <c r="A417" s="485"/>
      <c r="B417" s="96">
        <f t="shared" si="101"/>
        <v>21</v>
      </c>
      <c r="C417" s="99" t="e">
        <f>VLOOKUP(D417,Coverag!A:E,5,FALSE)</f>
        <v>#N/A</v>
      </c>
      <c r="D417" s="107"/>
      <c r="E417" s="478" t="e">
        <f>VLOOKUP(D417,Coverag!A:E,2,FALSE)</f>
        <v>#N/A</v>
      </c>
      <c r="F417" s="479" t="e">
        <f>VLOOKUP(D417,#REF!,2,FALSE)</f>
        <v>#REF!</v>
      </c>
      <c r="G417" s="480" t="e">
        <f>VLOOKUP(E417,#REF!,2,FALSE)</f>
        <v>#N/A</v>
      </c>
      <c r="H417" s="481" t="e">
        <f>VLOOKUP(D417,Coverag!A:E,3,FALSE)</f>
        <v>#N/A</v>
      </c>
      <c r="I417" s="482" t="e">
        <f>VLOOKUP(J417,#REF!,5,FALSE)</f>
        <v>#N/A</v>
      </c>
      <c r="J417" s="118" t="e">
        <f>VLOOKUP(D417,Coverag!A:H,4,FALSE)</f>
        <v>#N/A</v>
      </c>
      <c r="K417" s="102"/>
      <c r="L417" s="62"/>
      <c r="M417" s="62"/>
      <c r="N417" s="62"/>
      <c r="O417" s="62"/>
      <c r="P417" s="62"/>
      <c r="Q417" s="62"/>
      <c r="R417" s="66"/>
      <c r="S417" s="55"/>
      <c r="T417" s="60"/>
      <c r="U417" s="61"/>
      <c r="V417" s="62"/>
      <c r="W417" s="62"/>
      <c r="X417" s="62"/>
      <c r="Y417" s="62"/>
      <c r="Z417" s="62"/>
      <c r="AA417" s="62"/>
      <c r="AB417" s="62"/>
      <c r="AC417" s="62"/>
    </row>
    <row r="418" spans="1:29" s="54" customFormat="1" ht="27.95" customHeight="1" thickTop="1" thickBot="1">
      <c r="A418" s="485"/>
      <c r="B418" s="96">
        <f t="shared" si="101"/>
        <v>21</v>
      </c>
      <c r="C418" s="99" t="e">
        <f>VLOOKUP(D418,Coverag!A:E,5,FALSE)</f>
        <v>#N/A</v>
      </c>
      <c r="D418" s="100"/>
      <c r="E418" s="478" t="e">
        <f>VLOOKUP(D418,Coverag!A:E,2,FALSE)</f>
        <v>#N/A</v>
      </c>
      <c r="F418" s="479" t="e">
        <f>VLOOKUP(D418,#REF!,2,FALSE)</f>
        <v>#REF!</v>
      </c>
      <c r="G418" s="480" t="e">
        <f>VLOOKUP(E418,#REF!,2,FALSE)</f>
        <v>#N/A</v>
      </c>
      <c r="H418" s="481" t="e">
        <f>VLOOKUP(D418,Coverag!A:E,3,FALSE)</f>
        <v>#N/A</v>
      </c>
      <c r="I418" s="482" t="e">
        <f>VLOOKUP(J418,#REF!,5,FALSE)</f>
        <v>#N/A</v>
      </c>
      <c r="J418" s="118" t="e">
        <f>VLOOKUP(D418,Coverag!A:H,4,FALSE)</f>
        <v>#N/A</v>
      </c>
      <c r="K418" s="102"/>
      <c r="L418" s="62"/>
      <c r="M418" s="62"/>
      <c r="N418" s="62"/>
      <c r="O418" s="62"/>
      <c r="P418" s="62"/>
      <c r="Q418" s="62"/>
      <c r="R418" s="66"/>
      <c r="S418" s="55"/>
      <c r="T418" s="60"/>
      <c r="U418" s="61"/>
      <c r="V418" s="62"/>
      <c r="W418" s="62"/>
      <c r="X418" s="62"/>
      <c r="Y418" s="62"/>
      <c r="Z418" s="62"/>
      <c r="AA418" s="62"/>
      <c r="AB418" s="62"/>
      <c r="AC418" s="62"/>
    </row>
    <row r="419" spans="1:29" s="54" customFormat="1" ht="27.95" customHeight="1" thickTop="1" thickBot="1">
      <c r="A419" s="485"/>
      <c r="B419" s="96">
        <f t="shared" si="101"/>
        <v>21</v>
      </c>
      <c r="C419" s="99" t="e">
        <f>VLOOKUP(D419,Coverag!A:E,5,FALSE)</f>
        <v>#N/A</v>
      </c>
      <c r="D419" s="108"/>
      <c r="E419" s="478" t="e">
        <f>VLOOKUP(D419,Coverag!A:E,2,FALSE)</f>
        <v>#N/A</v>
      </c>
      <c r="F419" s="479" t="e">
        <f>VLOOKUP(D419,#REF!,2,FALSE)</f>
        <v>#REF!</v>
      </c>
      <c r="G419" s="480" t="e">
        <f>VLOOKUP(E419,#REF!,2,FALSE)</f>
        <v>#N/A</v>
      </c>
      <c r="H419" s="481" t="e">
        <f>VLOOKUP(D419,Coverag!A:E,3,FALSE)</f>
        <v>#N/A</v>
      </c>
      <c r="I419" s="482" t="e">
        <f>VLOOKUP(J419,#REF!,5,FALSE)</f>
        <v>#N/A</v>
      </c>
      <c r="J419" s="118" t="e">
        <f>VLOOKUP(D419,Coverag!A:H,4,FALSE)</f>
        <v>#N/A</v>
      </c>
      <c r="K419" s="102"/>
      <c r="L419" s="62"/>
      <c r="M419" s="62"/>
      <c r="N419" s="62"/>
      <c r="O419" s="62"/>
      <c r="P419" s="62"/>
      <c r="Q419" s="62"/>
      <c r="R419" s="66"/>
      <c r="S419" s="55"/>
      <c r="T419" s="60"/>
      <c r="U419" s="61"/>
      <c r="V419" s="62"/>
      <c r="W419" s="62"/>
      <c r="X419" s="62"/>
      <c r="Y419" s="62"/>
      <c r="Z419" s="62"/>
      <c r="AA419" s="62"/>
      <c r="AB419" s="62"/>
      <c r="AC419" s="62"/>
    </row>
    <row r="420" spans="1:29" s="54" customFormat="1" ht="27.95" customHeight="1" thickTop="1" thickBot="1">
      <c r="A420" s="485"/>
      <c r="B420" s="96">
        <f t="shared" si="101"/>
        <v>21</v>
      </c>
      <c r="C420" s="99" t="e">
        <f>VLOOKUP(D420,Coverag!A:E,5,FALSE)</f>
        <v>#N/A</v>
      </c>
      <c r="D420" s="61"/>
      <c r="E420" s="478" t="e">
        <f>VLOOKUP(D420,Coverag!A:E,2,FALSE)</f>
        <v>#N/A</v>
      </c>
      <c r="F420" s="479" t="e">
        <f>VLOOKUP(D420,#REF!,2,FALSE)</f>
        <v>#REF!</v>
      </c>
      <c r="G420" s="480" t="e">
        <f>VLOOKUP(E420,#REF!,2,FALSE)</f>
        <v>#N/A</v>
      </c>
      <c r="H420" s="481" t="e">
        <f>VLOOKUP(D420,Coverag!A:E,3,FALSE)</f>
        <v>#N/A</v>
      </c>
      <c r="I420" s="482" t="e">
        <f>VLOOKUP(J420,#REF!,5,FALSE)</f>
        <v>#N/A</v>
      </c>
      <c r="J420" s="118" t="e">
        <f>VLOOKUP(D420,Coverag!A:H,4,FALSE)</f>
        <v>#N/A</v>
      </c>
      <c r="K420" s="102"/>
      <c r="L420" s="62"/>
      <c r="M420" s="62"/>
      <c r="N420" s="62"/>
      <c r="O420" s="62"/>
      <c r="P420" s="62"/>
      <c r="Q420" s="62"/>
      <c r="R420" s="66"/>
      <c r="S420" s="55"/>
      <c r="T420" s="60"/>
      <c r="U420" s="61"/>
      <c r="V420" s="62"/>
      <c r="W420" s="62"/>
      <c r="X420" s="62"/>
      <c r="Y420" s="62"/>
      <c r="Z420" s="62"/>
      <c r="AA420" s="62"/>
      <c r="AB420" s="62"/>
      <c r="AC420" s="62"/>
    </row>
    <row r="421" spans="1:29" s="54" customFormat="1" ht="27.95" customHeight="1" thickTop="1" thickBot="1">
      <c r="A421" s="485"/>
      <c r="B421" s="96">
        <f t="shared" si="101"/>
        <v>21</v>
      </c>
      <c r="C421" s="99" t="e">
        <f>VLOOKUP(D421,Coverag!A:E,5,FALSE)</f>
        <v>#N/A</v>
      </c>
      <c r="D421" s="61"/>
      <c r="E421" s="478" t="e">
        <f>VLOOKUP(D421,Coverag!A:E,2,FALSE)</f>
        <v>#N/A</v>
      </c>
      <c r="F421" s="479" t="e">
        <f>VLOOKUP(D421,#REF!,2,FALSE)</f>
        <v>#REF!</v>
      </c>
      <c r="G421" s="480" t="e">
        <f>VLOOKUP(E421,#REF!,2,FALSE)</f>
        <v>#N/A</v>
      </c>
      <c r="H421" s="481" t="e">
        <f>VLOOKUP(D421,Coverag!A:E,3,FALSE)</f>
        <v>#N/A</v>
      </c>
      <c r="I421" s="482" t="e">
        <f>VLOOKUP(J421,#REF!,5,FALSE)</f>
        <v>#N/A</v>
      </c>
      <c r="J421" s="118" t="e">
        <f>VLOOKUP(D421,Coverag!A:H,4,FALSE)</f>
        <v>#N/A</v>
      </c>
      <c r="K421" s="102"/>
      <c r="L421" s="62"/>
      <c r="M421" s="62"/>
      <c r="N421" s="62"/>
      <c r="O421" s="62"/>
      <c r="P421" s="62"/>
      <c r="Q421" s="62"/>
      <c r="R421" s="66"/>
      <c r="S421" s="55"/>
      <c r="T421" s="60"/>
      <c r="U421" s="61"/>
      <c r="V421" s="62"/>
      <c r="W421" s="62"/>
      <c r="X421" s="62"/>
      <c r="Y421" s="62"/>
      <c r="Z421" s="62"/>
      <c r="AA421" s="62"/>
      <c r="AB421" s="62"/>
      <c r="AC421" s="62"/>
    </row>
    <row r="422" spans="1:29" s="54" customFormat="1" ht="27.95" customHeight="1" thickTop="1" thickBot="1">
      <c r="A422" s="485"/>
      <c r="B422" s="96">
        <f t="shared" si="101"/>
        <v>21</v>
      </c>
      <c r="C422" s="99" t="e">
        <f>VLOOKUP(D422,Coverag!A:E,5,FALSE)</f>
        <v>#N/A</v>
      </c>
      <c r="D422" s="61"/>
      <c r="E422" s="478" t="e">
        <f>VLOOKUP(D422,Coverag!A:E,2,FALSE)</f>
        <v>#N/A</v>
      </c>
      <c r="F422" s="479" t="e">
        <f>VLOOKUP(D422,#REF!,2,FALSE)</f>
        <v>#REF!</v>
      </c>
      <c r="G422" s="480" t="e">
        <f>VLOOKUP(E422,#REF!,2,FALSE)</f>
        <v>#N/A</v>
      </c>
      <c r="H422" s="481" t="e">
        <f>VLOOKUP(D422,Coverag!A:E,3,FALSE)</f>
        <v>#N/A</v>
      </c>
      <c r="I422" s="482" t="e">
        <f>VLOOKUP(J422,#REF!,5,FALSE)</f>
        <v>#N/A</v>
      </c>
      <c r="J422" s="118" t="e">
        <f>VLOOKUP(D422,Coverag!A:H,4,FALSE)</f>
        <v>#N/A</v>
      </c>
      <c r="K422" s="102"/>
      <c r="L422" s="62"/>
      <c r="M422" s="62"/>
      <c r="N422" s="62"/>
      <c r="O422" s="62"/>
      <c r="P422" s="62"/>
      <c r="Q422" s="62"/>
      <c r="R422" s="66"/>
      <c r="S422" s="55"/>
      <c r="T422" s="60"/>
      <c r="U422" s="61"/>
      <c r="V422" s="62"/>
      <c r="W422" s="62"/>
      <c r="X422" s="62"/>
      <c r="Y422" s="62"/>
      <c r="Z422" s="62"/>
      <c r="AA422" s="62"/>
      <c r="AB422" s="62"/>
      <c r="AC422" s="62"/>
    </row>
    <row r="423" spans="1:29" s="54" customFormat="1" ht="27.95" customHeight="1" thickTop="1" thickBot="1">
      <c r="A423" s="485"/>
      <c r="B423" s="96">
        <f t="shared" si="101"/>
        <v>21</v>
      </c>
      <c r="C423" s="99" t="e">
        <f>VLOOKUP(D423,Coverag!A:E,5,FALSE)</f>
        <v>#N/A</v>
      </c>
      <c r="D423" s="61"/>
      <c r="E423" s="478" t="e">
        <f>VLOOKUP(D423,Coverag!A:E,2,FALSE)</f>
        <v>#N/A</v>
      </c>
      <c r="F423" s="479" t="e">
        <f>VLOOKUP(D423,#REF!,2,FALSE)</f>
        <v>#REF!</v>
      </c>
      <c r="G423" s="480" t="e">
        <f>VLOOKUP(E423,#REF!,2,FALSE)</f>
        <v>#N/A</v>
      </c>
      <c r="H423" s="481" t="e">
        <f>VLOOKUP(D423,Coverag!A:E,3,FALSE)</f>
        <v>#N/A</v>
      </c>
      <c r="I423" s="482" t="e">
        <f>VLOOKUP(J423,#REF!,5,FALSE)</f>
        <v>#N/A</v>
      </c>
      <c r="J423" s="118" t="e">
        <f>VLOOKUP(D423,Coverag!A:H,4,FALSE)</f>
        <v>#N/A</v>
      </c>
      <c r="K423" s="102"/>
      <c r="L423" s="62"/>
      <c r="M423" s="62"/>
      <c r="N423" s="62"/>
      <c r="O423" s="62"/>
      <c r="P423" s="62"/>
      <c r="Q423" s="62"/>
      <c r="R423" s="66"/>
      <c r="S423" s="55"/>
      <c r="T423" s="60"/>
      <c r="U423" s="61"/>
      <c r="V423" s="62"/>
      <c r="W423" s="62"/>
      <c r="X423" s="62"/>
      <c r="Y423" s="62"/>
      <c r="Z423" s="62"/>
      <c r="AA423" s="62"/>
      <c r="AB423" s="62"/>
      <c r="AC423" s="62"/>
    </row>
    <row r="424" spans="1:29" s="54" customFormat="1" ht="27.95" customHeight="1" thickTop="1" thickBot="1">
      <c r="A424" s="485"/>
      <c r="B424" s="96">
        <f t="shared" si="101"/>
        <v>21</v>
      </c>
      <c r="C424" s="99" t="e">
        <f>VLOOKUP(D424,Coverag!A:E,5,FALSE)</f>
        <v>#N/A</v>
      </c>
      <c r="D424" s="61"/>
      <c r="E424" s="478" t="e">
        <f>VLOOKUP(D424,Coverag!A:E,2,FALSE)</f>
        <v>#N/A</v>
      </c>
      <c r="F424" s="479" t="e">
        <f>VLOOKUP(D424,#REF!,2,FALSE)</f>
        <v>#REF!</v>
      </c>
      <c r="G424" s="480" t="e">
        <f>VLOOKUP(E424,#REF!,2,FALSE)</f>
        <v>#N/A</v>
      </c>
      <c r="H424" s="481" t="e">
        <f>VLOOKUP(D424,Coverag!A:E,3,FALSE)</f>
        <v>#N/A</v>
      </c>
      <c r="I424" s="482" t="e">
        <f>VLOOKUP(J424,#REF!,5,FALSE)</f>
        <v>#N/A</v>
      </c>
      <c r="J424" s="118" t="e">
        <f>VLOOKUP(D424,Coverag!A:H,4,FALSE)</f>
        <v>#N/A</v>
      </c>
      <c r="K424" s="102"/>
      <c r="L424" s="62"/>
      <c r="M424" s="62"/>
      <c r="N424" s="62"/>
      <c r="O424" s="62"/>
      <c r="P424" s="62"/>
      <c r="Q424" s="62"/>
      <c r="R424" s="66"/>
      <c r="S424" s="55"/>
      <c r="T424" s="60"/>
      <c r="U424" s="61"/>
      <c r="V424" s="62"/>
      <c r="W424" s="62"/>
      <c r="X424" s="62"/>
      <c r="Y424" s="62"/>
      <c r="Z424" s="62"/>
      <c r="AA424" s="62"/>
      <c r="AB424" s="62"/>
      <c r="AC424" s="62"/>
    </row>
    <row r="425" spans="1:29" s="54" customFormat="1" ht="27.95" customHeight="1" thickTop="1" thickBot="1">
      <c r="A425" s="485"/>
      <c r="B425" s="96">
        <f t="shared" si="101"/>
        <v>21</v>
      </c>
      <c r="C425" s="99" t="e">
        <f>VLOOKUP(D425,Coverag!A:E,5,FALSE)</f>
        <v>#N/A</v>
      </c>
      <c r="D425" s="61"/>
      <c r="E425" s="478" t="e">
        <f>VLOOKUP(D425,Coverag!A:E,2,FALSE)</f>
        <v>#N/A</v>
      </c>
      <c r="F425" s="479" t="e">
        <f>VLOOKUP(D425,#REF!,2,FALSE)</f>
        <v>#REF!</v>
      </c>
      <c r="G425" s="480" t="e">
        <f>VLOOKUP(E425,#REF!,2,FALSE)</f>
        <v>#N/A</v>
      </c>
      <c r="H425" s="481" t="e">
        <f>VLOOKUP(D425,Coverag!A:E,3,FALSE)</f>
        <v>#N/A</v>
      </c>
      <c r="I425" s="482" t="e">
        <f>VLOOKUP(J425,#REF!,5,FALSE)</f>
        <v>#N/A</v>
      </c>
      <c r="J425" s="118" t="e">
        <f>VLOOKUP(D425,Coverag!A:H,4,FALSE)</f>
        <v>#N/A</v>
      </c>
      <c r="K425" s="102"/>
      <c r="L425" s="62"/>
      <c r="M425" s="62"/>
      <c r="N425" s="62"/>
      <c r="O425" s="62"/>
      <c r="P425" s="62"/>
      <c r="Q425" s="62"/>
      <c r="R425" s="66"/>
      <c r="S425" s="55"/>
      <c r="T425" s="60"/>
      <c r="U425" s="61"/>
      <c r="V425" s="62"/>
      <c r="W425" s="62"/>
      <c r="X425" s="62"/>
      <c r="Y425" s="62"/>
      <c r="Z425" s="62"/>
      <c r="AA425" s="62"/>
      <c r="AB425" s="62"/>
      <c r="AC425" s="62"/>
    </row>
    <row r="426" spans="1:29" s="54" customFormat="1" ht="27.95" customHeight="1" thickTop="1" thickBot="1">
      <c r="A426" s="485"/>
      <c r="B426" s="96">
        <f t="shared" si="101"/>
        <v>21</v>
      </c>
      <c r="C426" s="99" t="e">
        <f>VLOOKUP(D426,Coverag!A:E,5,FALSE)</f>
        <v>#N/A</v>
      </c>
      <c r="D426" s="61"/>
      <c r="E426" s="478" t="e">
        <f>VLOOKUP(D426,Coverag!A:E,2,FALSE)</f>
        <v>#N/A</v>
      </c>
      <c r="F426" s="479" t="e">
        <f>VLOOKUP(D426,#REF!,2,FALSE)</f>
        <v>#REF!</v>
      </c>
      <c r="G426" s="480" t="e">
        <f>VLOOKUP(E426,#REF!,2,FALSE)</f>
        <v>#N/A</v>
      </c>
      <c r="H426" s="481" t="e">
        <f>VLOOKUP(D426,Coverag!A:E,3,FALSE)</f>
        <v>#N/A</v>
      </c>
      <c r="I426" s="482" t="e">
        <f>VLOOKUP(J426,#REF!,5,FALSE)</f>
        <v>#N/A</v>
      </c>
      <c r="J426" s="118" t="e">
        <f>VLOOKUP(D426,Coverag!A:H,4,FALSE)</f>
        <v>#N/A</v>
      </c>
      <c r="K426" s="102"/>
      <c r="L426" s="62"/>
      <c r="M426" s="62"/>
      <c r="N426" s="62"/>
      <c r="O426" s="62"/>
      <c r="P426" s="62"/>
      <c r="Q426" s="62"/>
      <c r="R426" s="66"/>
      <c r="S426" s="55"/>
      <c r="T426" s="60"/>
      <c r="U426" s="61"/>
      <c r="V426" s="62"/>
      <c r="W426" s="62"/>
      <c r="X426" s="62"/>
      <c r="Y426" s="62"/>
      <c r="Z426" s="62"/>
      <c r="AA426" s="62"/>
      <c r="AB426" s="62"/>
      <c r="AC426" s="62"/>
    </row>
    <row r="427" spans="1:29" s="54" customFormat="1" ht="27.95" customHeight="1" thickTop="1" thickBot="1">
      <c r="A427" s="485"/>
      <c r="B427" s="96">
        <f t="shared" si="101"/>
        <v>21</v>
      </c>
      <c r="C427" s="99" t="e">
        <f>VLOOKUP(D427,Coverag!A:E,5,FALSE)</f>
        <v>#N/A</v>
      </c>
      <c r="D427" s="61"/>
      <c r="E427" s="478" t="e">
        <f>VLOOKUP(D427,Coverag!A:E,2,FALSE)</f>
        <v>#N/A</v>
      </c>
      <c r="F427" s="479" t="e">
        <f>VLOOKUP(D427,#REF!,2,FALSE)</f>
        <v>#REF!</v>
      </c>
      <c r="G427" s="480" t="e">
        <f>VLOOKUP(E427,#REF!,2,FALSE)</f>
        <v>#N/A</v>
      </c>
      <c r="H427" s="481" t="e">
        <f>VLOOKUP(D427,Coverag!A:E,3,FALSE)</f>
        <v>#N/A</v>
      </c>
      <c r="I427" s="482" t="e">
        <f>VLOOKUP(J427,#REF!,5,FALSE)</f>
        <v>#N/A</v>
      </c>
      <c r="J427" s="118" t="e">
        <f>VLOOKUP(D427,Coverag!A:H,4,FALSE)</f>
        <v>#N/A</v>
      </c>
      <c r="K427" s="102"/>
      <c r="L427" s="62"/>
      <c r="M427" s="62"/>
      <c r="N427" s="62"/>
      <c r="O427" s="62"/>
      <c r="P427" s="62"/>
      <c r="Q427" s="62"/>
      <c r="R427" s="66"/>
      <c r="S427" s="55"/>
      <c r="T427" s="60"/>
      <c r="U427" s="61"/>
      <c r="V427" s="62"/>
      <c r="W427" s="62"/>
      <c r="X427" s="62"/>
      <c r="Y427" s="62"/>
      <c r="Z427" s="62"/>
      <c r="AA427" s="62"/>
      <c r="AB427" s="62"/>
      <c r="AC427" s="62"/>
    </row>
    <row r="428" spans="1:29" s="98" customFormat="1" ht="27.95" customHeight="1" thickTop="1" thickBot="1">
      <c r="A428" s="485"/>
      <c r="B428" s="103"/>
      <c r="C428" s="103"/>
      <c r="D428" s="494" t="s">
        <v>12</v>
      </c>
      <c r="E428" s="495"/>
      <c r="F428" s="495"/>
      <c r="G428" s="496"/>
      <c r="H428" s="471"/>
      <c r="I428" s="497"/>
      <c r="J428" s="112"/>
      <c r="K428" s="284">
        <f t="shared" ref="K428:R428" si="102">SUM(K413:K427)</f>
        <v>0</v>
      </c>
      <c r="L428" s="285">
        <f t="shared" si="102"/>
        <v>0</v>
      </c>
      <c r="M428" s="285">
        <f t="shared" si="102"/>
        <v>0</v>
      </c>
      <c r="N428" s="285">
        <f t="shared" si="102"/>
        <v>0</v>
      </c>
      <c r="O428" s="285">
        <f t="shared" si="102"/>
        <v>0</v>
      </c>
      <c r="P428" s="285">
        <f t="shared" si="102"/>
        <v>0</v>
      </c>
      <c r="Q428" s="285">
        <f t="shared" si="102"/>
        <v>0</v>
      </c>
      <c r="R428" s="286">
        <f t="shared" si="102"/>
        <v>0</v>
      </c>
      <c r="S428" s="97"/>
      <c r="T428" s="471"/>
      <c r="U428" s="472"/>
      <c r="V428" s="284">
        <f>SUM(V413:V427)</f>
        <v>0</v>
      </c>
      <c r="W428" s="284">
        <f>SUM(W413:W427)</f>
        <v>0</v>
      </c>
      <c r="X428" s="284">
        <f>SUM(X413:X427)</f>
        <v>0</v>
      </c>
      <c r="Y428" s="284">
        <f>SUM(Y413:Y427)</f>
        <v>0</v>
      </c>
      <c r="Z428" s="284">
        <f t="shared" ref="Z428:AC428" si="103">SUM(Z413:Z427)</f>
        <v>0</v>
      </c>
      <c r="AA428" s="284">
        <f t="shared" si="103"/>
        <v>0</v>
      </c>
      <c r="AB428" s="284">
        <f t="shared" si="103"/>
        <v>0</v>
      </c>
      <c r="AC428" s="284">
        <f t="shared" si="103"/>
        <v>0</v>
      </c>
    </row>
    <row r="429" spans="1:29" ht="27.95" customHeight="1" thickTop="1">
      <c r="B429" s="63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29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</row>
    <row r="430" spans="1:29" ht="31.5" customHeight="1" thickBot="1">
      <c r="B430" s="22"/>
      <c r="C430" s="22" t="s">
        <v>664</v>
      </c>
      <c r="D430" s="280"/>
      <c r="E430" s="625"/>
      <c r="F430" s="625"/>
      <c r="G430" s="625"/>
      <c r="H430" s="469" t="s">
        <v>665</v>
      </c>
      <c r="I430" s="469"/>
      <c r="J430" s="469"/>
      <c r="K430" s="625"/>
      <c r="L430" s="625"/>
      <c r="M430" s="281"/>
      <c r="N430" s="281"/>
      <c r="O430" s="29"/>
      <c r="P430" s="29"/>
      <c r="Q430" s="29"/>
      <c r="R430" s="29"/>
      <c r="S430" s="29"/>
      <c r="T430" s="280"/>
      <c r="U430" s="280"/>
      <c r="V430" s="280"/>
      <c r="W430" s="280"/>
      <c r="X430" s="280"/>
      <c r="Y430" s="280"/>
      <c r="Z430" s="280"/>
      <c r="AA430" s="280"/>
      <c r="AB430" s="55"/>
      <c r="AC430" s="55"/>
    </row>
    <row r="431" spans="1:29" s="106" customFormat="1" ht="27.75" customHeight="1" thickTop="1" thickBot="1">
      <c r="A431" s="485">
        <v>22</v>
      </c>
      <c r="B431" s="104">
        <v>22</v>
      </c>
      <c r="C431" s="114" t="s">
        <v>16</v>
      </c>
      <c r="D431" s="115" t="s">
        <v>4</v>
      </c>
      <c r="E431" s="473" t="s">
        <v>15</v>
      </c>
      <c r="F431" s="474"/>
      <c r="G431" s="475"/>
      <c r="H431" s="476" t="s">
        <v>14</v>
      </c>
      <c r="I431" s="477"/>
      <c r="J431" s="120" t="s">
        <v>13</v>
      </c>
      <c r="K431" s="116" t="str">
        <f t="shared" ref="K431:R431" si="104">K32</f>
        <v>TRENDO</v>
      </c>
      <c r="L431" s="116" t="str">
        <f t="shared" si="104"/>
        <v>PREG50</v>
      </c>
      <c r="M431" s="116" t="str">
        <f t="shared" si="104"/>
        <v>PREG100</v>
      </c>
      <c r="N431" s="116" t="str">
        <f t="shared" si="104"/>
        <v>PROS</v>
      </c>
      <c r="O431" s="116" t="str">
        <f t="shared" si="104"/>
        <v>AVO</v>
      </c>
      <c r="P431" s="116" t="str">
        <f t="shared" si="104"/>
        <v>ASPA</v>
      </c>
      <c r="Q431" s="116" t="str">
        <f t="shared" si="104"/>
        <v>VAIL</v>
      </c>
      <c r="R431" s="116" t="str">
        <f t="shared" si="104"/>
        <v>STAZO</v>
      </c>
      <c r="S431" s="105"/>
      <c r="T431" s="113" t="str">
        <f t="shared" ref="T431:AC431" si="105">T32</f>
        <v>Hospital</v>
      </c>
      <c r="U431" s="113" t="str">
        <f t="shared" si="105"/>
        <v xml:space="preserve">clinic </v>
      </c>
      <c r="V431" s="113" t="str">
        <f t="shared" si="105"/>
        <v>TRENDO</v>
      </c>
      <c r="W431" s="113" t="str">
        <f t="shared" si="105"/>
        <v>PREG50</v>
      </c>
      <c r="X431" s="113" t="str">
        <f t="shared" si="105"/>
        <v>PREG100</v>
      </c>
      <c r="Y431" s="113" t="str">
        <f t="shared" si="105"/>
        <v>PROS</v>
      </c>
      <c r="Z431" s="113" t="str">
        <f t="shared" si="105"/>
        <v>AVO</v>
      </c>
      <c r="AA431" s="113" t="str">
        <f t="shared" si="105"/>
        <v>ASPA</v>
      </c>
      <c r="AB431" s="113" t="str">
        <f t="shared" si="105"/>
        <v>VAIL</v>
      </c>
      <c r="AC431" s="113" t="str">
        <f t="shared" si="105"/>
        <v>STAZO</v>
      </c>
    </row>
    <row r="432" spans="1:29" s="54" customFormat="1" ht="27.95" customHeight="1" thickTop="1" thickBot="1">
      <c r="A432" s="485"/>
      <c r="B432" s="95">
        <f t="shared" ref="B432:B446" si="106">+B431</f>
        <v>22</v>
      </c>
      <c r="C432" s="99" t="e">
        <f>VLOOKUP(D432,Coverag!A:E,5,FALSE)</f>
        <v>#N/A</v>
      </c>
      <c r="D432" s="100"/>
      <c r="E432" s="478" t="e">
        <f>VLOOKUP(D432,Coverag!A:E,2,FALSE)</f>
        <v>#N/A</v>
      </c>
      <c r="F432" s="479" t="e">
        <f>VLOOKUP(D432,#REF!,2,FALSE)</f>
        <v>#REF!</v>
      </c>
      <c r="G432" s="480" t="e">
        <f>VLOOKUP(E432,#REF!,2,FALSE)</f>
        <v>#N/A</v>
      </c>
      <c r="H432" s="481" t="e">
        <f>VLOOKUP(D432,Coverag!A:E,3,FALSE)</f>
        <v>#N/A</v>
      </c>
      <c r="I432" s="482" t="e">
        <f>VLOOKUP(J432,#REF!,5,FALSE)</f>
        <v>#N/A</v>
      </c>
      <c r="J432" s="118" t="e">
        <f>VLOOKUP(D432,Coverag!A:H,4,FALSE)</f>
        <v>#N/A</v>
      </c>
      <c r="K432" s="101"/>
      <c r="L432" s="59"/>
      <c r="M432" s="59"/>
      <c r="N432" s="59"/>
      <c r="O432" s="59"/>
      <c r="P432" s="59"/>
      <c r="Q432" s="59"/>
      <c r="R432" s="68"/>
      <c r="S432" s="55"/>
      <c r="T432" s="57"/>
      <c r="U432" s="58"/>
      <c r="V432" s="59"/>
      <c r="W432" s="59"/>
      <c r="X432" s="59"/>
      <c r="Y432" s="59"/>
      <c r="Z432" s="59"/>
      <c r="AA432" s="59"/>
      <c r="AB432" s="59"/>
      <c r="AC432" s="59"/>
    </row>
    <row r="433" spans="1:29" s="54" customFormat="1" ht="27.95" customHeight="1" thickTop="1" thickBot="1">
      <c r="A433" s="485"/>
      <c r="B433" s="96">
        <f t="shared" si="106"/>
        <v>22</v>
      </c>
      <c r="C433" s="99" t="e">
        <f>VLOOKUP(D433,Coverag!A:E,5,FALSE)</f>
        <v>#N/A</v>
      </c>
      <c r="D433" s="100"/>
      <c r="E433" s="478" t="e">
        <f>VLOOKUP(D433,Coverag!A:E,2,FALSE)</f>
        <v>#N/A</v>
      </c>
      <c r="F433" s="479" t="e">
        <f>VLOOKUP(D433,#REF!,2,FALSE)</f>
        <v>#REF!</v>
      </c>
      <c r="G433" s="480" t="e">
        <f>VLOOKUP(E433,#REF!,2,FALSE)</f>
        <v>#N/A</v>
      </c>
      <c r="H433" s="481" t="e">
        <f>VLOOKUP(D433,Coverag!A:E,3,FALSE)</f>
        <v>#N/A</v>
      </c>
      <c r="I433" s="482" t="e">
        <f>VLOOKUP(J433,#REF!,5,FALSE)</f>
        <v>#N/A</v>
      </c>
      <c r="J433" s="118" t="e">
        <f>VLOOKUP(D433,Coverag!A:H,4,FALSE)</f>
        <v>#N/A</v>
      </c>
      <c r="K433" s="102"/>
      <c r="L433" s="62"/>
      <c r="M433" s="62"/>
      <c r="N433" s="62"/>
      <c r="O433" s="62"/>
      <c r="P433" s="62"/>
      <c r="Q433" s="62"/>
      <c r="R433" s="66"/>
      <c r="S433" s="55"/>
      <c r="T433" s="60"/>
      <c r="U433" s="61"/>
      <c r="V433" s="62"/>
      <c r="W433" s="62"/>
      <c r="X433" s="62"/>
      <c r="Y433" s="62"/>
      <c r="Z433" s="62"/>
      <c r="AA433" s="62"/>
      <c r="AB433" s="62"/>
      <c r="AC433" s="62"/>
    </row>
    <row r="434" spans="1:29" s="54" customFormat="1" ht="27.95" customHeight="1" thickTop="1" thickBot="1">
      <c r="A434" s="485"/>
      <c r="B434" s="96">
        <f t="shared" si="106"/>
        <v>22</v>
      </c>
      <c r="C434" s="99" t="e">
        <f>VLOOKUP(D434,Coverag!A:E,5,FALSE)</f>
        <v>#N/A</v>
      </c>
      <c r="D434" s="100"/>
      <c r="E434" s="478" t="e">
        <f>VLOOKUP(D434,Coverag!A:E,2,FALSE)</f>
        <v>#N/A</v>
      </c>
      <c r="F434" s="479" t="e">
        <f>VLOOKUP(D434,#REF!,2,FALSE)</f>
        <v>#REF!</v>
      </c>
      <c r="G434" s="480" t="e">
        <f>VLOOKUP(E434,#REF!,2,FALSE)</f>
        <v>#N/A</v>
      </c>
      <c r="H434" s="481" t="e">
        <f>VLOOKUP(D434,Coverag!A:E,3,FALSE)</f>
        <v>#N/A</v>
      </c>
      <c r="I434" s="482" t="e">
        <f>VLOOKUP(J434,#REF!,5,FALSE)</f>
        <v>#N/A</v>
      </c>
      <c r="J434" s="118" t="e">
        <f>VLOOKUP(D434,Coverag!A:H,4,FALSE)</f>
        <v>#N/A</v>
      </c>
      <c r="K434" s="102"/>
      <c r="L434" s="62"/>
      <c r="M434" s="62"/>
      <c r="N434" s="62"/>
      <c r="O434" s="62"/>
      <c r="P434" s="62"/>
      <c r="Q434" s="62"/>
      <c r="R434" s="66"/>
      <c r="S434" s="55"/>
      <c r="T434" s="60"/>
      <c r="U434" s="61"/>
      <c r="V434" s="62"/>
      <c r="W434" s="62"/>
      <c r="X434" s="62"/>
      <c r="Y434" s="62"/>
      <c r="Z434" s="62"/>
      <c r="AA434" s="62"/>
      <c r="AB434" s="62"/>
      <c r="AC434" s="62"/>
    </row>
    <row r="435" spans="1:29" s="54" customFormat="1" ht="27.95" customHeight="1" thickTop="1" thickBot="1">
      <c r="A435" s="485"/>
      <c r="B435" s="96">
        <f t="shared" si="106"/>
        <v>22</v>
      </c>
      <c r="C435" s="99" t="e">
        <f>VLOOKUP(D435,Coverag!A:E,5,FALSE)</f>
        <v>#N/A</v>
      </c>
      <c r="D435" s="107"/>
      <c r="E435" s="478" t="e">
        <f>VLOOKUP(D435,Coverag!A:E,2,FALSE)</f>
        <v>#N/A</v>
      </c>
      <c r="F435" s="479" t="e">
        <f>VLOOKUP(D435,#REF!,2,FALSE)</f>
        <v>#REF!</v>
      </c>
      <c r="G435" s="480" t="e">
        <f>VLOOKUP(E435,#REF!,2,FALSE)</f>
        <v>#N/A</v>
      </c>
      <c r="H435" s="481" t="e">
        <f>VLOOKUP(D435,Coverag!A:E,3,FALSE)</f>
        <v>#N/A</v>
      </c>
      <c r="I435" s="482" t="e">
        <f>VLOOKUP(J435,#REF!,5,FALSE)</f>
        <v>#N/A</v>
      </c>
      <c r="J435" s="118" t="e">
        <f>VLOOKUP(D435,Coverag!A:H,4,FALSE)</f>
        <v>#N/A</v>
      </c>
      <c r="K435" s="102"/>
      <c r="L435" s="62"/>
      <c r="M435" s="62"/>
      <c r="N435" s="62"/>
      <c r="O435" s="62"/>
      <c r="P435" s="62"/>
      <c r="Q435" s="62"/>
      <c r="R435" s="66"/>
      <c r="S435" s="55"/>
      <c r="T435" s="60"/>
      <c r="U435" s="61"/>
      <c r="V435" s="62"/>
      <c r="W435" s="62"/>
      <c r="X435" s="62"/>
      <c r="Y435" s="62"/>
      <c r="Z435" s="62"/>
      <c r="AA435" s="62"/>
      <c r="AB435" s="62"/>
      <c r="AC435" s="62"/>
    </row>
    <row r="436" spans="1:29" s="54" customFormat="1" ht="27.95" customHeight="1" thickTop="1" thickBot="1">
      <c r="A436" s="485"/>
      <c r="B436" s="96">
        <f t="shared" si="106"/>
        <v>22</v>
      </c>
      <c r="C436" s="99" t="e">
        <f>VLOOKUP(D436,Coverag!A:E,5,FALSE)</f>
        <v>#N/A</v>
      </c>
      <c r="D436" s="107"/>
      <c r="E436" s="478" t="e">
        <f>VLOOKUP(D436,Coverag!A:E,2,FALSE)</f>
        <v>#N/A</v>
      </c>
      <c r="F436" s="479" t="e">
        <f>VLOOKUP(D436,#REF!,2,FALSE)</f>
        <v>#REF!</v>
      </c>
      <c r="G436" s="480" t="e">
        <f>VLOOKUP(E436,#REF!,2,FALSE)</f>
        <v>#N/A</v>
      </c>
      <c r="H436" s="481" t="e">
        <f>VLOOKUP(D436,Coverag!A:E,3,FALSE)</f>
        <v>#N/A</v>
      </c>
      <c r="I436" s="482" t="e">
        <f>VLOOKUP(J436,#REF!,5,FALSE)</f>
        <v>#N/A</v>
      </c>
      <c r="J436" s="118" t="e">
        <f>VLOOKUP(D436,Coverag!A:H,4,FALSE)</f>
        <v>#N/A</v>
      </c>
      <c r="K436" s="102"/>
      <c r="L436" s="62"/>
      <c r="M436" s="62"/>
      <c r="N436" s="62"/>
      <c r="O436" s="62"/>
      <c r="P436" s="62"/>
      <c r="Q436" s="62"/>
      <c r="R436" s="66"/>
      <c r="S436" s="55"/>
      <c r="T436" s="60"/>
      <c r="U436" s="61"/>
      <c r="V436" s="62"/>
      <c r="W436" s="62"/>
      <c r="X436" s="62"/>
      <c r="Y436" s="62"/>
      <c r="Z436" s="62"/>
      <c r="AA436" s="62"/>
      <c r="AB436" s="62"/>
      <c r="AC436" s="62"/>
    </row>
    <row r="437" spans="1:29" s="54" customFormat="1" ht="27.95" customHeight="1" thickTop="1" thickBot="1">
      <c r="A437" s="485"/>
      <c r="B437" s="96">
        <f t="shared" si="106"/>
        <v>22</v>
      </c>
      <c r="C437" s="99" t="e">
        <f>VLOOKUP(D437,Coverag!A:E,5,FALSE)</f>
        <v>#N/A</v>
      </c>
      <c r="D437" s="100"/>
      <c r="E437" s="478" t="e">
        <f>VLOOKUP(D437,Coverag!A:E,2,FALSE)</f>
        <v>#N/A</v>
      </c>
      <c r="F437" s="479" t="e">
        <f>VLOOKUP(D437,#REF!,2,FALSE)</f>
        <v>#REF!</v>
      </c>
      <c r="G437" s="480" t="e">
        <f>VLOOKUP(E437,#REF!,2,FALSE)</f>
        <v>#N/A</v>
      </c>
      <c r="H437" s="481" t="e">
        <f>VLOOKUP(D437,Coverag!A:E,3,FALSE)</f>
        <v>#N/A</v>
      </c>
      <c r="I437" s="482" t="e">
        <f>VLOOKUP(J437,#REF!,5,FALSE)</f>
        <v>#N/A</v>
      </c>
      <c r="J437" s="118" t="e">
        <f>VLOOKUP(D437,Coverag!A:H,4,FALSE)</f>
        <v>#N/A</v>
      </c>
      <c r="K437" s="102"/>
      <c r="L437" s="62"/>
      <c r="M437" s="62"/>
      <c r="N437" s="62"/>
      <c r="O437" s="62"/>
      <c r="P437" s="62"/>
      <c r="Q437" s="62"/>
      <c r="R437" s="66"/>
      <c r="S437" s="55"/>
      <c r="T437" s="60"/>
      <c r="U437" s="61"/>
      <c r="V437" s="62"/>
      <c r="W437" s="62"/>
      <c r="X437" s="62"/>
      <c r="Y437" s="62"/>
      <c r="Z437" s="62"/>
      <c r="AA437" s="62"/>
      <c r="AB437" s="62"/>
      <c r="AC437" s="62"/>
    </row>
    <row r="438" spans="1:29" s="54" customFormat="1" ht="27.95" customHeight="1" thickTop="1" thickBot="1">
      <c r="A438" s="485"/>
      <c r="B438" s="96">
        <f t="shared" si="106"/>
        <v>22</v>
      </c>
      <c r="C438" s="99" t="e">
        <f>VLOOKUP(D438,Coverag!A:E,5,FALSE)</f>
        <v>#N/A</v>
      </c>
      <c r="D438" s="108"/>
      <c r="E438" s="478" t="e">
        <f>VLOOKUP(D438,Coverag!A:E,2,FALSE)</f>
        <v>#N/A</v>
      </c>
      <c r="F438" s="479" t="e">
        <f>VLOOKUP(D438,#REF!,2,FALSE)</f>
        <v>#REF!</v>
      </c>
      <c r="G438" s="480" t="e">
        <f>VLOOKUP(E438,#REF!,2,FALSE)</f>
        <v>#N/A</v>
      </c>
      <c r="H438" s="481" t="e">
        <f>VLOOKUP(D438,Coverag!A:E,3,FALSE)</f>
        <v>#N/A</v>
      </c>
      <c r="I438" s="482" t="e">
        <f>VLOOKUP(J438,#REF!,5,FALSE)</f>
        <v>#N/A</v>
      </c>
      <c r="J438" s="118" t="e">
        <f>VLOOKUP(D438,Coverag!A:H,4,FALSE)</f>
        <v>#N/A</v>
      </c>
      <c r="K438" s="102"/>
      <c r="L438" s="62"/>
      <c r="M438" s="62"/>
      <c r="N438" s="62"/>
      <c r="O438" s="62"/>
      <c r="P438" s="62"/>
      <c r="Q438" s="62"/>
      <c r="R438" s="66"/>
      <c r="S438" s="55"/>
      <c r="T438" s="60"/>
      <c r="U438" s="61"/>
      <c r="V438" s="62"/>
      <c r="W438" s="62"/>
      <c r="X438" s="62"/>
      <c r="Y438" s="62"/>
      <c r="Z438" s="62"/>
      <c r="AA438" s="62"/>
      <c r="AB438" s="62"/>
      <c r="AC438" s="62"/>
    </row>
    <row r="439" spans="1:29" s="54" customFormat="1" ht="27.95" customHeight="1" thickTop="1" thickBot="1">
      <c r="A439" s="485"/>
      <c r="B439" s="96">
        <f t="shared" si="106"/>
        <v>22</v>
      </c>
      <c r="C439" s="99" t="e">
        <f>VLOOKUP(D439,Coverag!A:E,5,FALSE)</f>
        <v>#N/A</v>
      </c>
      <c r="D439" s="61"/>
      <c r="E439" s="478" t="e">
        <f>VLOOKUP(D439,Coverag!A:E,2,FALSE)</f>
        <v>#N/A</v>
      </c>
      <c r="F439" s="479" t="e">
        <f>VLOOKUP(D439,#REF!,2,FALSE)</f>
        <v>#REF!</v>
      </c>
      <c r="G439" s="480" t="e">
        <f>VLOOKUP(E439,#REF!,2,FALSE)</f>
        <v>#N/A</v>
      </c>
      <c r="H439" s="481" t="e">
        <f>VLOOKUP(D439,Coverag!A:E,3,FALSE)</f>
        <v>#N/A</v>
      </c>
      <c r="I439" s="482" t="e">
        <f>VLOOKUP(J439,#REF!,5,FALSE)</f>
        <v>#N/A</v>
      </c>
      <c r="J439" s="118" t="e">
        <f>VLOOKUP(D439,Coverag!A:H,4,FALSE)</f>
        <v>#N/A</v>
      </c>
      <c r="K439" s="102"/>
      <c r="L439" s="62"/>
      <c r="M439" s="62"/>
      <c r="N439" s="62"/>
      <c r="O439" s="62"/>
      <c r="P439" s="62"/>
      <c r="Q439" s="62"/>
      <c r="R439" s="66"/>
      <c r="S439" s="55"/>
      <c r="T439" s="60"/>
      <c r="U439" s="61"/>
      <c r="V439" s="62"/>
      <c r="W439" s="62"/>
      <c r="X439" s="62"/>
      <c r="Y439" s="62"/>
      <c r="Z439" s="62"/>
      <c r="AA439" s="62"/>
      <c r="AB439" s="62"/>
      <c r="AC439" s="62"/>
    </row>
    <row r="440" spans="1:29" s="54" customFormat="1" ht="27.95" customHeight="1" thickTop="1" thickBot="1">
      <c r="A440" s="485"/>
      <c r="B440" s="96">
        <f t="shared" si="106"/>
        <v>22</v>
      </c>
      <c r="C440" s="99" t="e">
        <f>VLOOKUP(D440,Coverag!A:E,5,FALSE)</f>
        <v>#N/A</v>
      </c>
      <c r="D440" s="61"/>
      <c r="E440" s="478" t="e">
        <f>VLOOKUP(D440,Coverag!A:E,2,FALSE)</f>
        <v>#N/A</v>
      </c>
      <c r="F440" s="479" t="e">
        <f>VLOOKUP(D440,#REF!,2,FALSE)</f>
        <v>#REF!</v>
      </c>
      <c r="G440" s="480" t="e">
        <f>VLOOKUP(E440,#REF!,2,FALSE)</f>
        <v>#N/A</v>
      </c>
      <c r="H440" s="481" t="e">
        <f>VLOOKUP(D440,Coverag!A:E,3,FALSE)</f>
        <v>#N/A</v>
      </c>
      <c r="I440" s="482" t="e">
        <f>VLOOKUP(J440,#REF!,5,FALSE)</f>
        <v>#N/A</v>
      </c>
      <c r="J440" s="118" t="e">
        <f>VLOOKUP(D440,Coverag!A:H,4,FALSE)</f>
        <v>#N/A</v>
      </c>
      <c r="K440" s="102"/>
      <c r="L440" s="62"/>
      <c r="M440" s="62"/>
      <c r="N440" s="62"/>
      <c r="O440" s="62"/>
      <c r="P440" s="62"/>
      <c r="Q440" s="62"/>
      <c r="R440" s="66"/>
      <c r="S440" s="55"/>
      <c r="T440" s="60"/>
      <c r="U440" s="61"/>
      <c r="V440" s="62"/>
      <c r="W440" s="62"/>
      <c r="X440" s="62"/>
      <c r="Y440" s="62"/>
      <c r="Z440" s="62"/>
      <c r="AA440" s="62"/>
      <c r="AB440" s="62"/>
      <c r="AC440" s="62"/>
    </row>
    <row r="441" spans="1:29" s="54" customFormat="1" ht="27.95" customHeight="1" thickTop="1" thickBot="1">
      <c r="A441" s="485"/>
      <c r="B441" s="96">
        <f t="shared" si="106"/>
        <v>22</v>
      </c>
      <c r="C441" s="99" t="e">
        <f>VLOOKUP(D441,Coverag!A:E,5,FALSE)</f>
        <v>#N/A</v>
      </c>
      <c r="D441" s="61"/>
      <c r="E441" s="478" t="e">
        <f>VLOOKUP(D441,Coverag!A:E,2,FALSE)</f>
        <v>#N/A</v>
      </c>
      <c r="F441" s="479" t="e">
        <f>VLOOKUP(D441,#REF!,2,FALSE)</f>
        <v>#REF!</v>
      </c>
      <c r="G441" s="480" t="e">
        <f>VLOOKUP(E441,#REF!,2,FALSE)</f>
        <v>#N/A</v>
      </c>
      <c r="H441" s="481" t="e">
        <f>VLOOKUP(D441,Coverag!A:E,3,FALSE)</f>
        <v>#N/A</v>
      </c>
      <c r="I441" s="482" t="e">
        <f>VLOOKUP(J441,#REF!,5,FALSE)</f>
        <v>#N/A</v>
      </c>
      <c r="J441" s="118" t="e">
        <f>VLOOKUP(D441,Coverag!A:H,4,FALSE)</f>
        <v>#N/A</v>
      </c>
      <c r="K441" s="102"/>
      <c r="L441" s="62"/>
      <c r="M441" s="62"/>
      <c r="N441" s="62"/>
      <c r="O441" s="62"/>
      <c r="P441" s="62"/>
      <c r="Q441" s="62"/>
      <c r="R441" s="66"/>
      <c r="S441" s="55"/>
      <c r="T441" s="60"/>
      <c r="U441" s="61"/>
      <c r="V441" s="62"/>
      <c r="W441" s="62"/>
      <c r="X441" s="62"/>
      <c r="Y441" s="62"/>
      <c r="Z441" s="62"/>
      <c r="AA441" s="62"/>
      <c r="AB441" s="62"/>
      <c r="AC441" s="62"/>
    </row>
    <row r="442" spans="1:29" s="54" customFormat="1" ht="27.95" customHeight="1" thickTop="1" thickBot="1">
      <c r="A442" s="485"/>
      <c r="B442" s="96">
        <f t="shared" si="106"/>
        <v>22</v>
      </c>
      <c r="C442" s="99" t="e">
        <f>VLOOKUP(D442,Coverag!A:E,5,FALSE)</f>
        <v>#N/A</v>
      </c>
      <c r="D442" s="61"/>
      <c r="E442" s="478" t="e">
        <f>VLOOKUP(D442,Coverag!A:E,2,FALSE)</f>
        <v>#N/A</v>
      </c>
      <c r="F442" s="479" t="e">
        <f>VLOOKUP(D442,#REF!,2,FALSE)</f>
        <v>#REF!</v>
      </c>
      <c r="G442" s="480" t="e">
        <f>VLOOKUP(E442,#REF!,2,FALSE)</f>
        <v>#N/A</v>
      </c>
      <c r="H442" s="481" t="e">
        <f>VLOOKUP(D442,Coverag!A:E,3,FALSE)</f>
        <v>#N/A</v>
      </c>
      <c r="I442" s="482" t="e">
        <f>VLOOKUP(J442,#REF!,5,FALSE)</f>
        <v>#N/A</v>
      </c>
      <c r="J442" s="118" t="e">
        <f>VLOOKUP(D442,Coverag!A:H,4,FALSE)</f>
        <v>#N/A</v>
      </c>
      <c r="K442" s="102"/>
      <c r="L442" s="62"/>
      <c r="M442" s="62"/>
      <c r="N442" s="62"/>
      <c r="O442" s="62"/>
      <c r="P442" s="62"/>
      <c r="Q442" s="62"/>
      <c r="R442" s="66"/>
      <c r="S442" s="55"/>
      <c r="T442" s="60"/>
      <c r="U442" s="61"/>
      <c r="V442" s="62"/>
      <c r="W442" s="62"/>
      <c r="X442" s="62"/>
      <c r="Y442" s="62"/>
      <c r="Z442" s="62"/>
      <c r="AA442" s="62"/>
      <c r="AB442" s="62"/>
      <c r="AC442" s="62"/>
    </row>
    <row r="443" spans="1:29" s="54" customFormat="1" ht="27.95" customHeight="1" thickTop="1" thickBot="1">
      <c r="A443" s="485"/>
      <c r="B443" s="96">
        <f t="shared" si="106"/>
        <v>22</v>
      </c>
      <c r="C443" s="99" t="e">
        <f>VLOOKUP(D443,Coverag!A:E,5,FALSE)</f>
        <v>#N/A</v>
      </c>
      <c r="D443" s="61"/>
      <c r="E443" s="478" t="e">
        <f>VLOOKUP(D443,Coverag!A:E,2,FALSE)</f>
        <v>#N/A</v>
      </c>
      <c r="F443" s="479" t="e">
        <f>VLOOKUP(D443,#REF!,2,FALSE)</f>
        <v>#REF!</v>
      </c>
      <c r="G443" s="480" t="e">
        <f>VLOOKUP(E443,#REF!,2,FALSE)</f>
        <v>#N/A</v>
      </c>
      <c r="H443" s="481" t="e">
        <f>VLOOKUP(D443,Coverag!A:E,3,FALSE)</f>
        <v>#N/A</v>
      </c>
      <c r="I443" s="482" t="e">
        <f>VLOOKUP(J443,#REF!,5,FALSE)</f>
        <v>#N/A</v>
      </c>
      <c r="J443" s="118" t="e">
        <f>VLOOKUP(D443,Coverag!A:H,4,FALSE)</f>
        <v>#N/A</v>
      </c>
      <c r="K443" s="102"/>
      <c r="L443" s="62"/>
      <c r="M443" s="62"/>
      <c r="N443" s="62"/>
      <c r="O443" s="62"/>
      <c r="P443" s="62"/>
      <c r="Q443" s="62"/>
      <c r="R443" s="66"/>
      <c r="S443" s="55"/>
      <c r="T443" s="60"/>
      <c r="U443" s="61"/>
      <c r="V443" s="62"/>
      <c r="W443" s="62"/>
      <c r="X443" s="62"/>
      <c r="Y443" s="62"/>
      <c r="Z443" s="62"/>
      <c r="AA443" s="62"/>
      <c r="AB443" s="62"/>
      <c r="AC443" s="62"/>
    </row>
    <row r="444" spans="1:29" s="54" customFormat="1" ht="27.95" customHeight="1" thickTop="1" thickBot="1">
      <c r="A444" s="485"/>
      <c r="B444" s="96">
        <f t="shared" si="106"/>
        <v>22</v>
      </c>
      <c r="C444" s="99" t="e">
        <f>VLOOKUP(D444,Coverag!A:E,5,FALSE)</f>
        <v>#N/A</v>
      </c>
      <c r="D444" s="61"/>
      <c r="E444" s="478" t="e">
        <f>VLOOKUP(D444,Coverag!A:E,2,FALSE)</f>
        <v>#N/A</v>
      </c>
      <c r="F444" s="479" t="e">
        <f>VLOOKUP(D444,#REF!,2,FALSE)</f>
        <v>#REF!</v>
      </c>
      <c r="G444" s="480" t="e">
        <f>VLOOKUP(E444,#REF!,2,FALSE)</f>
        <v>#N/A</v>
      </c>
      <c r="H444" s="481" t="e">
        <f>VLOOKUP(D444,Coverag!A:E,3,FALSE)</f>
        <v>#N/A</v>
      </c>
      <c r="I444" s="482" t="e">
        <f>VLOOKUP(J444,#REF!,5,FALSE)</f>
        <v>#N/A</v>
      </c>
      <c r="J444" s="118" t="e">
        <f>VLOOKUP(D444,Coverag!A:H,4,FALSE)</f>
        <v>#N/A</v>
      </c>
      <c r="K444" s="102"/>
      <c r="L444" s="62"/>
      <c r="M444" s="62"/>
      <c r="N444" s="62"/>
      <c r="O444" s="62"/>
      <c r="P444" s="62"/>
      <c r="Q444" s="62"/>
      <c r="R444" s="66"/>
      <c r="S444" s="55"/>
      <c r="T444" s="60"/>
      <c r="U444" s="61"/>
      <c r="V444" s="62"/>
      <c r="W444" s="62"/>
      <c r="X444" s="62"/>
      <c r="Y444" s="62"/>
      <c r="Z444" s="62"/>
      <c r="AA444" s="62"/>
      <c r="AB444" s="62"/>
      <c r="AC444" s="62"/>
    </row>
    <row r="445" spans="1:29" s="54" customFormat="1" ht="27.95" customHeight="1" thickTop="1" thickBot="1">
      <c r="A445" s="485"/>
      <c r="B445" s="96">
        <f t="shared" si="106"/>
        <v>22</v>
      </c>
      <c r="C445" s="99" t="e">
        <f>VLOOKUP(D445,Coverag!A:E,5,FALSE)</f>
        <v>#N/A</v>
      </c>
      <c r="D445" s="61"/>
      <c r="E445" s="478" t="e">
        <f>VLOOKUP(D445,Coverag!A:E,2,FALSE)</f>
        <v>#N/A</v>
      </c>
      <c r="F445" s="479" t="e">
        <f>VLOOKUP(D445,#REF!,2,FALSE)</f>
        <v>#REF!</v>
      </c>
      <c r="G445" s="480" t="e">
        <f>VLOOKUP(E445,#REF!,2,FALSE)</f>
        <v>#N/A</v>
      </c>
      <c r="H445" s="481" t="e">
        <f>VLOOKUP(D445,Coverag!A:E,3,FALSE)</f>
        <v>#N/A</v>
      </c>
      <c r="I445" s="482" t="e">
        <f>VLOOKUP(J445,#REF!,5,FALSE)</f>
        <v>#N/A</v>
      </c>
      <c r="J445" s="118" t="e">
        <f>VLOOKUP(D445,Coverag!A:H,4,FALSE)</f>
        <v>#N/A</v>
      </c>
      <c r="K445" s="102"/>
      <c r="L445" s="62"/>
      <c r="M445" s="62"/>
      <c r="N445" s="62"/>
      <c r="O445" s="62"/>
      <c r="P445" s="62"/>
      <c r="Q445" s="62"/>
      <c r="R445" s="66"/>
      <c r="S445" s="55"/>
      <c r="T445" s="60"/>
      <c r="U445" s="61"/>
      <c r="V445" s="62"/>
      <c r="W445" s="62"/>
      <c r="X445" s="62"/>
      <c r="Y445" s="62"/>
      <c r="Z445" s="62"/>
      <c r="AA445" s="62"/>
      <c r="AB445" s="62"/>
      <c r="AC445" s="62"/>
    </row>
    <row r="446" spans="1:29" s="54" customFormat="1" ht="27.95" customHeight="1" thickTop="1" thickBot="1">
      <c r="A446" s="485"/>
      <c r="B446" s="96">
        <f t="shared" si="106"/>
        <v>22</v>
      </c>
      <c r="C446" s="99" t="e">
        <f>VLOOKUP(D446,Coverag!A:E,5,FALSE)</f>
        <v>#N/A</v>
      </c>
      <c r="D446" s="61"/>
      <c r="E446" s="478" t="e">
        <f>VLOOKUP(D446,Coverag!A:E,2,FALSE)</f>
        <v>#N/A</v>
      </c>
      <c r="F446" s="479" t="e">
        <f>VLOOKUP(D446,#REF!,2,FALSE)</f>
        <v>#REF!</v>
      </c>
      <c r="G446" s="480" t="e">
        <f>VLOOKUP(E446,#REF!,2,FALSE)</f>
        <v>#N/A</v>
      </c>
      <c r="H446" s="481" t="e">
        <f>VLOOKUP(D446,Coverag!A:E,3,FALSE)</f>
        <v>#N/A</v>
      </c>
      <c r="I446" s="482" t="e">
        <f>VLOOKUP(J446,#REF!,5,FALSE)</f>
        <v>#N/A</v>
      </c>
      <c r="J446" s="118" t="e">
        <f>VLOOKUP(D446,Coverag!A:H,4,FALSE)</f>
        <v>#N/A</v>
      </c>
      <c r="K446" s="102"/>
      <c r="L446" s="62"/>
      <c r="M446" s="62"/>
      <c r="N446" s="62"/>
      <c r="O446" s="62"/>
      <c r="P446" s="62"/>
      <c r="Q446" s="62"/>
      <c r="R446" s="66"/>
      <c r="S446" s="55"/>
      <c r="T446" s="60"/>
      <c r="U446" s="61"/>
      <c r="V446" s="62"/>
      <c r="W446" s="62"/>
      <c r="X446" s="62"/>
      <c r="Y446" s="62"/>
      <c r="Z446" s="62"/>
      <c r="AA446" s="62"/>
      <c r="AB446" s="62"/>
      <c r="AC446" s="62"/>
    </row>
    <row r="447" spans="1:29" s="98" customFormat="1" ht="27.95" customHeight="1" thickTop="1" thickBot="1">
      <c r="A447" s="485"/>
      <c r="B447" s="103"/>
      <c r="C447" s="103"/>
      <c r="D447" s="494" t="s">
        <v>12</v>
      </c>
      <c r="E447" s="495"/>
      <c r="F447" s="495"/>
      <c r="G447" s="496"/>
      <c r="H447" s="471"/>
      <c r="I447" s="497"/>
      <c r="J447" s="112"/>
      <c r="K447" s="284">
        <f t="shared" ref="K447:R447" si="107">SUM(K432:K446)</f>
        <v>0</v>
      </c>
      <c r="L447" s="285">
        <f t="shared" si="107"/>
        <v>0</v>
      </c>
      <c r="M447" s="285">
        <f t="shared" si="107"/>
        <v>0</v>
      </c>
      <c r="N447" s="285">
        <f t="shared" si="107"/>
        <v>0</v>
      </c>
      <c r="O447" s="285">
        <f t="shared" si="107"/>
        <v>0</v>
      </c>
      <c r="P447" s="285">
        <f t="shared" si="107"/>
        <v>0</v>
      </c>
      <c r="Q447" s="285">
        <f t="shared" si="107"/>
        <v>0</v>
      </c>
      <c r="R447" s="286">
        <f t="shared" si="107"/>
        <v>0</v>
      </c>
      <c r="S447" s="97"/>
      <c r="T447" s="471"/>
      <c r="U447" s="472"/>
      <c r="V447" s="284">
        <f>SUM(V432:V446)</f>
        <v>0</v>
      </c>
      <c r="W447" s="284">
        <f>SUM(W432:W446)</f>
        <v>0</v>
      </c>
      <c r="X447" s="284">
        <f>SUM(X432:X446)</f>
        <v>0</v>
      </c>
      <c r="Y447" s="284">
        <f>SUM(Y432:Y446)</f>
        <v>0</v>
      </c>
      <c r="Z447" s="284">
        <f t="shared" ref="Z447:AC447" si="108">SUM(Z432:Z446)</f>
        <v>0</v>
      </c>
      <c r="AA447" s="284">
        <f t="shared" si="108"/>
        <v>0</v>
      </c>
      <c r="AB447" s="284">
        <f t="shared" si="108"/>
        <v>0</v>
      </c>
      <c r="AC447" s="284">
        <f t="shared" si="108"/>
        <v>0</v>
      </c>
    </row>
    <row r="448" spans="1:29" ht="27.95" customHeight="1" thickTop="1">
      <c r="B448" s="63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29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</row>
    <row r="449" spans="1:29" ht="31.5" customHeight="1" thickBot="1">
      <c r="B449" s="22"/>
      <c r="C449" s="22" t="s">
        <v>664</v>
      </c>
      <c r="D449" s="280"/>
      <c r="E449" s="625"/>
      <c r="F449" s="625"/>
      <c r="G449" s="625"/>
      <c r="H449" s="469" t="s">
        <v>665</v>
      </c>
      <c r="I449" s="469"/>
      <c r="J449" s="469"/>
      <c r="K449" s="625"/>
      <c r="L449" s="625"/>
      <c r="M449" s="281"/>
      <c r="N449" s="281"/>
      <c r="O449" s="29"/>
      <c r="P449" s="29"/>
      <c r="Q449" s="29"/>
      <c r="R449" s="29"/>
      <c r="S449" s="29"/>
      <c r="T449" s="280"/>
      <c r="U449" s="280"/>
      <c r="V449" s="280"/>
      <c r="W449" s="280"/>
      <c r="X449" s="280"/>
      <c r="Y449" s="280"/>
      <c r="Z449" s="280"/>
      <c r="AA449" s="280"/>
      <c r="AB449" s="55"/>
      <c r="AC449" s="55"/>
    </row>
    <row r="450" spans="1:29" s="106" customFormat="1" ht="27.95" customHeight="1" thickTop="1" thickBot="1">
      <c r="A450" s="485">
        <v>23</v>
      </c>
      <c r="B450" s="104">
        <v>23</v>
      </c>
      <c r="C450" s="114" t="s">
        <v>16</v>
      </c>
      <c r="D450" s="115" t="s">
        <v>4</v>
      </c>
      <c r="E450" s="473" t="s">
        <v>15</v>
      </c>
      <c r="F450" s="474"/>
      <c r="G450" s="475"/>
      <c r="H450" s="476" t="s">
        <v>14</v>
      </c>
      <c r="I450" s="477"/>
      <c r="J450" s="120" t="s">
        <v>13</v>
      </c>
      <c r="K450" s="116" t="str">
        <f t="shared" ref="K450:R450" si="109">K32</f>
        <v>TRENDO</v>
      </c>
      <c r="L450" s="116" t="str">
        <f t="shared" si="109"/>
        <v>PREG50</v>
      </c>
      <c r="M450" s="116" t="str">
        <f t="shared" si="109"/>
        <v>PREG100</v>
      </c>
      <c r="N450" s="116" t="str">
        <f t="shared" si="109"/>
        <v>PROS</v>
      </c>
      <c r="O450" s="116" t="str">
        <f t="shared" si="109"/>
        <v>AVO</v>
      </c>
      <c r="P450" s="116" t="str">
        <f t="shared" si="109"/>
        <v>ASPA</v>
      </c>
      <c r="Q450" s="116" t="str">
        <f t="shared" si="109"/>
        <v>VAIL</v>
      </c>
      <c r="R450" s="116" t="str">
        <f t="shared" si="109"/>
        <v>STAZO</v>
      </c>
      <c r="S450" s="105"/>
      <c r="T450" s="113" t="str">
        <f t="shared" ref="T450:AC450" si="110">T32</f>
        <v>Hospital</v>
      </c>
      <c r="U450" s="113" t="str">
        <f t="shared" si="110"/>
        <v xml:space="preserve">clinic </v>
      </c>
      <c r="V450" s="113" t="str">
        <f t="shared" si="110"/>
        <v>TRENDO</v>
      </c>
      <c r="W450" s="113" t="str">
        <f t="shared" si="110"/>
        <v>PREG50</v>
      </c>
      <c r="X450" s="113" t="str">
        <f t="shared" si="110"/>
        <v>PREG100</v>
      </c>
      <c r="Y450" s="113" t="str">
        <f t="shared" si="110"/>
        <v>PROS</v>
      </c>
      <c r="Z450" s="113" t="str">
        <f t="shared" si="110"/>
        <v>AVO</v>
      </c>
      <c r="AA450" s="113" t="str">
        <f t="shared" si="110"/>
        <v>ASPA</v>
      </c>
      <c r="AB450" s="113" t="str">
        <f t="shared" si="110"/>
        <v>VAIL</v>
      </c>
      <c r="AC450" s="113" t="str">
        <f t="shared" si="110"/>
        <v>STAZO</v>
      </c>
    </row>
    <row r="451" spans="1:29" s="54" customFormat="1" ht="27.95" customHeight="1" thickTop="1" thickBot="1">
      <c r="A451" s="485"/>
      <c r="B451" s="95">
        <f t="shared" ref="B451:B465" si="111">+B450</f>
        <v>23</v>
      </c>
      <c r="C451" s="99" t="e">
        <f>VLOOKUP(D451,Coverag!A:E,5,FALSE)</f>
        <v>#N/A</v>
      </c>
      <c r="D451" s="100"/>
      <c r="E451" s="478" t="e">
        <f>VLOOKUP(D451,Coverag!A:E,2,FALSE)</f>
        <v>#N/A</v>
      </c>
      <c r="F451" s="479" t="e">
        <f>VLOOKUP(D451,#REF!,2,FALSE)</f>
        <v>#REF!</v>
      </c>
      <c r="G451" s="480" t="e">
        <f>VLOOKUP(E451,#REF!,2,FALSE)</f>
        <v>#N/A</v>
      </c>
      <c r="H451" s="481" t="e">
        <f>VLOOKUP(D451,Coverag!A:E,3,FALSE)</f>
        <v>#N/A</v>
      </c>
      <c r="I451" s="482" t="e">
        <f>VLOOKUP(J451,#REF!,5,FALSE)</f>
        <v>#N/A</v>
      </c>
      <c r="J451" s="118" t="e">
        <f>VLOOKUP(D451,Coverag!A:H,4,FALSE)</f>
        <v>#N/A</v>
      </c>
      <c r="K451" s="101"/>
      <c r="L451" s="59"/>
      <c r="M451" s="59"/>
      <c r="N451" s="59"/>
      <c r="O451" s="59"/>
      <c r="P451" s="59"/>
      <c r="Q451" s="59"/>
      <c r="R451" s="68"/>
      <c r="S451" s="55"/>
      <c r="T451" s="57"/>
      <c r="U451" s="58"/>
      <c r="V451" s="59"/>
      <c r="W451" s="59"/>
      <c r="X451" s="59"/>
      <c r="Y451" s="59"/>
      <c r="Z451" s="59"/>
      <c r="AA451" s="59"/>
      <c r="AB451" s="59"/>
      <c r="AC451" s="59"/>
    </row>
    <row r="452" spans="1:29" s="54" customFormat="1" ht="27.95" customHeight="1" thickTop="1" thickBot="1">
      <c r="A452" s="485"/>
      <c r="B452" s="96">
        <f t="shared" si="111"/>
        <v>23</v>
      </c>
      <c r="C452" s="99" t="e">
        <f>VLOOKUP(D452,Coverag!A:E,5,FALSE)</f>
        <v>#N/A</v>
      </c>
      <c r="D452" s="100"/>
      <c r="E452" s="478" t="e">
        <f>VLOOKUP(D452,Coverag!A:E,2,FALSE)</f>
        <v>#N/A</v>
      </c>
      <c r="F452" s="479" t="e">
        <f>VLOOKUP(D452,#REF!,2,FALSE)</f>
        <v>#REF!</v>
      </c>
      <c r="G452" s="480" t="e">
        <f>VLOOKUP(E452,#REF!,2,FALSE)</f>
        <v>#N/A</v>
      </c>
      <c r="H452" s="481" t="e">
        <f>VLOOKUP(D452,Coverag!A:E,3,FALSE)</f>
        <v>#N/A</v>
      </c>
      <c r="I452" s="482" t="e">
        <f>VLOOKUP(J452,#REF!,5,FALSE)</f>
        <v>#N/A</v>
      </c>
      <c r="J452" s="118" t="e">
        <f>VLOOKUP(D452,Coverag!A:H,4,FALSE)</f>
        <v>#N/A</v>
      </c>
      <c r="K452" s="102"/>
      <c r="L452" s="62"/>
      <c r="M452" s="62"/>
      <c r="N452" s="62"/>
      <c r="O452" s="62"/>
      <c r="P452" s="62"/>
      <c r="Q452" s="62"/>
      <c r="R452" s="66"/>
      <c r="S452" s="55"/>
      <c r="T452" s="60"/>
      <c r="U452" s="61"/>
      <c r="V452" s="62"/>
      <c r="W452" s="62"/>
      <c r="X452" s="62"/>
      <c r="Y452" s="62"/>
      <c r="Z452" s="62"/>
      <c r="AA452" s="62"/>
      <c r="AB452" s="62"/>
      <c r="AC452" s="62"/>
    </row>
    <row r="453" spans="1:29" s="54" customFormat="1" ht="27.95" customHeight="1" thickTop="1" thickBot="1">
      <c r="A453" s="485"/>
      <c r="B453" s="96">
        <f t="shared" si="111"/>
        <v>23</v>
      </c>
      <c r="C453" s="99" t="e">
        <f>VLOOKUP(D453,Coverag!A:E,5,FALSE)</f>
        <v>#N/A</v>
      </c>
      <c r="D453" s="100"/>
      <c r="E453" s="478" t="e">
        <f>VLOOKUP(D453,Coverag!A:E,2,FALSE)</f>
        <v>#N/A</v>
      </c>
      <c r="F453" s="479" t="e">
        <f>VLOOKUP(D453,#REF!,2,FALSE)</f>
        <v>#REF!</v>
      </c>
      <c r="G453" s="480" t="e">
        <f>VLOOKUP(E453,#REF!,2,FALSE)</f>
        <v>#N/A</v>
      </c>
      <c r="H453" s="481" t="e">
        <f>VLOOKUP(D453,Coverag!A:E,3,FALSE)</f>
        <v>#N/A</v>
      </c>
      <c r="I453" s="482" t="e">
        <f>VLOOKUP(J453,#REF!,5,FALSE)</f>
        <v>#N/A</v>
      </c>
      <c r="J453" s="118" t="e">
        <f>VLOOKUP(D453,Coverag!A:H,4,FALSE)</f>
        <v>#N/A</v>
      </c>
      <c r="K453" s="102"/>
      <c r="L453" s="62"/>
      <c r="M453" s="62"/>
      <c r="N453" s="62"/>
      <c r="O453" s="62"/>
      <c r="P453" s="62"/>
      <c r="Q453" s="62"/>
      <c r="R453" s="66"/>
      <c r="S453" s="55"/>
      <c r="T453" s="60"/>
      <c r="U453" s="61"/>
      <c r="V453" s="62"/>
      <c r="W453" s="62"/>
      <c r="X453" s="62"/>
      <c r="Y453" s="62"/>
      <c r="Z453" s="62"/>
      <c r="AA453" s="62"/>
      <c r="AB453" s="62"/>
      <c r="AC453" s="62"/>
    </row>
    <row r="454" spans="1:29" s="54" customFormat="1" ht="27.95" customHeight="1" thickTop="1" thickBot="1">
      <c r="A454" s="485"/>
      <c r="B454" s="96">
        <f t="shared" si="111"/>
        <v>23</v>
      </c>
      <c r="C454" s="99" t="e">
        <f>VLOOKUP(D454,Coverag!A:E,5,FALSE)</f>
        <v>#N/A</v>
      </c>
      <c r="D454" s="107"/>
      <c r="E454" s="478" t="e">
        <f>VLOOKUP(D454,Coverag!A:E,2,FALSE)</f>
        <v>#N/A</v>
      </c>
      <c r="F454" s="479" t="e">
        <f>VLOOKUP(D454,#REF!,2,FALSE)</f>
        <v>#REF!</v>
      </c>
      <c r="G454" s="480" t="e">
        <f>VLOOKUP(E454,#REF!,2,FALSE)</f>
        <v>#N/A</v>
      </c>
      <c r="H454" s="481" t="e">
        <f>VLOOKUP(D454,Coverag!A:E,3,FALSE)</f>
        <v>#N/A</v>
      </c>
      <c r="I454" s="482" t="e">
        <f>VLOOKUP(J454,#REF!,5,FALSE)</f>
        <v>#N/A</v>
      </c>
      <c r="J454" s="118" t="e">
        <f>VLOOKUP(D454,Coverag!A:H,4,FALSE)</f>
        <v>#N/A</v>
      </c>
      <c r="K454" s="102"/>
      <c r="L454" s="62"/>
      <c r="M454" s="62"/>
      <c r="N454" s="62"/>
      <c r="O454" s="62"/>
      <c r="P454" s="62"/>
      <c r="Q454" s="62"/>
      <c r="R454" s="66"/>
      <c r="S454" s="55"/>
      <c r="T454" s="60"/>
      <c r="U454" s="61"/>
      <c r="V454" s="62"/>
      <c r="W454" s="62"/>
      <c r="X454" s="62"/>
      <c r="Y454" s="62"/>
      <c r="Z454" s="62"/>
      <c r="AA454" s="62"/>
      <c r="AB454" s="62"/>
      <c r="AC454" s="62"/>
    </row>
    <row r="455" spans="1:29" s="54" customFormat="1" ht="27.95" customHeight="1" thickTop="1" thickBot="1">
      <c r="A455" s="485"/>
      <c r="B455" s="96">
        <f t="shared" si="111"/>
        <v>23</v>
      </c>
      <c r="C455" s="99" t="e">
        <f>VLOOKUP(D455,Coverag!A:E,5,FALSE)</f>
        <v>#N/A</v>
      </c>
      <c r="D455" s="107"/>
      <c r="E455" s="478" t="e">
        <f>VLOOKUP(D455,Coverag!A:E,2,FALSE)</f>
        <v>#N/A</v>
      </c>
      <c r="F455" s="479" t="e">
        <f>VLOOKUP(D455,#REF!,2,FALSE)</f>
        <v>#REF!</v>
      </c>
      <c r="G455" s="480" t="e">
        <f>VLOOKUP(E455,#REF!,2,FALSE)</f>
        <v>#N/A</v>
      </c>
      <c r="H455" s="481" t="e">
        <f>VLOOKUP(D455,Coverag!A:E,3,FALSE)</f>
        <v>#N/A</v>
      </c>
      <c r="I455" s="482" t="e">
        <f>VLOOKUP(J455,#REF!,5,FALSE)</f>
        <v>#N/A</v>
      </c>
      <c r="J455" s="118" t="e">
        <f>VLOOKUP(D455,Coverag!A:H,4,FALSE)</f>
        <v>#N/A</v>
      </c>
      <c r="K455" s="102"/>
      <c r="L455" s="62"/>
      <c r="M455" s="62"/>
      <c r="N455" s="62"/>
      <c r="O455" s="62"/>
      <c r="P455" s="62"/>
      <c r="Q455" s="62"/>
      <c r="R455" s="66"/>
      <c r="S455" s="55"/>
      <c r="T455" s="60"/>
      <c r="U455" s="61"/>
      <c r="V455" s="62"/>
      <c r="W455" s="62"/>
      <c r="X455" s="62"/>
      <c r="Y455" s="62"/>
      <c r="Z455" s="62"/>
      <c r="AA455" s="62"/>
      <c r="AB455" s="62"/>
      <c r="AC455" s="62"/>
    </row>
    <row r="456" spans="1:29" s="54" customFormat="1" ht="27.95" customHeight="1" thickTop="1" thickBot="1">
      <c r="A456" s="485"/>
      <c r="B456" s="96">
        <f t="shared" si="111"/>
        <v>23</v>
      </c>
      <c r="C456" s="99" t="e">
        <f>VLOOKUP(D456,Coverag!A:E,5,FALSE)</f>
        <v>#N/A</v>
      </c>
      <c r="D456" s="100"/>
      <c r="E456" s="478" t="e">
        <f>VLOOKUP(D456,Coverag!A:E,2,FALSE)</f>
        <v>#N/A</v>
      </c>
      <c r="F456" s="479" t="e">
        <f>VLOOKUP(D456,#REF!,2,FALSE)</f>
        <v>#REF!</v>
      </c>
      <c r="G456" s="480" t="e">
        <f>VLOOKUP(E456,#REF!,2,FALSE)</f>
        <v>#N/A</v>
      </c>
      <c r="H456" s="481" t="e">
        <f>VLOOKUP(D456,Coverag!A:E,3,FALSE)</f>
        <v>#N/A</v>
      </c>
      <c r="I456" s="482" t="e">
        <f>VLOOKUP(J456,#REF!,5,FALSE)</f>
        <v>#N/A</v>
      </c>
      <c r="J456" s="118" t="e">
        <f>VLOOKUP(D456,Coverag!A:H,4,FALSE)</f>
        <v>#N/A</v>
      </c>
      <c r="K456" s="102"/>
      <c r="L456" s="62"/>
      <c r="M456" s="62"/>
      <c r="N456" s="62"/>
      <c r="O456" s="62"/>
      <c r="P456" s="62"/>
      <c r="Q456" s="62"/>
      <c r="R456" s="66"/>
      <c r="S456" s="55"/>
      <c r="T456" s="60"/>
      <c r="U456" s="61"/>
      <c r="V456" s="62"/>
      <c r="W456" s="62"/>
      <c r="X456" s="62"/>
      <c r="Y456" s="62"/>
      <c r="Z456" s="62"/>
      <c r="AA456" s="62"/>
      <c r="AB456" s="62"/>
      <c r="AC456" s="62"/>
    </row>
    <row r="457" spans="1:29" s="54" customFormat="1" ht="27.95" customHeight="1" thickTop="1" thickBot="1">
      <c r="A457" s="485"/>
      <c r="B457" s="96">
        <f t="shared" si="111"/>
        <v>23</v>
      </c>
      <c r="C457" s="99" t="e">
        <f>VLOOKUP(D457,Coverag!A:E,5,FALSE)</f>
        <v>#N/A</v>
      </c>
      <c r="D457" s="108"/>
      <c r="E457" s="478" t="e">
        <f>VLOOKUP(D457,Coverag!A:E,2,FALSE)</f>
        <v>#N/A</v>
      </c>
      <c r="F457" s="479" t="e">
        <f>VLOOKUP(D457,#REF!,2,FALSE)</f>
        <v>#REF!</v>
      </c>
      <c r="G457" s="480" t="e">
        <f>VLOOKUP(E457,#REF!,2,FALSE)</f>
        <v>#N/A</v>
      </c>
      <c r="H457" s="481" t="e">
        <f>VLOOKUP(D457,Coverag!A:E,3,FALSE)</f>
        <v>#N/A</v>
      </c>
      <c r="I457" s="482" t="e">
        <f>VLOOKUP(J457,#REF!,5,FALSE)</f>
        <v>#N/A</v>
      </c>
      <c r="J457" s="118" t="e">
        <f>VLOOKUP(D457,Coverag!A:H,4,FALSE)</f>
        <v>#N/A</v>
      </c>
      <c r="K457" s="102"/>
      <c r="L457" s="62"/>
      <c r="M457" s="62"/>
      <c r="N457" s="62"/>
      <c r="O457" s="62"/>
      <c r="P457" s="62"/>
      <c r="Q457" s="62"/>
      <c r="R457" s="66"/>
      <c r="S457" s="55"/>
      <c r="T457" s="60"/>
      <c r="U457" s="61"/>
      <c r="V457" s="62"/>
      <c r="W457" s="62"/>
      <c r="X457" s="62"/>
      <c r="Y457" s="62"/>
      <c r="Z457" s="62"/>
      <c r="AA457" s="62"/>
      <c r="AB457" s="62"/>
      <c r="AC457" s="62"/>
    </row>
    <row r="458" spans="1:29" s="54" customFormat="1" ht="27.95" customHeight="1" thickTop="1" thickBot="1">
      <c r="A458" s="485"/>
      <c r="B458" s="96">
        <f t="shared" si="111"/>
        <v>23</v>
      </c>
      <c r="C458" s="99" t="e">
        <f>VLOOKUP(D458,Coverag!A:E,5,FALSE)</f>
        <v>#N/A</v>
      </c>
      <c r="D458" s="61"/>
      <c r="E458" s="478" t="e">
        <f>VLOOKUP(D458,Coverag!A:E,2,FALSE)</f>
        <v>#N/A</v>
      </c>
      <c r="F458" s="479" t="e">
        <f>VLOOKUP(D458,#REF!,2,FALSE)</f>
        <v>#REF!</v>
      </c>
      <c r="G458" s="480" t="e">
        <f>VLOOKUP(E458,#REF!,2,FALSE)</f>
        <v>#N/A</v>
      </c>
      <c r="H458" s="481" t="e">
        <f>VLOOKUP(D458,Coverag!A:E,3,FALSE)</f>
        <v>#N/A</v>
      </c>
      <c r="I458" s="482" t="e">
        <f>VLOOKUP(J458,#REF!,5,FALSE)</f>
        <v>#N/A</v>
      </c>
      <c r="J458" s="118" t="e">
        <f>VLOOKUP(D458,Coverag!A:H,4,FALSE)</f>
        <v>#N/A</v>
      </c>
      <c r="K458" s="102"/>
      <c r="L458" s="62"/>
      <c r="M458" s="62"/>
      <c r="N458" s="62"/>
      <c r="O458" s="62"/>
      <c r="P458" s="62"/>
      <c r="Q458" s="62"/>
      <c r="R458" s="66"/>
      <c r="S458" s="55"/>
      <c r="T458" s="60"/>
      <c r="U458" s="61"/>
      <c r="V458" s="62"/>
      <c r="W458" s="62"/>
      <c r="X458" s="62"/>
      <c r="Y458" s="62"/>
      <c r="Z458" s="62"/>
      <c r="AA458" s="62"/>
      <c r="AB458" s="62"/>
      <c r="AC458" s="62"/>
    </row>
    <row r="459" spans="1:29" s="54" customFormat="1" ht="27.95" customHeight="1" thickTop="1" thickBot="1">
      <c r="A459" s="485"/>
      <c r="B459" s="96">
        <f t="shared" si="111"/>
        <v>23</v>
      </c>
      <c r="C459" s="99" t="e">
        <f>VLOOKUP(D459,Coverag!A:E,5,FALSE)</f>
        <v>#N/A</v>
      </c>
      <c r="D459" s="61"/>
      <c r="E459" s="478" t="e">
        <f>VLOOKUP(D459,Coverag!A:E,2,FALSE)</f>
        <v>#N/A</v>
      </c>
      <c r="F459" s="479" t="e">
        <f>VLOOKUP(D459,#REF!,2,FALSE)</f>
        <v>#REF!</v>
      </c>
      <c r="G459" s="480" t="e">
        <f>VLOOKUP(E459,#REF!,2,FALSE)</f>
        <v>#N/A</v>
      </c>
      <c r="H459" s="481" t="e">
        <f>VLOOKUP(D459,Coverag!A:E,3,FALSE)</f>
        <v>#N/A</v>
      </c>
      <c r="I459" s="482" t="e">
        <f>VLOOKUP(J459,#REF!,5,FALSE)</f>
        <v>#N/A</v>
      </c>
      <c r="J459" s="118" t="e">
        <f>VLOOKUP(D459,Coverag!A:H,4,FALSE)</f>
        <v>#N/A</v>
      </c>
      <c r="K459" s="102"/>
      <c r="L459" s="62"/>
      <c r="M459" s="62"/>
      <c r="N459" s="62"/>
      <c r="O459" s="62"/>
      <c r="P459" s="62"/>
      <c r="Q459" s="62"/>
      <c r="R459" s="66"/>
      <c r="S459" s="55"/>
      <c r="T459" s="60"/>
      <c r="U459" s="61"/>
      <c r="V459" s="62"/>
      <c r="W459" s="62"/>
      <c r="X459" s="62"/>
      <c r="Y459" s="62"/>
      <c r="Z459" s="62"/>
      <c r="AA459" s="62"/>
      <c r="AB459" s="62"/>
      <c r="AC459" s="62"/>
    </row>
    <row r="460" spans="1:29" s="54" customFormat="1" ht="27.95" customHeight="1" thickTop="1" thickBot="1">
      <c r="A460" s="485"/>
      <c r="B460" s="96">
        <f t="shared" si="111"/>
        <v>23</v>
      </c>
      <c r="C460" s="99" t="e">
        <f>VLOOKUP(D460,Coverag!A:E,5,FALSE)</f>
        <v>#N/A</v>
      </c>
      <c r="D460" s="61"/>
      <c r="E460" s="478" t="e">
        <f>VLOOKUP(D460,Coverag!A:E,2,FALSE)</f>
        <v>#N/A</v>
      </c>
      <c r="F460" s="479" t="e">
        <f>VLOOKUP(D460,#REF!,2,FALSE)</f>
        <v>#REF!</v>
      </c>
      <c r="G460" s="480" t="e">
        <f>VLOOKUP(E460,#REF!,2,FALSE)</f>
        <v>#N/A</v>
      </c>
      <c r="H460" s="481" t="e">
        <f>VLOOKUP(D460,Coverag!A:E,3,FALSE)</f>
        <v>#N/A</v>
      </c>
      <c r="I460" s="482" t="e">
        <f>VLOOKUP(J460,#REF!,5,FALSE)</f>
        <v>#N/A</v>
      </c>
      <c r="J460" s="118" t="e">
        <f>VLOOKUP(D460,Coverag!A:H,4,FALSE)</f>
        <v>#N/A</v>
      </c>
      <c r="K460" s="102"/>
      <c r="L460" s="62"/>
      <c r="M460" s="62"/>
      <c r="N460" s="62"/>
      <c r="O460" s="62"/>
      <c r="P460" s="62"/>
      <c r="Q460" s="62"/>
      <c r="R460" s="66"/>
      <c r="S460" s="55"/>
      <c r="T460" s="60"/>
      <c r="U460" s="61"/>
      <c r="V460" s="62"/>
      <c r="W460" s="62"/>
      <c r="X460" s="62"/>
      <c r="Y460" s="62"/>
      <c r="Z460" s="62"/>
      <c r="AA460" s="62"/>
      <c r="AB460" s="62"/>
      <c r="AC460" s="62"/>
    </row>
    <row r="461" spans="1:29" s="54" customFormat="1" ht="27.95" customHeight="1" thickTop="1" thickBot="1">
      <c r="A461" s="485"/>
      <c r="B461" s="96">
        <f t="shared" si="111"/>
        <v>23</v>
      </c>
      <c r="C461" s="99" t="e">
        <f>VLOOKUP(D461,Coverag!A:E,5,FALSE)</f>
        <v>#N/A</v>
      </c>
      <c r="D461" s="61"/>
      <c r="E461" s="478" t="e">
        <f>VLOOKUP(D461,Coverag!A:E,2,FALSE)</f>
        <v>#N/A</v>
      </c>
      <c r="F461" s="479" t="e">
        <f>VLOOKUP(D461,#REF!,2,FALSE)</f>
        <v>#REF!</v>
      </c>
      <c r="G461" s="480" t="e">
        <f>VLOOKUP(E461,#REF!,2,FALSE)</f>
        <v>#N/A</v>
      </c>
      <c r="H461" s="481" t="e">
        <f>VLOOKUP(D461,Coverag!A:E,3,FALSE)</f>
        <v>#N/A</v>
      </c>
      <c r="I461" s="482" t="e">
        <f>VLOOKUP(J461,#REF!,5,FALSE)</f>
        <v>#N/A</v>
      </c>
      <c r="J461" s="118" t="e">
        <f>VLOOKUP(D461,Coverag!A:H,4,FALSE)</f>
        <v>#N/A</v>
      </c>
      <c r="K461" s="102"/>
      <c r="L461" s="62"/>
      <c r="M461" s="62"/>
      <c r="N461" s="62"/>
      <c r="O461" s="62"/>
      <c r="P461" s="62"/>
      <c r="Q461" s="62"/>
      <c r="R461" s="66"/>
      <c r="S461" s="55"/>
      <c r="T461" s="60"/>
      <c r="U461" s="61"/>
      <c r="V461" s="62"/>
      <c r="W461" s="62"/>
      <c r="X461" s="62"/>
      <c r="Y461" s="62"/>
      <c r="Z461" s="62"/>
      <c r="AA461" s="62"/>
      <c r="AB461" s="62"/>
      <c r="AC461" s="62"/>
    </row>
    <row r="462" spans="1:29" s="54" customFormat="1" ht="27.95" customHeight="1" thickTop="1" thickBot="1">
      <c r="A462" s="485"/>
      <c r="B462" s="96">
        <f t="shared" si="111"/>
        <v>23</v>
      </c>
      <c r="C462" s="99" t="e">
        <f>VLOOKUP(D462,Coverag!A:E,5,FALSE)</f>
        <v>#N/A</v>
      </c>
      <c r="D462" s="61"/>
      <c r="E462" s="478" t="e">
        <f>VLOOKUP(D462,Coverag!A:E,2,FALSE)</f>
        <v>#N/A</v>
      </c>
      <c r="F462" s="479" t="e">
        <f>VLOOKUP(D462,#REF!,2,FALSE)</f>
        <v>#REF!</v>
      </c>
      <c r="G462" s="480" t="e">
        <f>VLOOKUP(E462,#REF!,2,FALSE)</f>
        <v>#N/A</v>
      </c>
      <c r="H462" s="481" t="e">
        <f>VLOOKUP(D462,Coverag!A:E,3,FALSE)</f>
        <v>#N/A</v>
      </c>
      <c r="I462" s="482" t="e">
        <f>VLOOKUP(J462,#REF!,5,FALSE)</f>
        <v>#N/A</v>
      </c>
      <c r="J462" s="118" t="e">
        <f>VLOOKUP(D462,Coverag!A:H,4,FALSE)</f>
        <v>#N/A</v>
      </c>
      <c r="K462" s="102"/>
      <c r="L462" s="62"/>
      <c r="M462" s="62"/>
      <c r="N462" s="62"/>
      <c r="O462" s="62"/>
      <c r="P462" s="62"/>
      <c r="Q462" s="62"/>
      <c r="R462" s="66"/>
      <c r="S462" s="55"/>
      <c r="T462" s="60"/>
      <c r="U462" s="61"/>
      <c r="V462" s="62"/>
      <c r="W462" s="62"/>
      <c r="X462" s="62"/>
      <c r="Y462" s="62"/>
      <c r="Z462" s="62"/>
      <c r="AA462" s="62"/>
      <c r="AB462" s="62"/>
      <c r="AC462" s="62"/>
    </row>
    <row r="463" spans="1:29" s="54" customFormat="1" ht="27.95" customHeight="1" thickTop="1" thickBot="1">
      <c r="A463" s="485"/>
      <c r="B463" s="96">
        <f t="shared" si="111"/>
        <v>23</v>
      </c>
      <c r="C463" s="99" t="e">
        <f>VLOOKUP(D463,Coverag!A:E,5,FALSE)</f>
        <v>#N/A</v>
      </c>
      <c r="D463" s="61"/>
      <c r="E463" s="478" t="e">
        <f>VLOOKUP(D463,Coverag!A:E,2,FALSE)</f>
        <v>#N/A</v>
      </c>
      <c r="F463" s="479" t="e">
        <f>VLOOKUP(D463,#REF!,2,FALSE)</f>
        <v>#REF!</v>
      </c>
      <c r="G463" s="480" t="e">
        <f>VLOOKUP(E463,#REF!,2,FALSE)</f>
        <v>#N/A</v>
      </c>
      <c r="H463" s="481" t="e">
        <f>VLOOKUP(D463,Coverag!A:E,3,FALSE)</f>
        <v>#N/A</v>
      </c>
      <c r="I463" s="482" t="e">
        <f>VLOOKUP(J463,#REF!,5,FALSE)</f>
        <v>#N/A</v>
      </c>
      <c r="J463" s="118" t="e">
        <f>VLOOKUP(D463,Coverag!A:H,4,FALSE)</f>
        <v>#N/A</v>
      </c>
      <c r="K463" s="102"/>
      <c r="L463" s="62"/>
      <c r="M463" s="62"/>
      <c r="N463" s="62"/>
      <c r="O463" s="62"/>
      <c r="P463" s="62"/>
      <c r="Q463" s="62"/>
      <c r="R463" s="66"/>
      <c r="S463" s="55"/>
      <c r="T463" s="60"/>
      <c r="U463" s="61"/>
      <c r="V463" s="62"/>
      <c r="W463" s="62"/>
      <c r="X463" s="62"/>
      <c r="Y463" s="62"/>
      <c r="Z463" s="62"/>
      <c r="AA463" s="62"/>
      <c r="AB463" s="62"/>
      <c r="AC463" s="62"/>
    </row>
    <row r="464" spans="1:29" s="54" customFormat="1" ht="27.95" customHeight="1" thickTop="1" thickBot="1">
      <c r="A464" s="485"/>
      <c r="B464" s="96">
        <f t="shared" si="111"/>
        <v>23</v>
      </c>
      <c r="C464" s="99" t="e">
        <f>VLOOKUP(D464,Coverag!A:E,5,FALSE)</f>
        <v>#N/A</v>
      </c>
      <c r="D464" s="61"/>
      <c r="E464" s="478" t="e">
        <f>VLOOKUP(D464,Coverag!A:E,2,FALSE)</f>
        <v>#N/A</v>
      </c>
      <c r="F464" s="479" t="e">
        <f>VLOOKUP(D464,#REF!,2,FALSE)</f>
        <v>#REF!</v>
      </c>
      <c r="G464" s="480" t="e">
        <f>VLOOKUP(E464,#REF!,2,FALSE)</f>
        <v>#N/A</v>
      </c>
      <c r="H464" s="481" t="e">
        <f>VLOOKUP(D464,Coverag!A:E,3,FALSE)</f>
        <v>#N/A</v>
      </c>
      <c r="I464" s="482" t="e">
        <f>VLOOKUP(J464,#REF!,5,FALSE)</f>
        <v>#N/A</v>
      </c>
      <c r="J464" s="118" t="e">
        <f>VLOOKUP(D464,Coverag!A:H,4,FALSE)</f>
        <v>#N/A</v>
      </c>
      <c r="K464" s="102"/>
      <c r="L464" s="62"/>
      <c r="M464" s="62"/>
      <c r="N464" s="62"/>
      <c r="O464" s="62"/>
      <c r="P464" s="62"/>
      <c r="Q464" s="62"/>
      <c r="R464" s="66"/>
      <c r="S464" s="55"/>
      <c r="T464" s="60"/>
      <c r="U464" s="61"/>
      <c r="V464" s="62"/>
      <c r="W464" s="62"/>
      <c r="X464" s="62"/>
      <c r="Y464" s="62"/>
      <c r="Z464" s="62"/>
      <c r="AA464" s="62"/>
      <c r="AB464" s="62"/>
      <c r="AC464" s="62"/>
    </row>
    <row r="465" spans="1:29" s="54" customFormat="1" ht="27.95" customHeight="1" thickTop="1" thickBot="1">
      <c r="A465" s="485"/>
      <c r="B465" s="96">
        <f t="shared" si="111"/>
        <v>23</v>
      </c>
      <c r="C465" s="99" t="e">
        <f>VLOOKUP(D465,Coverag!A:E,5,FALSE)</f>
        <v>#N/A</v>
      </c>
      <c r="D465" s="61"/>
      <c r="E465" s="478" t="e">
        <f>VLOOKUP(D465,Coverag!A:E,2,FALSE)</f>
        <v>#N/A</v>
      </c>
      <c r="F465" s="479" t="e">
        <f>VLOOKUP(D465,#REF!,2,FALSE)</f>
        <v>#REF!</v>
      </c>
      <c r="G465" s="480" t="e">
        <f>VLOOKUP(E465,#REF!,2,FALSE)</f>
        <v>#N/A</v>
      </c>
      <c r="H465" s="481" t="e">
        <f>VLOOKUP(D465,Coverag!A:E,3,FALSE)</f>
        <v>#N/A</v>
      </c>
      <c r="I465" s="482" t="e">
        <f>VLOOKUP(J465,#REF!,5,FALSE)</f>
        <v>#N/A</v>
      </c>
      <c r="J465" s="118" t="e">
        <f>VLOOKUP(D465,Coverag!A:H,4,FALSE)</f>
        <v>#N/A</v>
      </c>
      <c r="K465" s="102"/>
      <c r="L465" s="62"/>
      <c r="M465" s="62"/>
      <c r="N465" s="62"/>
      <c r="O465" s="62"/>
      <c r="P465" s="62"/>
      <c r="Q465" s="62"/>
      <c r="R465" s="66"/>
      <c r="S465" s="55"/>
      <c r="T465" s="60"/>
      <c r="U465" s="61"/>
      <c r="V465" s="62"/>
      <c r="W465" s="62"/>
      <c r="X465" s="62"/>
      <c r="Y465" s="62"/>
      <c r="Z465" s="62"/>
      <c r="AA465" s="62"/>
      <c r="AB465" s="62"/>
      <c r="AC465" s="62"/>
    </row>
    <row r="466" spans="1:29" s="98" customFormat="1" ht="27.95" customHeight="1" thickTop="1" thickBot="1">
      <c r="A466" s="485"/>
      <c r="B466" s="103"/>
      <c r="C466" s="103"/>
      <c r="D466" s="494" t="s">
        <v>12</v>
      </c>
      <c r="E466" s="495"/>
      <c r="F466" s="495"/>
      <c r="G466" s="496"/>
      <c r="H466" s="471"/>
      <c r="I466" s="497"/>
      <c r="J466" s="112"/>
      <c r="K466" s="284">
        <f t="shared" ref="K466:R466" si="112">SUM(K451:K465)</f>
        <v>0</v>
      </c>
      <c r="L466" s="285">
        <f t="shared" si="112"/>
        <v>0</v>
      </c>
      <c r="M466" s="285">
        <f t="shared" si="112"/>
        <v>0</v>
      </c>
      <c r="N466" s="285">
        <f t="shared" si="112"/>
        <v>0</v>
      </c>
      <c r="O466" s="285">
        <f t="shared" si="112"/>
        <v>0</v>
      </c>
      <c r="P466" s="285">
        <f t="shared" si="112"/>
        <v>0</v>
      </c>
      <c r="Q466" s="285">
        <f t="shared" si="112"/>
        <v>0</v>
      </c>
      <c r="R466" s="286">
        <f t="shared" si="112"/>
        <v>0</v>
      </c>
      <c r="S466" s="97"/>
      <c r="T466" s="471"/>
      <c r="U466" s="472"/>
      <c r="V466" s="284">
        <f>SUM(V451:V465)</f>
        <v>0</v>
      </c>
      <c r="W466" s="284">
        <f>SUM(W451:W465)</f>
        <v>0</v>
      </c>
      <c r="X466" s="284">
        <f>SUM(X451:X465)</f>
        <v>0</v>
      </c>
      <c r="Y466" s="284">
        <f>SUM(Y451:Y465)</f>
        <v>0</v>
      </c>
      <c r="Z466" s="284">
        <f t="shared" ref="Z466:AC466" si="113">SUM(Z451:Z465)</f>
        <v>0</v>
      </c>
      <c r="AA466" s="284">
        <f t="shared" si="113"/>
        <v>0</v>
      </c>
      <c r="AB466" s="284">
        <f t="shared" si="113"/>
        <v>0</v>
      </c>
      <c r="AC466" s="284">
        <f t="shared" si="113"/>
        <v>0</v>
      </c>
    </row>
    <row r="467" spans="1:29" ht="27.95" customHeight="1" thickTop="1">
      <c r="B467" s="63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29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</row>
    <row r="468" spans="1:29" ht="31.5" customHeight="1" thickBot="1">
      <c r="B468" s="22"/>
      <c r="C468" s="22" t="s">
        <v>664</v>
      </c>
      <c r="D468" s="280"/>
      <c r="E468" s="625"/>
      <c r="F468" s="625"/>
      <c r="G468" s="625"/>
      <c r="H468" s="469" t="s">
        <v>665</v>
      </c>
      <c r="I468" s="469"/>
      <c r="J468" s="469"/>
      <c r="K468" s="625"/>
      <c r="L468" s="625"/>
      <c r="M468" s="281"/>
      <c r="N468" s="281"/>
      <c r="O468" s="29"/>
      <c r="P468" s="29"/>
      <c r="Q468" s="29"/>
      <c r="R468" s="29"/>
      <c r="S468" s="29"/>
      <c r="T468" s="280"/>
      <c r="U468" s="280"/>
      <c r="V468" s="280"/>
      <c r="W468" s="280"/>
      <c r="X468" s="280"/>
      <c r="Y468" s="280"/>
      <c r="Z468" s="280"/>
      <c r="AA468" s="280"/>
      <c r="AB468" s="55"/>
      <c r="AC468" s="55"/>
    </row>
    <row r="469" spans="1:29" s="106" customFormat="1" ht="27.95" customHeight="1" thickTop="1" thickBot="1">
      <c r="A469" s="485">
        <v>24</v>
      </c>
      <c r="B469" s="104">
        <v>24</v>
      </c>
      <c r="C469" s="114" t="s">
        <v>16</v>
      </c>
      <c r="D469" s="115" t="s">
        <v>4</v>
      </c>
      <c r="E469" s="473" t="s">
        <v>15</v>
      </c>
      <c r="F469" s="474"/>
      <c r="G469" s="475"/>
      <c r="H469" s="476" t="s">
        <v>14</v>
      </c>
      <c r="I469" s="477"/>
      <c r="J469" s="120" t="s">
        <v>13</v>
      </c>
      <c r="K469" s="116" t="str">
        <f t="shared" ref="K469:R469" si="114">K32</f>
        <v>TRENDO</v>
      </c>
      <c r="L469" s="116" t="str">
        <f t="shared" si="114"/>
        <v>PREG50</v>
      </c>
      <c r="M469" s="116" t="str">
        <f t="shared" si="114"/>
        <v>PREG100</v>
      </c>
      <c r="N469" s="116" t="str">
        <f t="shared" si="114"/>
        <v>PROS</v>
      </c>
      <c r="O469" s="116" t="str">
        <f t="shared" si="114"/>
        <v>AVO</v>
      </c>
      <c r="P469" s="116" t="str">
        <f t="shared" si="114"/>
        <v>ASPA</v>
      </c>
      <c r="Q469" s="116" t="str">
        <f t="shared" si="114"/>
        <v>VAIL</v>
      </c>
      <c r="R469" s="116" t="str">
        <f t="shared" si="114"/>
        <v>STAZO</v>
      </c>
      <c r="S469" s="105"/>
      <c r="T469" s="113" t="str">
        <f t="shared" ref="T469:AC469" si="115">T32</f>
        <v>Hospital</v>
      </c>
      <c r="U469" s="113" t="str">
        <f t="shared" si="115"/>
        <v xml:space="preserve">clinic </v>
      </c>
      <c r="V469" s="113" t="str">
        <f t="shared" si="115"/>
        <v>TRENDO</v>
      </c>
      <c r="W469" s="113" t="str">
        <f t="shared" si="115"/>
        <v>PREG50</v>
      </c>
      <c r="X469" s="113" t="str">
        <f t="shared" si="115"/>
        <v>PREG100</v>
      </c>
      <c r="Y469" s="113" t="str">
        <f t="shared" si="115"/>
        <v>PROS</v>
      </c>
      <c r="Z469" s="113" t="str">
        <f t="shared" si="115"/>
        <v>AVO</v>
      </c>
      <c r="AA469" s="113" t="str">
        <f t="shared" si="115"/>
        <v>ASPA</v>
      </c>
      <c r="AB469" s="113" t="str">
        <f t="shared" si="115"/>
        <v>VAIL</v>
      </c>
      <c r="AC469" s="113" t="str">
        <f t="shared" si="115"/>
        <v>STAZO</v>
      </c>
    </row>
    <row r="470" spans="1:29" s="54" customFormat="1" ht="27.95" customHeight="1" thickTop="1" thickBot="1">
      <c r="A470" s="485"/>
      <c r="B470" s="95">
        <f t="shared" ref="B470:B484" si="116">+B469</f>
        <v>24</v>
      </c>
      <c r="C470" s="99" t="e">
        <f>VLOOKUP(D470,Coverag!A:E,5,FALSE)</f>
        <v>#N/A</v>
      </c>
      <c r="D470" s="100"/>
      <c r="E470" s="478" t="e">
        <f>VLOOKUP(D470,Coverag!A:E,2,FALSE)</f>
        <v>#N/A</v>
      </c>
      <c r="F470" s="479" t="e">
        <f>VLOOKUP(D470,#REF!,2,FALSE)</f>
        <v>#REF!</v>
      </c>
      <c r="G470" s="480" t="e">
        <f>VLOOKUP(E470,#REF!,2,FALSE)</f>
        <v>#N/A</v>
      </c>
      <c r="H470" s="481" t="e">
        <f>VLOOKUP(D470,Coverag!A:E,3,FALSE)</f>
        <v>#N/A</v>
      </c>
      <c r="I470" s="482" t="e">
        <f>VLOOKUP(J470,#REF!,5,FALSE)</f>
        <v>#N/A</v>
      </c>
      <c r="J470" s="118" t="e">
        <f>VLOOKUP(D470,Coverag!A:H,4,FALSE)</f>
        <v>#N/A</v>
      </c>
      <c r="K470" s="101"/>
      <c r="L470" s="59"/>
      <c r="M470" s="59"/>
      <c r="N470" s="59"/>
      <c r="O470" s="59"/>
      <c r="P470" s="59"/>
      <c r="Q470" s="59"/>
      <c r="R470" s="68"/>
      <c r="S470" s="55"/>
      <c r="T470" s="57"/>
      <c r="U470" s="58"/>
      <c r="V470" s="59"/>
      <c r="W470" s="59"/>
      <c r="X470" s="59"/>
      <c r="Y470" s="59"/>
      <c r="Z470" s="59"/>
      <c r="AA470" s="59"/>
      <c r="AB470" s="59"/>
      <c r="AC470" s="59"/>
    </row>
    <row r="471" spans="1:29" s="54" customFormat="1" ht="27.95" customHeight="1" thickTop="1" thickBot="1">
      <c r="A471" s="485"/>
      <c r="B471" s="96">
        <f t="shared" si="116"/>
        <v>24</v>
      </c>
      <c r="C471" s="99" t="e">
        <f>VLOOKUP(D471,Coverag!A:E,5,FALSE)</f>
        <v>#N/A</v>
      </c>
      <c r="D471" s="100"/>
      <c r="E471" s="478" t="e">
        <f>VLOOKUP(D471,Coverag!A:E,2,FALSE)</f>
        <v>#N/A</v>
      </c>
      <c r="F471" s="479" t="e">
        <f>VLOOKUP(D471,#REF!,2,FALSE)</f>
        <v>#REF!</v>
      </c>
      <c r="G471" s="480" t="e">
        <f>VLOOKUP(E471,#REF!,2,FALSE)</f>
        <v>#N/A</v>
      </c>
      <c r="H471" s="481" t="e">
        <f>VLOOKUP(D471,Coverag!A:E,3,FALSE)</f>
        <v>#N/A</v>
      </c>
      <c r="I471" s="482" t="e">
        <f>VLOOKUP(J471,#REF!,5,FALSE)</f>
        <v>#N/A</v>
      </c>
      <c r="J471" s="118" t="e">
        <f>VLOOKUP(D471,Coverag!A:H,4,FALSE)</f>
        <v>#N/A</v>
      </c>
      <c r="K471" s="102"/>
      <c r="L471" s="62"/>
      <c r="M471" s="62"/>
      <c r="N471" s="62"/>
      <c r="O471" s="62"/>
      <c r="P471" s="62"/>
      <c r="Q471" s="62"/>
      <c r="R471" s="66"/>
      <c r="S471" s="55"/>
      <c r="T471" s="60"/>
      <c r="U471" s="61"/>
      <c r="V471" s="62"/>
      <c r="W471" s="62"/>
      <c r="X471" s="62"/>
      <c r="Y471" s="62"/>
      <c r="Z471" s="62"/>
      <c r="AA471" s="62"/>
      <c r="AB471" s="62"/>
      <c r="AC471" s="62"/>
    </row>
    <row r="472" spans="1:29" s="54" customFormat="1" ht="27.95" customHeight="1" thickTop="1" thickBot="1">
      <c r="A472" s="485"/>
      <c r="B472" s="96">
        <f t="shared" si="116"/>
        <v>24</v>
      </c>
      <c r="C472" s="99" t="e">
        <f>VLOOKUP(D472,Coverag!A:E,5,FALSE)</f>
        <v>#N/A</v>
      </c>
      <c r="D472" s="100"/>
      <c r="E472" s="478" t="e">
        <f>VLOOKUP(D472,Coverag!A:E,2,FALSE)</f>
        <v>#N/A</v>
      </c>
      <c r="F472" s="479" t="e">
        <f>VLOOKUP(D472,#REF!,2,FALSE)</f>
        <v>#REF!</v>
      </c>
      <c r="G472" s="480" t="e">
        <f>VLOOKUP(E472,#REF!,2,FALSE)</f>
        <v>#N/A</v>
      </c>
      <c r="H472" s="481" t="e">
        <f>VLOOKUP(D472,Coverag!A:E,3,FALSE)</f>
        <v>#N/A</v>
      </c>
      <c r="I472" s="482" t="e">
        <f>VLOOKUP(J472,#REF!,5,FALSE)</f>
        <v>#N/A</v>
      </c>
      <c r="J472" s="118" t="e">
        <f>VLOOKUP(D472,Coverag!A:H,4,FALSE)</f>
        <v>#N/A</v>
      </c>
      <c r="K472" s="102"/>
      <c r="L472" s="62"/>
      <c r="M472" s="62"/>
      <c r="N472" s="62"/>
      <c r="O472" s="62"/>
      <c r="P472" s="62"/>
      <c r="Q472" s="62"/>
      <c r="R472" s="66"/>
      <c r="S472" s="55"/>
      <c r="T472" s="60"/>
      <c r="U472" s="61"/>
      <c r="V472" s="62"/>
      <c r="W472" s="62"/>
      <c r="X472" s="62"/>
      <c r="Y472" s="62"/>
      <c r="Z472" s="62"/>
      <c r="AA472" s="62"/>
      <c r="AB472" s="62"/>
      <c r="AC472" s="62"/>
    </row>
    <row r="473" spans="1:29" s="54" customFormat="1" ht="27.95" customHeight="1" thickTop="1" thickBot="1">
      <c r="A473" s="485"/>
      <c r="B473" s="96">
        <f t="shared" si="116"/>
        <v>24</v>
      </c>
      <c r="C473" s="99" t="e">
        <f>VLOOKUP(D473,Coverag!A:E,5,FALSE)</f>
        <v>#N/A</v>
      </c>
      <c r="D473" s="107"/>
      <c r="E473" s="478" t="e">
        <f>VLOOKUP(D473,Coverag!A:E,2,FALSE)</f>
        <v>#N/A</v>
      </c>
      <c r="F473" s="479" t="e">
        <f>VLOOKUP(D473,#REF!,2,FALSE)</f>
        <v>#REF!</v>
      </c>
      <c r="G473" s="480" t="e">
        <f>VLOOKUP(E473,#REF!,2,FALSE)</f>
        <v>#N/A</v>
      </c>
      <c r="H473" s="481" t="e">
        <f>VLOOKUP(D473,Coverag!A:E,3,FALSE)</f>
        <v>#N/A</v>
      </c>
      <c r="I473" s="482" t="e">
        <f>VLOOKUP(J473,#REF!,5,FALSE)</f>
        <v>#N/A</v>
      </c>
      <c r="J473" s="118" t="e">
        <f>VLOOKUP(D473,Coverag!A:H,4,FALSE)</f>
        <v>#N/A</v>
      </c>
      <c r="K473" s="102"/>
      <c r="L473" s="62"/>
      <c r="M473" s="62"/>
      <c r="N473" s="62"/>
      <c r="O473" s="62"/>
      <c r="P473" s="62"/>
      <c r="Q473" s="62"/>
      <c r="R473" s="66"/>
      <c r="S473" s="55"/>
      <c r="T473" s="60"/>
      <c r="U473" s="61"/>
      <c r="V473" s="62"/>
      <c r="W473" s="62"/>
      <c r="X473" s="62"/>
      <c r="Y473" s="62"/>
      <c r="Z473" s="62"/>
      <c r="AA473" s="62"/>
      <c r="AB473" s="62"/>
      <c r="AC473" s="62"/>
    </row>
    <row r="474" spans="1:29" s="54" customFormat="1" ht="27.95" customHeight="1" thickTop="1" thickBot="1">
      <c r="A474" s="485"/>
      <c r="B474" s="96">
        <f t="shared" si="116"/>
        <v>24</v>
      </c>
      <c r="C474" s="99" t="e">
        <f>VLOOKUP(D474,Coverag!A:E,5,FALSE)</f>
        <v>#N/A</v>
      </c>
      <c r="D474" s="107"/>
      <c r="E474" s="478" t="e">
        <f>VLOOKUP(D474,Coverag!A:E,2,FALSE)</f>
        <v>#N/A</v>
      </c>
      <c r="F474" s="479" t="e">
        <f>VLOOKUP(D474,#REF!,2,FALSE)</f>
        <v>#REF!</v>
      </c>
      <c r="G474" s="480" t="e">
        <f>VLOOKUP(E474,#REF!,2,FALSE)</f>
        <v>#N/A</v>
      </c>
      <c r="H474" s="481" t="e">
        <f>VLOOKUP(D474,Coverag!A:E,3,FALSE)</f>
        <v>#N/A</v>
      </c>
      <c r="I474" s="482" t="e">
        <f>VLOOKUP(J474,#REF!,5,FALSE)</f>
        <v>#N/A</v>
      </c>
      <c r="J474" s="118" t="e">
        <f>VLOOKUP(D474,Coverag!A:H,4,FALSE)</f>
        <v>#N/A</v>
      </c>
      <c r="K474" s="102"/>
      <c r="L474" s="62"/>
      <c r="M474" s="62"/>
      <c r="N474" s="62"/>
      <c r="O474" s="62"/>
      <c r="P474" s="62"/>
      <c r="Q474" s="62"/>
      <c r="R474" s="66"/>
      <c r="S474" s="55"/>
      <c r="T474" s="60"/>
      <c r="U474" s="61"/>
      <c r="V474" s="62"/>
      <c r="W474" s="62"/>
      <c r="X474" s="62"/>
      <c r="Y474" s="62"/>
      <c r="Z474" s="62"/>
      <c r="AA474" s="62"/>
      <c r="AB474" s="62"/>
      <c r="AC474" s="62"/>
    </row>
    <row r="475" spans="1:29" s="54" customFormat="1" ht="27.95" customHeight="1" thickTop="1" thickBot="1">
      <c r="A475" s="485"/>
      <c r="B475" s="96">
        <f t="shared" si="116"/>
        <v>24</v>
      </c>
      <c r="C475" s="99" t="e">
        <f>VLOOKUP(D475,Coverag!A:E,5,FALSE)</f>
        <v>#N/A</v>
      </c>
      <c r="D475" s="100"/>
      <c r="E475" s="478" t="e">
        <f>VLOOKUP(D475,Coverag!A:E,2,FALSE)</f>
        <v>#N/A</v>
      </c>
      <c r="F475" s="479" t="e">
        <f>VLOOKUP(D475,#REF!,2,FALSE)</f>
        <v>#REF!</v>
      </c>
      <c r="G475" s="480" t="e">
        <f>VLOOKUP(E475,#REF!,2,FALSE)</f>
        <v>#N/A</v>
      </c>
      <c r="H475" s="481" t="e">
        <f>VLOOKUP(D475,Coverag!A:E,3,FALSE)</f>
        <v>#N/A</v>
      </c>
      <c r="I475" s="482" t="e">
        <f>VLOOKUP(J475,#REF!,5,FALSE)</f>
        <v>#N/A</v>
      </c>
      <c r="J475" s="118" t="e">
        <f>VLOOKUP(D475,Coverag!A:H,4,FALSE)</f>
        <v>#N/A</v>
      </c>
      <c r="K475" s="102"/>
      <c r="L475" s="62"/>
      <c r="M475" s="62"/>
      <c r="N475" s="62"/>
      <c r="O475" s="62"/>
      <c r="P475" s="62"/>
      <c r="Q475" s="62"/>
      <c r="R475" s="66"/>
      <c r="S475" s="55"/>
      <c r="T475" s="60"/>
      <c r="U475" s="61"/>
      <c r="V475" s="62"/>
      <c r="W475" s="62"/>
      <c r="X475" s="62"/>
      <c r="Y475" s="62"/>
      <c r="Z475" s="62"/>
      <c r="AA475" s="62"/>
      <c r="AB475" s="62"/>
      <c r="AC475" s="62"/>
    </row>
    <row r="476" spans="1:29" s="54" customFormat="1" ht="27.95" customHeight="1" thickTop="1" thickBot="1">
      <c r="A476" s="485"/>
      <c r="B476" s="96">
        <f t="shared" si="116"/>
        <v>24</v>
      </c>
      <c r="C476" s="99" t="e">
        <f>VLOOKUP(D476,Coverag!A:E,5,FALSE)</f>
        <v>#N/A</v>
      </c>
      <c r="D476" s="108"/>
      <c r="E476" s="478" t="e">
        <f>VLOOKUP(D476,Coverag!A:E,2,FALSE)</f>
        <v>#N/A</v>
      </c>
      <c r="F476" s="479" t="e">
        <f>VLOOKUP(D476,#REF!,2,FALSE)</f>
        <v>#REF!</v>
      </c>
      <c r="G476" s="480" t="e">
        <f>VLOOKUP(E476,#REF!,2,FALSE)</f>
        <v>#N/A</v>
      </c>
      <c r="H476" s="481" t="e">
        <f>VLOOKUP(D476,Coverag!A:E,3,FALSE)</f>
        <v>#N/A</v>
      </c>
      <c r="I476" s="482" t="e">
        <f>VLOOKUP(J476,#REF!,5,FALSE)</f>
        <v>#N/A</v>
      </c>
      <c r="J476" s="118" t="e">
        <f>VLOOKUP(D476,Coverag!A:H,4,FALSE)</f>
        <v>#N/A</v>
      </c>
      <c r="K476" s="102"/>
      <c r="L476" s="62"/>
      <c r="M476" s="62"/>
      <c r="N476" s="62"/>
      <c r="O476" s="62"/>
      <c r="P476" s="62"/>
      <c r="Q476" s="62"/>
      <c r="R476" s="66"/>
      <c r="S476" s="55"/>
      <c r="T476" s="60"/>
      <c r="U476" s="61"/>
      <c r="V476" s="62"/>
      <c r="W476" s="62"/>
      <c r="X476" s="62"/>
      <c r="Y476" s="62"/>
      <c r="Z476" s="62"/>
      <c r="AA476" s="62"/>
      <c r="AB476" s="62"/>
      <c r="AC476" s="62"/>
    </row>
    <row r="477" spans="1:29" s="54" customFormat="1" ht="27.95" customHeight="1" thickTop="1" thickBot="1">
      <c r="A477" s="485"/>
      <c r="B477" s="96">
        <f t="shared" si="116"/>
        <v>24</v>
      </c>
      <c r="C477" s="99" t="e">
        <f>VLOOKUP(D477,Coverag!A:E,5,FALSE)</f>
        <v>#N/A</v>
      </c>
      <c r="D477" s="61"/>
      <c r="E477" s="478" t="e">
        <f>VLOOKUP(D477,Coverag!A:E,2,FALSE)</f>
        <v>#N/A</v>
      </c>
      <c r="F477" s="479" t="e">
        <f>VLOOKUP(D477,#REF!,2,FALSE)</f>
        <v>#REF!</v>
      </c>
      <c r="G477" s="480" t="e">
        <f>VLOOKUP(E477,#REF!,2,FALSE)</f>
        <v>#N/A</v>
      </c>
      <c r="H477" s="481" t="e">
        <f>VLOOKUP(D477,Coverag!A:E,3,FALSE)</f>
        <v>#N/A</v>
      </c>
      <c r="I477" s="482" t="e">
        <f>VLOOKUP(J477,#REF!,5,FALSE)</f>
        <v>#N/A</v>
      </c>
      <c r="J477" s="118" t="e">
        <f>VLOOKUP(D477,Coverag!A:H,4,FALSE)</f>
        <v>#N/A</v>
      </c>
      <c r="K477" s="102"/>
      <c r="L477" s="62"/>
      <c r="M477" s="62"/>
      <c r="N477" s="62"/>
      <c r="O477" s="62"/>
      <c r="P477" s="62"/>
      <c r="Q477" s="62"/>
      <c r="R477" s="66"/>
      <c r="S477" s="55"/>
      <c r="T477" s="60"/>
      <c r="U477" s="61"/>
      <c r="V477" s="62"/>
      <c r="W477" s="62"/>
      <c r="X477" s="62"/>
      <c r="Y477" s="62"/>
      <c r="Z477" s="62"/>
      <c r="AA477" s="62"/>
      <c r="AB477" s="62"/>
      <c r="AC477" s="62"/>
    </row>
    <row r="478" spans="1:29" s="54" customFormat="1" ht="27.95" customHeight="1" thickTop="1" thickBot="1">
      <c r="A478" s="485"/>
      <c r="B478" s="96">
        <f t="shared" si="116"/>
        <v>24</v>
      </c>
      <c r="C478" s="99" t="e">
        <f>VLOOKUP(D478,Coverag!A:E,5,FALSE)</f>
        <v>#N/A</v>
      </c>
      <c r="D478" s="61"/>
      <c r="E478" s="478" t="e">
        <f>VLOOKUP(D478,Coverag!A:E,2,FALSE)</f>
        <v>#N/A</v>
      </c>
      <c r="F478" s="479" t="e">
        <f>VLOOKUP(D478,#REF!,2,FALSE)</f>
        <v>#REF!</v>
      </c>
      <c r="G478" s="480" t="e">
        <f>VLOOKUP(E478,#REF!,2,FALSE)</f>
        <v>#N/A</v>
      </c>
      <c r="H478" s="481" t="e">
        <f>VLOOKUP(D478,Coverag!A:E,3,FALSE)</f>
        <v>#N/A</v>
      </c>
      <c r="I478" s="482" t="e">
        <f>VLOOKUP(J478,#REF!,5,FALSE)</f>
        <v>#N/A</v>
      </c>
      <c r="J478" s="118" t="e">
        <f>VLOOKUP(D478,Coverag!A:H,4,FALSE)</f>
        <v>#N/A</v>
      </c>
      <c r="K478" s="102"/>
      <c r="L478" s="62"/>
      <c r="M478" s="62"/>
      <c r="N478" s="62"/>
      <c r="O478" s="62"/>
      <c r="P478" s="62"/>
      <c r="Q478" s="62"/>
      <c r="R478" s="66"/>
      <c r="S478" s="55"/>
      <c r="T478" s="60"/>
      <c r="U478" s="61"/>
      <c r="V478" s="62"/>
      <c r="W478" s="62"/>
      <c r="X478" s="62"/>
      <c r="Y478" s="62"/>
      <c r="Z478" s="62"/>
      <c r="AA478" s="62"/>
      <c r="AB478" s="62"/>
      <c r="AC478" s="62"/>
    </row>
    <row r="479" spans="1:29" s="54" customFormat="1" ht="27.95" customHeight="1" thickTop="1" thickBot="1">
      <c r="A479" s="485"/>
      <c r="B479" s="96">
        <f t="shared" si="116"/>
        <v>24</v>
      </c>
      <c r="C479" s="99" t="e">
        <f>VLOOKUP(D479,Coverag!A:E,5,FALSE)</f>
        <v>#N/A</v>
      </c>
      <c r="D479" s="61"/>
      <c r="E479" s="478" t="e">
        <f>VLOOKUP(D479,Coverag!A:E,2,FALSE)</f>
        <v>#N/A</v>
      </c>
      <c r="F479" s="479" t="e">
        <f>VLOOKUP(D479,#REF!,2,FALSE)</f>
        <v>#REF!</v>
      </c>
      <c r="G479" s="480" t="e">
        <f>VLOOKUP(E479,#REF!,2,FALSE)</f>
        <v>#N/A</v>
      </c>
      <c r="H479" s="481" t="e">
        <f>VLOOKUP(D479,Coverag!A:E,3,FALSE)</f>
        <v>#N/A</v>
      </c>
      <c r="I479" s="482" t="e">
        <f>VLOOKUP(J479,#REF!,5,FALSE)</f>
        <v>#N/A</v>
      </c>
      <c r="J479" s="118" t="e">
        <f>VLOOKUP(D479,Coverag!A:H,4,FALSE)</f>
        <v>#N/A</v>
      </c>
      <c r="K479" s="102"/>
      <c r="L479" s="62"/>
      <c r="M479" s="62"/>
      <c r="N479" s="62"/>
      <c r="O479" s="62"/>
      <c r="P479" s="62"/>
      <c r="Q479" s="62"/>
      <c r="R479" s="66"/>
      <c r="S479" s="55"/>
      <c r="T479" s="60"/>
      <c r="U479" s="61"/>
      <c r="V479" s="62"/>
      <c r="W479" s="62"/>
      <c r="X479" s="62"/>
      <c r="Y479" s="62"/>
      <c r="Z479" s="62"/>
      <c r="AA479" s="62"/>
      <c r="AB479" s="62"/>
      <c r="AC479" s="62"/>
    </row>
    <row r="480" spans="1:29" s="54" customFormat="1" ht="27.95" customHeight="1" thickTop="1" thickBot="1">
      <c r="A480" s="485"/>
      <c r="B480" s="96">
        <f t="shared" si="116"/>
        <v>24</v>
      </c>
      <c r="C480" s="99" t="e">
        <f>VLOOKUP(D480,Coverag!A:E,5,FALSE)</f>
        <v>#N/A</v>
      </c>
      <c r="D480" s="61"/>
      <c r="E480" s="478" t="e">
        <f>VLOOKUP(D480,Coverag!A:E,2,FALSE)</f>
        <v>#N/A</v>
      </c>
      <c r="F480" s="479" t="e">
        <f>VLOOKUP(D480,#REF!,2,FALSE)</f>
        <v>#REF!</v>
      </c>
      <c r="G480" s="480" t="e">
        <f>VLOOKUP(E480,#REF!,2,FALSE)</f>
        <v>#N/A</v>
      </c>
      <c r="H480" s="481" t="e">
        <f>VLOOKUP(D480,Coverag!A:E,3,FALSE)</f>
        <v>#N/A</v>
      </c>
      <c r="I480" s="482" t="e">
        <f>VLOOKUP(J480,#REF!,5,FALSE)</f>
        <v>#N/A</v>
      </c>
      <c r="J480" s="118" t="e">
        <f>VLOOKUP(D480,Coverag!A:H,4,FALSE)</f>
        <v>#N/A</v>
      </c>
      <c r="K480" s="102"/>
      <c r="L480" s="62"/>
      <c r="M480" s="62"/>
      <c r="N480" s="62"/>
      <c r="O480" s="62"/>
      <c r="P480" s="62"/>
      <c r="Q480" s="62"/>
      <c r="R480" s="66"/>
      <c r="S480" s="55"/>
      <c r="T480" s="60"/>
      <c r="U480" s="61"/>
      <c r="V480" s="62"/>
      <c r="W480" s="62"/>
      <c r="X480" s="62"/>
      <c r="Y480" s="62"/>
      <c r="Z480" s="62"/>
      <c r="AA480" s="62"/>
      <c r="AB480" s="62"/>
      <c r="AC480" s="62"/>
    </row>
    <row r="481" spans="1:29" s="54" customFormat="1" ht="27.95" customHeight="1" thickTop="1" thickBot="1">
      <c r="A481" s="485"/>
      <c r="B481" s="96">
        <f t="shared" si="116"/>
        <v>24</v>
      </c>
      <c r="C481" s="99" t="e">
        <f>VLOOKUP(D481,Coverag!A:E,5,FALSE)</f>
        <v>#N/A</v>
      </c>
      <c r="D481" s="61"/>
      <c r="E481" s="478" t="e">
        <f>VLOOKUP(D481,Coverag!A:E,2,FALSE)</f>
        <v>#N/A</v>
      </c>
      <c r="F481" s="479" t="e">
        <f>VLOOKUP(D481,#REF!,2,FALSE)</f>
        <v>#REF!</v>
      </c>
      <c r="G481" s="480" t="e">
        <f>VLOOKUP(E481,#REF!,2,FALSE)</f>
        <v>#N/A</v>
      </c>
      <c r="H481" s="481" t="e">
        <f>VLOOKUP(D481,Coverag!A:E,3,FALSE)</f>
        <v>#N/A</v>
      </c>
      <c r="I481" s="482" t="e">
        <f>VLOOKUP(J481,#REF!,5,FALSE)</f>
        <v>#N/A</v>
      </c>
      <c r="J481" s="118" t="e">
        <f>VLOOKUP(D481,Coverag!A:H,4,FALSE)</f>
        <v>#N/A</v>
      </c>
      <c r="K481" s="102"/>
      <c r="L481" s="62"/>
      <c r="M481" s="62"/>
      <c r="N481" s="62"/>
      <c r="O481" s="62"/>
      <c r="P481" s="62"/>
      <c r="Q481" s="62"/>
      <c r="R481" s="66"/>
      <c r="S481" s="55"/>
      <c r="T481" s="60"/>
      <c r="U481" s="61"/>
      <c r="V481" s="62"/>
      <c r="W481" s="62"/>
      <c r="X481" s="62"/>
      <c r="Y481" s="62"/>
      <c r="Z481" s="62"/>
      <c r="AA481" s="62"/>
      <c r="AB481" s="62"/>
      <c r="AC481" s="62"/>
    </row>
    <row r="482" spans="1:29" s="54" customFormat="1" ht="27.95" customHeight="1" thickTop="1" thickBot="1">
      <c r="A482" s="485"/>
      <c r="B482" s="96">
        <f t="shared" si="116"/>
        <v>24</v>
      </c>
      <c r="C482" s="99" t="e">
        <f>VLOOKUP(D482,Coverag!A:E,5,FALSE)</f>
        <v>#N/A</v>
      </c>
      <c r="D482" s="61"/>
      <c r="E482" s="478" t="e">
        <f>VLOOKUP(D482,Coverag!A:E,2,FALSE)</f>
        <v>#N/A</v>
      </c>
      <c r="F482" s="479" t="e">
        <f>VLOOKUP(D482,#REF!,2,FALSE)</f>
        <v>#REF!</v>
      </c>
      <c r="G482" s="480" t="e">
        <f>VLOOKUP(E482,#REF!,2,FALSE)</f>
        <v>#N/A</v>
      </c>
      <c r="H482" s="481" t="e">
        <f>VLOOKUP(D482,Coverag!A:E,3,FALSE)</f>
        <v>#N/A</v>
      </c>
      <c r="I482" s="482" t="e">
        <f>VLOOKUP(J482,#REF!,5,FALSE)</f>
        <v>#N/A</v>
      </c>
      <c r="J482" s="118" t="e">
        <f>VLOOKUP(D482,Coverag!A:H,4,FALSE)</f>
        <v>#N/A</v>
      </c>
      <c r="K482" s="102"/>
      <c r="L482" s="62"/>
      <c r="M482" s="62"/>
      <c r="N482" s="62"/>
      <c r="O482" s="62"/>
      <c r="P482" s="62"/>
      <c r="Q482" s="62"/>
      <c r="R482" s="66"/>
      <c r="S482" s="55"/>
      <c r="T482" s="60"/>
      <c r="U482" s="61"/>
      <c r="V482" s="62"/>
      <c r="W482" s="62"/>
      <c r="X482" s="62"/>
      <c r="Y482" s="62"/>
      <c r="Z482" s="62"/>
      <c r="AA482" s="62"/>
      <c r="AB482" s="62"/>
      <c r="AC482" s="62"/>
    </row>
    <row r="483" spans="1:29" s="54" customFormat="1" ht="27.95" customHeight="1" thickTop="1" thickBot="1">
      <c r="A483" s="485"/>
      <c r="B483" s="96">
        <f t="shared" si="116"/>
        <v>24</v>
      </c>
      <c r="C483" s="99" t="e">
        <f>VLOOKUP(D483,Coverag!A:E,5,FALSE)</f>
        <v>#N/A</v>
      </c>
      <c r="D483" s="61"/>
      <c r="E483" s="478" t="e">
        <f>VLOOKUP(D483,Coverag!A:E,2,FALSE)</f>
        <v>#N/A</v>
      </c>
      <c r="F483" s="479" t="e">
        <f>VLOOKUP(D483,#REF!,2,FALSE)</f>
        <v>#REF!</v>
      </c>
      <c r="G483" s="480" t="e">
        <f>VLOOKUP(E483,#REF!,2,FALSE)</f>
        <v>#N/A</v>
      </c>
      <c r="H483" s="481" t="e">
        <f>VLOOKUP(D483,Coverag!A:E,3,FALSE)</f>
        <v>#N/A</v>
      </c>
      <c r="I483" s="482" t="e">
        <f>VLOOKUP(J483,#REF!,5,FALSE)</f>
        <v>#N/A</v>
      </c>
      <c r="J483" s="118" t="e">
        <f>VLOOKUP(D483,Coverag!A:H,4,FALSE)</f>
        <v>#N/A</v>
      </c>
      <c r="K483" s="102"/>
      <c r="L483" s="62"/>
      <c r="M483" s="62"/>
      <c r="N483" s="62"/>
      <c r="O483" s="62"/>
      <c r="P483" s="62"/>
      <c r="Q483" s="62"/>
      <c r="R483" s="66"/>
      <c r="S483" s="55"/>
      <c r="T483" s="60"/>
      <c r="U483" s="61"/>
      <c r="V483" s="62"/>
      <c r="W483" s="62"/>
      <c r="X483" s="62"/>
      <c r="Y483" s="62"/>
      <c r="Z483" s="62"/>
      <c r="AA483" s="62"/>
      <c r="AB483" s="62"/>
      <c r="AC483" s="62"/>
    </row>
    <row r="484" spans="1:29" s="54" customFormat="1" ht="27.95" customHeight="1" thickTop="1" thickBot="1">
      <c r="A484" s="485"/>
      <c r="B484" s="96">
        <f t="shared" si="116"/>
        <v>24</v>
      </c>
      <c r="C484" s="99" t="e">
        <f>VLOOKUP(D484,Coverag!A:E,5,FALSE)</f>
        <v>#N/A</v>
      </c>
      <c r="D484" s="61"/>
      <c r="E484" s="478" t="e">
        <f>VLOOKUP(D484,Coverag!A:E,2,FALSE)</f>
        <v>#N/A</v>
      </c>
      <c r="F484" s="479" t="e">
        <f>VLOOKUP(D484,#REF!,2,FALSE)</f>
        <v>#REF!</v>
      </c>
      <c r="G484" s="480" t="e">
        <f>VLOOKUP(E484,#REF!,2,FALSE)</f>
        <v>#N/A</v>
      </c>
      <c r="H484" s="481" t="e">
        <f>VLOOKUP(D484,Coverag!A:E,3,FALSE)</f>
        <v>#N/A</v>
      </c>
      <c r="I484" s="482" t="e">
        <f>VLOOKUP(J484,#REF!,5,FALSE)</f>
        <v>#N/A</v>
      </c>
      <c r="J484" s="118" t="e">
        <f>VLOOKUP(D484,Coverag!A:H,4,FALSE)</f>
        <v>#N/A</v>
      </c>
      <c r="K484" s="102"/>
      <c r="L484" s="62"/>
      <c r="M484" s="62"/>
      <c r="N484" s="62"/>
      <c r="O484" s="62"/>
      <c r="P484" s="62"/>
      <c r="Q484" s="62"/>
      <c r="R484" s="66"/>
      <c r="S484" s="55"/>
      <c r="T484" s="60"/>
      <c r="U484" s="61"/>
      <c r="V484" s="62"/>
      <c r="W484" s="62"/>
      <c r="X484" s="62"/>
      <c r="Y484" s="62"/>
      <c r="Z484" s="62"/>
      <c r="AA484" s="62"/>
      <c r="AB484" s="62"/>
      <c r="AC484" s="62"/>
    </row>
    <row r="485" spans="1:29" s="98" customFormat="1" ht="27.95" customHeight="1" thickTop="1" thickBot="1">
      <c r="A485" s="485"/>
      <c r="B485" s="103"/>
      <c r="C485" s="103"/>
      <c r="D485" s="494" t="s">
        <v>12</v>
      </c>
      <c r="E485" s="495"/>
      <c r="F485" s="495"/>
      <c r="G485" s="496"/>
      <c r="H485" s="471"/>
      <c r="I485" s="497"/>
      <c r="J485" s="112"/>
      <c r="K485" s="284">
        <f t="shared" ref="K485:R485" si="117">SUM(K470:K484)</f>
        <v>0</v>
      </c>
      <c r="L485" s="285">
        <f t="shared" si="117"/>
        <v>0</v>
      </c>
      <c r="M485" s="285">
        <f t="shared" si="117"/>
        <v>0</v>
      </c>
      <c r="N485" s="285">
        <f t="shared" si="117"/>
        <v>0</v>
      </c>
      <c r="O485" s="285">
        <f t="shared" si="117"/>
        <v>0</v>
      </c>
      <c r="P485" s="285">
        <f t="shared" si="117"/>
        <v>0</v>
      </c>
      <c r="Q485" s="285">
        <f t="shared" si="117"/>
        <v>0</v>
      </c>
      <c r="R485" s="286">
        <f t="shared" si="117"/>
        <v>0</v>
      </c>
      <c r="S485" s="97"/>
      <c r="T485" s="471"/>
      <c r="U485" s="472"/>
      <c r="V485" s="284">
        <f>SUM(V470:V484)</f>
        <v>0</v>
      </c>
      <c r="W485" s="284">
        <f>SUM(W470:W484)</f>
        <v>0</v>
      </c>
      <c r="X485" s="284">
        <f>SUM(X470:X484)</f>
        <v>0</v>
      </c>
      <c r="Y485" s="284">
        <f>SUM(Y470:Y484)</f>
        <v>0</v>
      </c>
      <c r="Z485" s="284">
        <f t="shared" ref="Z485:AC485" si="118">SUM(Z470:Z484)</f>
        <v>0</v>
      </c>
      <c r="AA485" s="284">
        <f t="shared" si="118"/>
        <v>0</v>
      </c>
      <c r="AB485" s="284">
        <f t="shared" si="118"/>
        <v>0</v>
      </c>
      <c r="AC485" s="284">
        <f t="shared" si="118"/>
        <v>0</v>
      </c>
    </row>
    <row r="486" spans="1:29" ht="27.95" customHeight="1" thickTop="1">
      <c r="B486" s="63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29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</row>
    <row r="487" spans="1:29" ht="31.5" customHeight="1" thickBot="1">
      <c r="B487" s="22"/>
      <c r="C487" s="22" t="s">
        <v>664</v>
      </c>
      <c r="D487" s="280"/>
      <c r="E487" s="625"/>
      <c r="F487" s="625"/>
      <c r="G487" s="625"/>
      <c r="H487" s="469" t="s">
        <v>665</v>
      </c>
      <c r="I487" s="469"/>
      <c r="J487" s="469"/>
      <c r="K487" s="625"/>
      <c r="L487" s="625"/>
      <c r="M487" s="281"/>
      <c r="N487" s="281"/>
      <c r="O487" s="29"/>
      <c r="P487" s="29"/>
      <c r="Q487" s="29"/>
      <c r="R487" s="29"/>
      <c r="S487" s="29"/>
      <c r="T487" s="280"/>
      <c r="U487" s="280"/>
      <c r="V487" s="280"/>
      <c r="W487" s="280"/>
      <c r="X487" s="280"/>
      <c r="Y487" s="280"/>
      <c r="Z487" s="280"/>
      <c r="AA487" s="280"/>
      <c r="AB487" s="55"/>
      <c r="AC487" s="55"/>
    </row>
    <row r="488" spans="1:29" s="106" customFormat="1" ht="27.95" customHeight="1" thickTop="1" thickBot="1">
      <c r="A488" s="485">
        <v>25</v>
      </c>
      <c r="B488" s="104">
        <v>25</v>
      </c>
      <c r="C488" s="114" t="s">
        <v>16</v>
      </c>
      <c r="D488" s="115" t="s">
        <v>4</v>
      </c>
      <c r="E488" s="473" t="s">
        <v>15</v>
      </c>
      <c r="F488" s="474"/>
      <c r="G488" s="475"/>
      <c r="H488" s="476" t="s">
        <v>14</v>
      </c>
      <c r="I488" s="477"/>
      <c r="J488" s="120" t="s">
        <v>13</v>
      </c>
      <c r="K488" s="116" t="str">
        <f t="shared" ref="K488:R488" si="119">K32</f>
        <v>TRENDO</v>
      </c>
      <c r="L488" s="116" t="str">
        <f t="shared" si="119"/>
        <v>PREG50</v>
      </c>
      <c r="M488" s="116" t="str">
        <f t="shared" si="119"/>
        <v>PREG100</v>
      </c>
      <c r="N488" s="116" t="str">
        <f t="shared" si="119"/>
        <v>PROS</v>
      </c>
      <c r="O488" s="116" t="str">
        <f t="shared" si="119"/>
        <v>AVO</v>
      </c>
      <c r="P488" s="116" t="str">
        <f t="shared" si="119"/>
        <v>ASPA</v>
      </c>
      <c r="Q488" s="116" t="str">
        <f t="shared" si="119"/>
        <v>VAIL</v>
      </c>
      <c r="R488" s="116" t="str">
        <f t="shared" si="119"/>
        <v>STAZO</v>
      </c>
      <c r="S488" s="105"/>
      <c r="T488" s="113" t="str">
        <f t="shared" ref="T488:AC488" si="120">T32</f>
        <v>Hospital</v>
      </c>
      <c r="U488" s="113" t="str">
        <f t="shared" si="120"/>
        <v xml:space="preserve">clinic </v>
      </c>
      <c r="V488" s="113" t="str">
        <f t="shared" si="120"/>
        <v>TRENDO</v>
      </c>
      <c r="W488" s="113" t="str">
        <f t="shared" si="120"/>
        <v>PREG50</v>
      </c>
      <c r="X488" s="113" t="str">
        <f t="shared" si="120"/>
        <v>PREG100</v>
      </c>
      <c r="Y488" s="113" t="str">
        <f t="shared" si="120"/>
        <v>PROS</v>
      </c>
      <c r="Z488" s="113" t="str">
        <f t="shared" si="120"/>
        <v>AVO</v>
      </c>
      <c r="AA488" s="113" t="str">
        <f t="shared" si="120"/>
        <v>ASPA</v>
      </c>
      <c r="AB488" s="113" t="str">
        <f t="shared" si="120"/>
        <v>VAIL</v>
      </c>
      <c r="AC488" s="113" t="str">
        <f t="shared" si="120"/>
        <v>STAZO</v>
      </c>
    </row>
    <row r="489" spans="1:29" s="54" customFormat="1" ht="27.95" customHeight="1" thickTop="1" thickBot="1">
      <c r="A489" s="485"/>
      <c r="B489" s="95">
        <f t="shared" ref="B489:B503" si="121">+B488</f>
        <v>25</v>
      </c>
      <c r="C489" s="99" t="e">
        <f>VLOOKUP(D489,Coverag!A:E,5,FALSE)</f>
        <v>#N/A</v>
      </c>
      <c r="D489" s="100"/>
      <c r="E489" s="478" t="e">
        <f>VLOOKUP(D489,Coverag!A:E,2,FALSE)</f>
        <v>#N/A</v>
      </c>
      <c r="F489" s="479" t="e">
        <f>VLOOKUP(D489,#REF!,2,FALSE)</f>
        <v>#REF!</v>
      </c>
      <c r="G489" s="480" t="e">
        <f>VLOOKUP(E489,#REF!,2,FALSE)</f>
        <v>#N/A</v>
      </c>
      <c r="H489" s="481" t="e">
        <f>VLOOKUP(D489,Coverag!A:E,3,FALSE)</f>
        <v>#N/A</v>
      </c>
      <c r="I489" s="482" t="e">
        <f>VLOOKUP(J489,#REF!,5,FALSE)</f>
        <v>#N/A</v>
      </c>
      <c r="J489" s="118" t="e">
        <f>VLOOKUP(D489,Coverag!A:H,4,FALSE)</f>
        <v>#N/A</v>
      </c>
      <c r="K489" s="101"/>
      <c r="L489" s="59"/>
      <c r="M489" s="59"/>
      <c r="N489" s="59"/>
      <c r="O489" s="59"/>
      <c r="P489" s="59"/>
      <c r="Q489" s="59"/>
      <c r="R489" s="68"/>
      <c r="S489" s="55"/>
      <c r="T489" s="57"/>
      <c r="U489" s="58"/>
      <c r="V489" s="59"/>
      <c r="W489" s="59"/>
      <c r="X489" s="59"/>
      <c r="Y489" s="59"/>
      <c r="Z489" s="59"/>
      <c r="AA489" s="59"/>
      <c r="AB489" s="59"/>
      <c r="AC489" s="59"/>
    </row>
    <row r="490" spans="1:29" s="54" customFormat="1" ht="27.95" customHeight="1" thickTop="1" thickBot="1">
      <c r="A490" s="485"/>
      <c r="B490" s="96">
        <f t="shared" si="121"/>
        <v>25</v>
      </c>
      <c r="C490" s="99" t="e">
        <f>VLOOKUP(D490,Coverag!A:E,5,FALSE)</f>
        <v>#N/A</v>
      </c>
      <c r="D490" s="100"/>
      <c r="E490" s="478" t="e">
        <f>VLOOKUP(D490,Coverag!A:E,2,FALSE)</f>
        <v>#N/A</v>
      </c>
      <c r="F490" s="479" t="e">
        <f>VLOOKUP(D490,#REF!,2,FALSE)</f>
        <v>#REF!</v>
      </c>
      <c r="G490" s="480" t="e">
        <f>VLOOKUP(E490,#REF!,2,FALSE)</f>
        <v>#N/A</v>
      </c>
      <c r="H490" s="481" t="e">
        <f>VLOOKUP(D490,Coverag!A:E,3,FALSE)</f>
        <v>#N/A</v>
      </c>
      <c r="I490" s="482" t="e">
        <f>VLOOKUP(J490,#REF!,5,FALSE)</f>
        <v>#N/A</v>
      </c>
      <c r="J490" s="118" t="e">
        <f>VLOOKUP(D490,Coverag!A:H,4,FALSE)</f>
        <v>#N/A</v>
      </c>
      <c r="K490" s="102"/>
      <c r="L490" s="62"/>
      <c r="M490" s="62"/>
      <c r="N490" s="62"/>
      <c r="O490" s="62"/>
      <c r="P490" s="62"/>
      <c r="Q490" s="62"/>
      <c r="R490" s="66"/>
      <c r="S490" s="55"/>
      <c r="T490" s="60"/>
      <c r="U490" s="61"/>
      <c r="V490" s="62"/>
      <c r="W490" s="62"/>
      <c r="X490" s="62"/>
      <c r="Y490" s="62"/>
      <c r="Z490" s="62"/>
      <c r="AA490" s="62"/>
      <c r="AB490" s="62"/>
      <c r="AC490" s="62"/>
    </row>
    <row r="491" spans="1:29" s="54" customFormat="1" ht="27.95" customHeight="1" thickTop="1" thickBot="1">
      <c r="A491" s="485"/>
      <c r="B491" s="96">
        <f t="shared" si="121"/>
        <v>25</v>
      </c>
      <c r="C491" s="99" t="e">
        <f>VLOOKUP(D491,Coverag!A:E,5,FALSE)</f>
        <v>#N/A</v>
      </c>
      <c r="D491" s="100"/>
      <c r="E491" s="478" t="e">
        <f>VLOOKUP(D491,Coverag!A:E,2,FALSE)</f>
        <v>#N/A</v>
      </c>
      <c r="F491" s="479" t="e">
        <f>VLOOKUP(D491,#REF!,2,FALSE)</f>
        <v>#REF!</v>
      </c>
      <c r="G491" s="480" t="e">
        <f>VLOOKUP(E491,#REF!,2,FALSE)</f>
        <v>#N/A</v>
      </c>
      <c r="H491" s="481" t="e">
        <f>VLOOKUP(D491,Coverag!A:E,3,FALSE)</f>
        <v>#N/A</v>
      </c>
      <c r="I491" s="482" t="e">
        <f>VLOOKUP(J491,#REF!,5,FALSE)</f>
        <v>#N/A</v>
      </c>
      <c r="J491" s="118" t="e">
        <f>VLOOKUP(D491,Coverag!A:H,4,FALSE)</f>
        <v>#N/A</v>
      </c>
      <c r="K491" s="102"/>
      <c r="L491" s="62"/>
      <c r="M491" s="62"/>
      <c r="N491" s="62"/>
      <c r="O491" s="62"/>
      <c r="P491" s="62"/>
      <c r="Q491" s="62"/>
      <c r="R491" s="66"/>
      <c r="S491" s="55"/>
      <c r="T491" s="60"/>
      <c r="U491" s="61"/>
      <c r="V491" s="62"/>
      <c r="W491" s="62"/>
      <c r="X491" s="62"/>
      <c r="Y491" s="62"/>
      <c r="Z491" s="62"/>
      <c r="AA491" s="62"/>
      <c r="AB491" s="62"/>
      <c r="AC491" s="62"/>
    </row>
    <row r="492" spans="1:29" s="54" customFormat="1" ht="27.95" customHeight="1" thickTop="1" thickBot="1">
      <c r="A492" s="485"/>
      <c r="B492" s="96">
        <f t="shared" si="121"/>
        <v>25</v>
      </c>
      <c r="C492" s="99" t="e">
        <f>VLOOKUP(D492,Coverag!A:E,5,FALSE)</f>
        <v>#N/A</v>
      </c>
      <c r="D492" s="107"/>
      <c r="E492" s="478" t="e">
        <f>VLOOKUP(D492,Coverag!A:E,2,FALSE)</f>
        <v>#N/A</v>
      </c>
      <c r="F492" s="479" t="e">
        <f>VLOOKUP(D492,#REF!,2,FALSE)</f>
        <v>#REF!</v>
      </c>
      <c r="G492" s="480" t="e">
        <f>VLOOKUP(E492,#REF!,2,FALSE)</f>
        <v>#N/A</v>
      </c>
      <c r="H492" s="481" t="e">
        <f>VLOOKUP(D492,Coverag!A:E,3,FALSE)</f>
        <v>#N/A</v>
      </c>
      <c r="I492" s="482" t="e">
        <f>VLOOKUP(J492,#REF!,5,FALSE)</f>
        <v>#N/A</v>
      </c>
      <c r="J492" s="118" t="e">
        <f>VLOOKUP(D492,Coverag!A:H,4,FALSE)</f>
        <v>#N/A</v>
      </c>
      <c r="K492" s="102"/>
      <c r="L492" s="62"/>
      <c r="M492" s="62"/>
      <c r="N492" s="62"/>
      <c r="O492" s="62"/>
      <c r="P492" s="62"/>
      <c r="Q492" s="62"/>
      <c r="R492" s="66"/>
      <c r="S492" s="55"/>
      <c r="T492" s="60"/>
      <c r="U492" s="61"/>
      <c r="V492" s="62"/>
      <c r="W492" s="62"/>
      <c r="X492" s="62"/>
      <c r="Y492" s="62"/>
      <c r="Z492" s="62"/>
      <c r="AA492" s="62"/>
      <c r="AB492" s="62"/>
      <c r="AC492" s="62"/>
    </row>
    <row r="493" spans="1:29" s="54" customFormat="1" ht="27.95" customHeight="1" thickTop="1" thickBot="1">
      <c r="A493" s="485"/>
      <c r="B493" s="96">
        <f t="shared" si="121"/>
        <v>25</v>
      </c>
      <c r="C493" s="99" t="e">
        <f>VLOOKUP(D493,Coverag!A:E,5,FALSE)</f>
        <v>#N/A</v>
      </c>
      <c r="D493" s="107"/>
      <c r="E493" s="478" t="e">
        <f>VLOOKUP(D493,Coverag!A:E,2,FALSE)</f>
        <v>#N/A</v>
      </c>
      <c r="F493" s="479" t="e">
        <f>VLOOKUP(D493,#REF!,2,FALSE)</f>
        <v>#REF!</v>
      </c>
      <c r="G493" s="480" t="e">
        <f>VLOOKUP(E493,#REF!,2,FALSE)</f>
        <v>#N/A</v>
      </c>
      <c r="H493" s="481" t="e">
        <f>VLOOKUP(D493,Coverag!A:E,3,FALSE)</f>
        <v>#N/A</v>
      </c>
      <c r="I493" s="482" t="e">
        <f>VLOOKUP(J493,#REF!,5,FALSE)</f>
        <v>#N/A</v>
      </c>
      <c r="J493" s="118" t="e">
        <f>VLOOKUP(D493,Coverag!A:H,4,FALSE)</f>
        <v>#N/A</v>
      </c>
      <c r="K493" s="102"/>
      <c r="L493" s="62"/>
      <c r="M493" s="62"/>
      <c r="N493" s="62"/>
      <c r="O493" s="62"/>
      <c r="P493" s="62"/>
      <c r="Q493" s="62"/>
      <c r="R493" s="66"/>
      <c r="S493" s="55"/>
      <c r="T493" s="60"/>
      <c r="U493" s="61"/>
      <c r="V493" s="62"/>
      <c r="W493" s="62"/>
      <c r="X493" s="62"/>
      <c r="Y493" s="62"/>
      <c r="Z493" s="62"/>
      <c r="AA493" s="62"/>
      <c r="AB493" s="62"/>
      <c r="AC493" s="62"/>
    </row>
    <row r="494" spans="1:29" s="54" customFormat="1" ht="27.95" customHeight="1" thickTop="1" thickBot="1">
      <c r="A494" s="485"/>
      <c r="B494" s="96">
        <f t="shared" si="121"/>
        <v>25</v>
      </c>
      <c r="C494" s="99" t="e">
        <f>VLOOKUP(D494,Coverag!A:E,5,FALSE)</f>
        <v>#N/A</v>
      </c>
      <c r="D494" s="100"/>
      <c r="E494" s="478" t="e">
        <f>VLOOKUP(D494,Coverag!A:E,2,FALSE)</f>
        <v>#N/A</v>
      </c>
      <c r="F494" s="479" t="e">
        <f>VLOOKUP(D494,#REF!,2,FALSE)</f>
        <v>#REF!</v>
      </c>
      <c r="G494" s="480" t="e">
        <f>VLOOKUP(E494,#REF!,2,FALSE)</f>
        <v>#N/A</v>
      </c>
      <c r="H494" s="481" t="e">
        <f>VLOOKUP(D494,Coverag!A:E,3,FALSE)</f>
        <v>#N/A</v>
      </c>
      <c r="I494" s="482" t="e">
        <f>VLOOKUP(J494,#REF!,5,FALSE)</f>
        <v>#N/A</v>
      </c>
      <c r="J494" s="118" t="e">
        <f>VLOOKUP(D494,Coverag!A:H,4,FALSE)</f>
        <v>#N/A</v>
      </c>
      <c r="K494" s="102"/>
      <c r="L494" s="62"/>
      <c r="M494" s="62"/>
      <c r="N494" s="62"/>
      <c r="O494" s="62"/>
      <c r="P494" s="62"/>
      <c r="Q494" s="62"/>
      <c r="R494" s="66"/>
      <c r="S494" s="55"/>
      <c r="T494" s="60"/>
      <c r="U494" s="61"/>
      <c r="V494" s="62"/>
      <c r="W494" s="62"/>
      <c r="X494" s="62"/>
      <c r="Y494" s="62"/>
      <c r="Z494" s="62"/>
      <c r="AA494" s="62"/>
      <c r="AB494" s="62"/>
      <c r="AC494" s="62"/>
    </row>
    <row r="495" spans="1:29" s="54" customFormat="1" ht="27.95" customHeight="1" thickTop="1" thickBot="1">
      <c r="A495" s="485"/>
      <c r="B495" s="96">
        <f t="shared" si="121"/>
        <v>25</v>
      </c>
      <c r="C495" s="99" t="e">
        <f>VLOOKUP(D495,Coverag!A:E,5,FALSE)</f>
        <v>#N/A</v>
      </c>
      <c r="D495" s="108"/>
      <c r="E495" s="478" t="e">
        <f>VLOOKUP(D495,Coverag!A:E,2,FALSE)</f>
        <v>#N/A</v>
      </c>
      <c r="F495" s="479" t="e">
        <f>VLOOKUP(D495,#REF!,2,FALSE)</f>
        <v>#REF!</v>
      </c>
      <c r="G495" s="480" t="e">
        <f>VLOOKUP(E495,#REF!,2,FALSE)</f>
        <v>#N/A</v>
      </c>
      <c r="H495" s="481" t="e">
        <f>VLOOKUP(D495,Coverag!A:E,3,FALSE)</f>
        <v>#N/A</v>
      </c>
      <c r="I495" s="482" t="e">
        <f>VLOOKUP(J495,#REF!,5,FALSE)</f>
        <v>#N/A</v>
      </c>
      <c r="J495" s="118" t="e">
        <f>VLOOKUP(D495,Coverag!A:H,4,FALSE)</f>
        <v>#N/A</v>
      </c>
      <c r="K495" s="102"/>
      <c r="L495" s="62"/>
      <c r="M495" s="62"/>
      <c r="N495" s="62"/>
      <c r="O495" s="62"/>
      <c r="P495" s="62"/>
      <c r="Q495" s="62"/>
      <c r="R495" s="66"/>
      <c r="S495" s="55"/>
      <c r="T495" s="60"/>
      <c r="U495" s="61"/>
      <c r="V495" s="62"/>
      <c r="W495" s="62"/>
      <c r="X495" s="62"/>
      <c r="Y495" s="62"/>
      <c r="Z495" s="62"/>
      <c r="AA495" s="62"/>
      <c r="AB495" s="62"/>
      <c r="AC495" s="62"/>
    </row>
    <row r="496" spans="1:29" s="54" customFormat="1" ht="27.95" customHeight="1" thickTop="1" thickBot="1">
      <c r="A496" s="485"/>
      <c r="B496" s="96">
        <f t="shared" si="121"/>
        <v>25</v>
      </c>
      <c r="C496" s="99" t="e">
        <f>VLOOKUP(D496,Coverag!A:E,5,FALSE)</f>
        <v>#N/A</v>
      </c>
      <c r="D496" s="61"/>
      <c r="E496" s="478" t="e">
        <f>VLOOKUP(D496,Coverag!A:E,2,FALSE)</f>
        <v>#N/A</v>
      </c>
      <c r="F496" s="479" t="e">
        <f>VLOOKUP(D496,#REF!,2,FALSE)</f>
        <v>#REF!</v>
      </c>
      <c r="G496" s="480" t="e">
        <f>VLOOKUP(E496,#REF!,2,FALSE)</f>
        <v>#N/A</v>
      </c>
      <c r="H496" s="481" t="e">
        <f>VLOOKUP(D496,Coverag!A:E,3,FALSE)</f>
        <v>#N/A</v>
      </c>
      <c r="I496" s="482" t="e">
        <f>VLOOKUP(J496,#REF!,5,FALSE)</f>
        <v>#N/A</v>
      </c>
      <c r="J496" s="118" t="e">
        <f>VLOOKUP(D496,Coverag!A:H,4,FALSE)</f>
        <v>#N/A</v>
      </c>
      <c r="K496" s="102"/>
      <c r="L496" s="62"/>
      <c r="M496" s="62"/>
      <c r="N496" s="62"/>
      <c r="O496" s="62"/>
      <c r="P496" s="62"/>
      <c r="Q496" s="62"/>
      <c r="R496" s="66"/>
      <c r="S496" s="55"/>
      <c r="T496" s="60"/>
      <c r="U496" s="61"/>
      <c r="V496" s="62"/>
      <c r="W496" s="62"/>
      <c r="X496" s="62"/>
      <c r="Y496" s="62"/>
      <c r="Z496" s="62"/>
      <c r="AA496" s="62"/>
      <c r="AB496" s="62"/>
      <c r="AC496" s="62"/>
    </row>
    <row r="497" spans="1:29" s="54" customFormat="1" ht="27.95" customHeight="1" thickTop="1" thickBot="1">
      <c r="A497" s="485"/>
      <c r="B497" s="96">
        <f t="shared" si="121"/>
        <v>25</v>
      </c>
      <c r="C497" s="99" t="e">
        <f>VLOOKUP(D497,Coverag!A:E,5,FALSE)</f>
        <v>#N/A</v>
      </c>
      <c r="D497" s="61"/>
      <c r="E497" s="478" t="e">
        <f>VLOOKUP(D497,Coverag!A:E,2,FALSE)</f>
        <v>#N/A</v>
      </c>
      <c r="F497" s="479" t="e">
        <f>VLOOKUP(D497,#REF!,2,FALSE)</f>
        <v>#REF!</v>
      </c>
      <c r="G497" s="480" t="e">
        <f>VLOOKUP(E497,#REF!,2,FALSE)</f>
        <v>#N/A</v>
      </c>
      <c r="H497" s="481" t="e">
        <f>VLOOKUP(D497,Coverag!A:E,3,FALSE)</f>
        <v>#N/A</v>
      </c>
      <c r="I497" s="482" t="e">
        <f>VLOOKUP(J497,#REF!,5,FALSE)</f>
        <v>#N/A</v>
      </c>
      <c r="J497" s="118" t="e">
        <f>VLOOKUP(D497,Coverag!A:H,4,FALSE)</f>
        <v>#N/A</v>
      </c>
      <c r="K497" s="102"/>
      <c r="L497" s="62"/>
      <c r="M497" s="62"/>
      <c r="N497" s="62"/>
      <c r="O497" s="62"/>
      <c r="P497" s="62"/>
      <c r="Q497" s="62"/>
      <c r="R497" s="66"/>
      <c r="S497" s="55"/>
      <c r="T497" s="60"/>
      <c r="U497" s="61"/>
      <c r="V497" s="62"/>
      <c r="W497" s="62"/>
      <c r="X497" s="62"/>
      <c r="Y497" s="62"/>
      <c r="Z497" s="62"/>
      <c r="AA497" s="62"/>
      <c r="AB497" s="62"/>
      <c r="AC497" s="62"/>
    </row>
    <row r="498" spans="1:29" s="54" customFormat="1" ht="27.95" customHeight="1" thickTop="1" thickBot="1">
      <c r="A498" s="485"/>
      <c r="B498" s="96">
        <f t="shared" si="121"/>
        <v>25</v>
      </c>
      <c r="C498" s="99" t="e">
        <f>VLOOKUP(D498,Coverag!A:E,5,FALSE)</f>
        <v>#N/A</v>
      </c>
      <c r="D498" s="61"/>
      <c r="E498" s="478" t="e">
        <f>VLOOKUP(D498,Coverag!A:E,2,FALSE)</f>
        <v>#N/A</v>
      </c>
      <c r="F498" s="479" t="e">
        <f>VLOOKUP(D498,#REF!,2,FALSE)</f>
        <v>#REF!</v>
      </c>
      <c r="G498" s="480" t="e">
        <f>VLOOKUP(E498,#REF!,2,FALSE)</f>
        <v>#N/A</v>
      </c>
      <c r="H498" s="481" t="e">
        <f>VLOOKUP(D498,Coverag!A:E,3,FALSE)</f>
        <v>#N/A</v>
      </c>
      <c r="I498" s="482" t="e">
        <f>VLOOKUP(J498,#REF!,5,FALSE)</f>
        <v>#N/A</v>
      </c>
      <c r="J498" s="118" t="e">
        <f>VLOOKUP(D498,Coverag!A:H,4,FALSE)</f>
        <v>#N/A</v>
      </c>
      <c r="K498" s="102"/>
      <c r="L498" s="62"/>
      <c r="M498" s="62"/>
      <c r="N498" s="62"/>
      <c r="O498" s="62"/>
      <c r="P498" s="62"/>
      <c r="Q498" s="62"/>
      <c r="R498" s="66"/>
      <c r="S498" s="55"/>
      <c r="T498" s="60"/>
      <c r="U498" s="61"/>
      <c r="V498" s="62"/>
      <c r="W498" s="62"/>
      <c r="X498" s="62"/>
      <c r="Y498" s="62"/>
      <c r="Z498" s="62"/>
      <c r="AA498" s="62"/>
      <c r="AB498" s="62"/>
      <c r="AC498" s="62"/>
    </row>
    <row r="499" spans="1:29" s="54" customFormat="1" ht="27.95" customHeight="1" thickTop="1" thickBot="1">
      <c r="A499" s="485"/>
      <c r="B499" s="96">
        <f t="shared" si="121"/>
        <v>25</v>
      </c>
      <c r="C499" s="99" t="e">
        <f>VLOOKUP(D499,Coverag!A:E,5,FALSE)</f>
        <v>#N/A</v>
      </c>
      <c r="D499" s="61"/>
      <c r="E499" s="478" t="e">
        <f>VLOOKUP(D499,Coverag!A:E,2,FALSE)</f>
        <v>#N/A</v>
      </c>
      <c r="F499" s="479" t="e">
        <f>VLOOKUP(D499,#REF!,2,FALSE)</f>
        <v>#REF!</v>
      </c>
      <c r="G499" s="480" t="e">
        <f>VLOOKUP(E499,#REF!,2,FALSE)</f>
        <v>#N/A</v>
      </c>
      <c r="H499" s="481" t="e">
        <f>VLOOKUP(D499,Coverag!A:E,3,FALSE)</f>
        <v>#N/A</v>
      </c>
      <c r="I499" s="482" t="e">
        <f>VLOOKUP(J499,#REF!,5,FALSE)</f>
        <v>#N/A</v>
      </c>
      <c r="J499" s="118" t="e">
        <f>VLOOKUP(D499,Coverag!A:H,4,FALSE)</f>
        <v>#N/A</v>
      </c>
      <c r="K499" s="102"/>
      <c r="L499" s="62"/>
      <c r="M499" s="62"/>
      <c r="N499" s="62"/>
      <c r="O499" s="62"/>
      <c r="P499" s="62"/>
      <c r="Q499" s="62"/>
      <c r="R499" s="66"/>
      <c r="S499" s="55"/>
      <c r="T499" s="60"/>
      <c r="U499" s="61"/>
      <c r="V499" s="62"/>
      <c r="W499" s="62"/>
      <c r="X499" s="62"/>
      <c r="Y499" s="62"/>
      <c r="Z499" s="62"/>
      <c r="AA499" s="62"/>
      <c r="AB499" s="62"/>
      <c r="AC499" s="62"/>
    </row>
    <row r="500" spans="1:29" s="54" customFormat="1" ht="27.95" customHeight="1" thickTop="1" thickBot="1">
      <c r="A500" s="485"/>
      <c r="B500" s="96">
        <f t="shared" si="121"/>
        <v>25</v>
      </c>
      <c r="C500" s="99" t="e">
        <f>VLOOKUP(D500,Coverag!A:E,5,FALSE)</f>
        <v>#N/A</v>
      </c>
      <c r="D500" s="61"/>
      <c r="E500" s="478" t="e">
        <f>VLOOKUP(D500,Coverag!A:E,2,FALSE)</f>
        <v>#N/A</v>
      </c>
      <c r="F500" s="479" t="e">
        <f>VLOOKUP(D500,#REF!,2,FALSE)</f>
        <v>#REF!</v>
      </c>
      <c r="G500" s="480" t="e">
        <f>VLOOKUP(E500,#REF!,2,FALSE)</f>
        <v>#N/A</v>
      </c>
      <c r="H500" s="481" t="e">
        <f>VLOOKUP(D500,Coverag!A:E,3,FALSE)</f>
        <v>#N/A</v>
      </c>
      <c r="I500" s="482" t="e">
        <f>VLOOKUP(J500,#REF!,5,FALSE)</f>
        <v>#N/A</v>
      </c>
      <c r="J500" s="118" t="e">
        <f>VLOOKUP(D500,Coverag!A:H,4,FALSE)</f>
        <v>#N/A</v>
      </c>
      <c r="K500" s="102"/>
      <c r="L500" s="62"/>
      <c r="M500" s="62"/>
      <c r="N500" s="62"/>
      <c r="O500" s="62"/>
      <c r="P500" s="62"/>
      <c r="Q500" s="62"/>
      <c r="R500" s="66"/>
      <c r="S500" s="55"/>
      <c r="T500" s="60"/>
      <c r="U500" s="61"/>
      <c r="V500" s="62"/>
      <c r="W500" s="62"/>
      <c r="X500" s="62"/>
      <c r="Y500" s="62"/>
      <c r="Z500" s="62"/>
      <c r="AA500" s="62"/>
      <c r="AB500" s="62"/>
      <c r="AC500" s="62"/>
    </row>
    <row r="501" spans="1:29" s="54" customFormat="1" ht="27.95" customHeight="1" thickTop="1" thickBot="1">
      <c r="A501" s="485"/>
      <c r="B501" s="96">
        <f t="shared" si="121"/>
        <v>25</v>
      </c>
      <c r="C501" s="99" t="e">
        <f>VLOOKUP(D501,Coverag!A:E,5,FALSE)</f>
        <v>#N/A</v>
      </c>
      <c r="D501" s="61"/>
      <c r="E501" s="478" t="e">
        <f>VLOOKUP(D501,Coverag!A:E,2,FALSE)</f>
        <v>#N/A</v>
      </c>
      <c r="F501" s="479" t="e">
        <f>VLOOKUP(D501,#REF!,2,FALSE)</f>
        <v>#REF!</v>
      </c>
      <c r="G501" s="480" t="e">
        <f>VLOOKUP(E501,#REF!,2,FALSE)</f>
        <v>#N/A</v>
      </c>
      <c r="H501" s="481" t="e">
        <f>VLOOKUP(D501,Coverag!A:E,3,FALSE)</f>
        <v>#N/A</v>
      </c>
      <c r="I501" s="482" t="e">
        <f>VLOOKUP(J501,#REF!,5,FALSE)</f>
        <v>#N/A</v>
      </c>
      <c r="J501" s="118" t="e">
        <f>VLOOKUP(D501,Coverag!A:H,4,FALSE)</f>
        <v>#N/A</v>
      </c>
      <c r="K501" s="102"/>
      <c r="L501" s="62"/>
      <c r="M501" s="62"/>
      <c r="N501" s="62"/>
      <c r="O501" s="62"/>
      <c r="P501" s="62"/>
      <c r="Q501" s="62"/>
      <c r="R501" s="66"/>
      <c r="S501" s="55"/>
      <c r="T501" s="60"/>
      <c r="U501" s="61"/>
      <c r="V501" s="62"/>
      <c r="W501" s="62"/>
      <c r="X501" s="62"/>
      <c r="Y501" s="62"/>
      <c r="Z501" s="62"/>
      <c r="AA501" s="62"/>
      <c r="AB501" s="62"/>
      <c r="AC501" s="62"/>
    </row>
    <row r="502" spans="1:29" s="54" customFormat="1" ht="27.95" customHeight="1" thickTop="1" thickBot="1">
      <c r="A502" s="485"/>
      <c r="B502" s="96">
        <f t="shared" si="121"/>
        <v>25</v>
      </c>
      <c r="C502" s="99" t="e">
        <f>VLOOKUP(D502,Coverag!A:E,5,FALSE)</f>
        <v>#N/A</v>
      </c>
      <c r="D502" s="61"/>
      <c r="E502" s="478" t="e">
        <f>VLOOKUP(D502,Coverag!A:E,2,FALSE)</f>
        <v>#N/A</v>
      </c>
      <c r="F502" s="479" t="e">
        <f>VLOOKUP(D502,#REF!,2,FALSE)</f>
        <v>#REF!</v>
      </c>
      <c r="G502" s="480" t="e">
        <f>VLOOKUP(E502,#REF!,2,FALSE)</f>
        <v>#N/A</v>
      </c>
      <c r="H502" s="481" t="e">
        <f>VLOOKUP(D502,Coverag!A:E,3,FALSE)</f>
        <v>#N/A</v>
      </c>
      <c r="I502" s="482" t="e">
        <f>VLOOKUP(J502,#REF!,5,FALSE)</f>
        <v>#N/A</v>
      </c>
      <c r="J502" s="118" t="e">
        <f>VLOOKUP(D502,Coverag!A:H,4,FALSE)</f>
        <v>#N/A</v>
      </c>
      <c r="K502" s="102"/>
      <c r="L502" s="62"/>
      <c r="M502" s="62"/>
      <c r="N502" s="62"/>
      <c r="O502" s="62"/>
      <c r="P502" s="62"/>
      <c r="Q502" s="62"/>
      <c r="R502" s="66"/>
      <c r="S502" s="55"/>
      <c r="T502" s="60"/>
      <c r="U502" s="61"/>
      <c r="V502" s="62"/>
      <c r="W502" s="62"/>
      <c r="X502" s="62"/>
      <c r="Y502" s="62"/>
      <c r="Z502" s="62"/>
      <c r="AA502" s="62"/>
      <c r="AB502" s="62"/>
      <c r="AC502" s="62"/>
    </row>
    <row r="503" spans="1:29" s="54" customFormat="1" ht="27.95" customHeight="1" thickTop="1" thickBot="1">
      <c r="A503" s="485"/>
      <c r="B503" s="96">
        <f t="shared" si="121"/>
        <v>25</v>
      </c>
      <c r="C503" s="99" t="e">
        <f>VLOOKUP(D503,Coverag!A:E,5,FALSE)</f>
        <v>#N/A</v>
      </c>
      <c r="D503" s="61"/>
      <c r="E503" s="478" t="e">
        <f>VLOOKUP(D503,Coverag!A:E,2,FALSE)</f>
        <v>#N/A</v>
      </c>
      <c r="F503" s="479" t="e">
        <f>VLOOKUP(D503,#REF!,2,FALSE)</f>
        <v>#REF!</v>
      </c>
      <c r="G503" s="480" t="e">
        <f>VLOOKUP(E503,#REF!,2,FALSE)</f>
        <v>#N/A</v>
      </c>
      <c r="H503" s="481" t="e">
        <f>VLOOKUP(D503,Coverag!A:E,3,FALSE)</f>
        <v>#N/A</v>
      </c>
      <c r="I503" s="482" t="e">
        <f>VLOOKUP(J503,#REF!,5,FALSE)</f>
        <v>#N/A</v>
      </c>
      <c r="J503" s="118" t="e">
        <f>VLOOKUP(D503,Coverag!A:H,4,FALSE)</f>
        <v>#N/A</v>
      </c>
      <c r="K503" s="102"/>
      <c r="L503" s="62"/>
      <c r="M503" s="62"/>
      <c r="N503" s="62"/>
      <c r="O503" s="62"/>
      <c r="P503" s="62"/>
      <c r="Q503" s="62"/>
      <c r="R503" s="66"/>
      <c r="S503" s="55"/>
      <c r="T503" s="60"/>
      <c r="U503" s="61"/>
      <c r="V503" s="62"/>
      <c r="W503" s="62"/>
      <c r="X503" s="62"/>
      <c r="Y503" s="62"/>
      <c r="Z503" s="62"/>
      <c r="AA503" s="62"/>
      <c r="AB503" s="62"/>
      <c r="AC503" s="62"/>
    </row>
    <row r="504" spans="1:29" s="98" customFormat="1" ht="27.95" customHeight="1" thickTop="1" thickBot="1">
      <c r="A504" s="485"/>
      <c r="B504" s="103"/>
      <c r="C504" s="103"/>
      <c r="D504" s="494" t="s">
        <v>12</v>
      </c>
      <c r="E504" s="495"/>
      <c r="F504" s="495"/>
      <c r="G504" s="496"/>
      <c r="H504" s="471"/>
      <c r="I504" s="497"/>
      <c r="J504" s="112"/>
      <c r="K504" s="284">
        <f t="shared" ref="K504:R504" si="122">SUM(K489:K503)</f>
        <v>0</v>
      </c>
      <c r="L504" s="285">
        <f t="shared" si="122"/>
        <v>0</v>
      </c>
      <c r="M504" s="285">
        <f t="shared" si="122"/>
        <v>0</v>
      </c>
      <c r="N504" s="285">
        <f t="shared" si="122"/>
        <v>0</v>
      </c>
      <c r="O504" s="285">
        <f t="shared" si="122"/>
        <v>0</v>
      </c>
      <c r="P504" s="285">
        <f t="shared" si="122"/>
        <v>0</v>
      </c>
      <c r="Q504" s="285">
        <f t="shared" si="122"/>
        <v>0</v>
      </c>
      <c r="R504" s="286">
        <f t="shared" si="122"/>
        <v>0</v>
      </c>
      <c r="S504" s="97"/>
      <c r="T504" s="471"/>
      <c r="U504" s="472"/>
      <c r="V504" s="284">
        <f>SUM(V489:V503)</f>
        <v>0</v>
      </c>
      <c r="W504" s="284">
        <f>SUM(W489:W503)</f>
        <v>0</v>
      </c>
      <c r="X504" s="284">
        <f>SUM(X489:X503)</f>
        <v>0</v>
      </c>
      <c r="Y504" s="284">
        <f>SUM(Y489:Y503)</f>
        <v>0</v>
      </c>
      <c r="Z504" s="284">
        <f t="shared" ref="Z504:AC504" si="123">SUM(Z489:Z503)</f>
        <v>0</v>
      </c>
      <c r="AA504" s="284">
        <f t="shared" si="123"/>
        <v>0</v>
      </c>
      <c r="AB504" s="284">
        <f t="shared" si="123"/>
        <v>0</v>
      </c>
      <c r="AC504" s="284">
        <f t="shared" si="123"/>
        <v>0</v>
      </c>
    </row>
    <row r="505" spans="1:29" ht="27.95" customHeight="1" thickTop="1">
      <c r="B505" s="63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29"/>
      <c r="T505" s="55"/>
      <c r="U505" s="55"/>
      <c r="V505" s="55"/>
      <c r="W505" s="55"/>
      <c r="X505" s="55"/>
      <c r="Y505" s="55"/>
      <c r="Z505" s="55"/>
      <c r="AA505" s="55"/>
      <c r="AB505" s="55"/>
      <c r="AC505" s="55"/>
    </row>
    <row r="506" spans="1:29" ht="31.5" customHeight="1" thickBot="1">
      <c r="B506" s="22"/>
      <c r="C506" s="22" t="s">
        <v>664</v>
      </c>
      <c r="D506" s="280"/>
      <c r="E506" s="625"/>
      <c r="F506" s="625"/>
      <c r="G506" s="625"/>
      <c r="H506" s="469" t="s">
        <v>665</v>
      </c>
      <c r="I506" s="469"/>
      <c r="J506" s="469"/>
      <c r="K506" s="625"/>
      <c r="L506" s="625"/>
      <c r="M506" s="281"/>
      <c r="N506" s="281"/>
      <c r="O506" s="29"/>
      <c r="P506" s="29"/>
      <c r="Q506" s="29"/>
      <c r="R506" s="29"/>
      <c r="S506" s="29"/>
      <c r="T506" s="280"/>
      <c r="U506" s="280"/>
      <c r="V506" s="280"/>
      <c r="W506" s="280"/>
      <c r="X506" s="280"/>
      <c r="Y506" s="280"/>
      <c r="Z506" s="280"/>
      <c r="AA506" s="280"/>
      <c r="AB506" s="55"/>
      <c r="AC506" s="55"/>
    </row>
    <row r="507" spans="1:29" s="106" customFormat="1" ht="27.95" customHeight="1" thickTop="1" thickBot="1">
      <c r="A507" s="485">
        <v>26</v>
      </c>
      <c r="B507" s="104">
        <v>26</v>
      </c>
      <c r="C507" s="114" t="s">
        <v>16</v>
      </c>
      <c r="D507" s="115" t="s">
        <v>4</v>
      </c>
      <c r="E507" s="473" t="s">
        <v>15</v>
      </c>
      <c r="F507" s="474"/>
      <c r="G507" s="475"/>
      <c r="H507" s="476" t="s">
        <v>14</v>
      </c>
      <c r="I507" s="477"/>
      <c r="J507" s="120" t="s">
        <v>13</v>
      </c>
      <c r="K507" s="116" t="str">
        <f t="shared" ref="K507:R507" si="124">K32</f>
        <v>TRENDO</v>
      </c>
      <c r="L507" s="116" t="str">
        <f t="shared" si="124"/>
        <v>PREG50</v>
      </c>
      <c r="M507" s="116" t="str">
        <f t="shared" si="124"/>
        <v>PREG100</v>
      </c>
      <c r="N507" s="116" t="str">
        <f t="shared" si="124"/>
        <v>PROS</v>
      </c>
      <c r="O507" s="116" t="str">
        <f t="shared" si="124"/>
        <v>AVO</v>
      </c>
      <c r="P507" s="116" t="str">
        <f t="shared" si="124"/>
        <v>ASPA</v>
      </c>
      <c r="Q507" s="116" t="str">
        <f t="shared" si="124"/>
        <v>VAIL</v>
      </c>
      <c r="R507" s="116" t="str">
        <f t="shared" si="124"/>
        <v>STAZO</v>
      </c>
      <c r="S507" s="105"/>
      <c r="T507" s="113" t="str">
        <f t="shared" ref="T507:AC507" si="125">T32</f>
        <v>Hospital</v>
      </c>
      <c r="U507" s="113" t="str">
        <f t="shared" si="125"/>
        <v xml:space="preserve">clinic </v>
      </c>
      <c r="V507" s="113" t="str">
        <f t="shared" si="125"/>
        <v>TRENDO</v>
      </c>
      <c r="W507" s="113" t="str">
        <f t="shared" si="125"/>
        <v>PREG50</v>
      </c>
      <c r="X507" s="113" t="str">
        <f t="shared" si="125"/>
        <v>PREG100</v>
      </c>
      <c r="Y507" s="113" t="str">
        <f t="shared" si="125"/>
        <v>PROS</v>
      </c>
      <c r="Z507" s="113" t="str">
        <f t="shared" si="125"/>
        <v>AVO</v>
      </c>
      <c r="AA507" s="113" t="str">
        <f t="shared" si="125"/>
        <v>ASPA</v>
      </c>
      <c r="AB507" s="113" t="str">
        <f t="shared" si="125"/>
        <v>VAIL</v>
      </c>
      <c r="AC507" s="113" t="str">
        <f t="shared" si="125"/>
        <v>STAZO</v>
      </c>
    </row>
    <row r="508" spans="1:29" s="54" customFormat="1" ht="27.95" customHeight="1" thickTop="1" thickBot="1">
      <c r="A508" s="485"/>
      <c r="B508" s="95">
        <f t="shared" ref="B508:B522" si="126">+B507</f>
        <v>26</v>
      </c>
      <c r="C508" s="99" t="e">
        <f>VLOOKUP(D508,Coverag!A:E,5,FALSE)</f>
        <v>#N/A</v>
      </c>
      <c r="D508" s="100"/>
      <c r="E508" s="478" t="e">
        <f>VLOOKUP(D508,Coverag!A:E,2,FALSE)</f>
        <v>#N/A</v>
      </c>
      <c r="F508" s="479" t="e">
        <f>VLOOKUP(D508,#REF!,2,FALSE)</f>
        <v>#REF!</v>
      </c>
      <c r="G508" s="480" t="e">
        <f>VLOOKUP(E508,#REF!,2,FALSE)</f>
        <v>#N/A</v>
      </c>
      <c r="H508" s="481" t="e">
        <f>VLOOKUP(D508,Coverag!A:E,3,FALSE)</f>
        <v>#N/A</v>
      </c>
      <c r="I508" s="482" t="e">
        <f>VLOOKUP(J508,#REF!,5,FALSE)</f>
        <v>#N/A</v>
      </c>
      <c r="J508" s="118" t="e">
        <f>VLOOKUP(D508,Coverag!A:H,4,FALSE)</f>
        <v>#N/A</v>
      </c>
      <c r="K508" s="101"/>
      <c r="L508" s="59"/>
      <c r="M508" s="59"/>
      <c r="N508" s="59"/>
      <c r="O508" s="59"/>
      <c r="P508" s="59"/>
      <c r="Q508" s="59"/>
      <c r="R508" s="68"/>
      <c r="S508" s="55"/>
      <c r="T508" s="57"/>
      <c r="U508" s="58"/>
      <c r="V508" s="59"/>
      <c r="W508" s="59"/>
      <c r="X508" s="59"/>
      <c r="Y508" s="59"/>
      <c r="Z508" s="59"/>
      <c r="AA508" s="59"/>
      <c r="AB508" s="59"/>
      <c r="AC508" s="59"/>
    </row>
    <row r="509" spans="1:29" s="54" customFormat="1" ht="27.95" customHeight="1" thickTop="1" thickBot="1">
      <c r="A509" s="485"/>
      <c r="B509" s="96">
        <f t="shared" si="126"/>
        <v>26</v>
      </c>
      <c r="C509" s="99" t="e">
        <f>VLOOKUP(D509,Coverag!A:E,5,FALSE)</f>
        <v>#N/A</v>
      </c>
      <c r="D509" s="100"/>
      <c r="E509" s="478" t="e">
        <f>VLOOKUP(D509,Coverag!A:E,2,FALSE)</f>
        <v>#N/A</v>
      </c>
      <c r="F509" s="479" t="e">
        <f>VLOOKUP(D509,#REF!,2,FALSE)</f>
        <v>#REF!</v>
      </c>
      <c r="G509" s="480" t="e">
        <f>VLOOKUP(E509,#REF!,2,FALSE)</f>
        <v>#N/A</v>
      </c>
      <c r="H509" s="481" t="e">
        <f>VLOOKUP(D509,Coverag!A:E,3,FALSE)</f>
        <v>#N/A</v>
      </c>
      <c r="I509" s="482" t="e">
        <f>VLOOKUP(J509,#REF!,5,FALSE)</f>
        <v>#N/A</v>
      </c>
      <c r="J509" s="118" t="e">
        <f>VLOOKUP(D509,Coverag!A:H,4,FALSE)</f>
        <v>#N/A</v>
      </c>
      <c r="K509" s="102"/>
      <c r="L509" s="62"/>
      <c r="M509" s="62"/>
      <c r="N509" s="62"/>
      <c r="O509" s="62"/>
      <c r="P509" s="62"/>
      <c r="Q509" s="62"/>
      <c r="R509" s="66"/>
      <c r="S509" s="55"/>
      <c r="T509" s="60"/>
      <c r="U509" s="61"/>
      <c r="V509" s="62"/>
      <c r="W509" s="62"/>
      <c r="X509" s="62"/>
      <c r="Y509" s="62"/>
      <c r="Z509" s="62"/>
      <c r="AA509" s="62"/>
      <c r="AB509" s="62"/>
      <c r="AC509" s="62"/>
    </row>
    <row r="510" spans="1:29" s="54" customFormat="1" ht="27.95" customHeight="1" thickTop="1" thickBot="1">
      <c r="A510" s="485"/>
      <c r="B510" s="96">
        <f t="shared" si="126"/>
        <v>26</v>
      </c>
      <c r="C510" s="99" t="e">
        <f>VLOOKUP(D510,Coverag!A:E,5,FALSE)</f>
        <v>#N/A</v>
      </c>
      <c r="D510" s="100"/>
      <c r="E510" s="478" t="e">
        <f>VLOOKUP(D510,Coverag!A:E,2,FALSE)</f>
        <v>#N/A</v>
      </c>
      <c r="F510" s="479" t="e">
        <f>VLOOKUP(D510,#REF!,2,FALSE)</f>
        <v>#REF!</v>
      </c>
      <c r="G510" s="480" t="e">
        <f>VLOOKUP(E510,#REF!,2,FALSE)</f>
        <v>#N/A</v>
      </c>
      <c r="H510" s="481" t="e">
        <f>VLOOKUP(D510,Coverag!A:E,3,FALSE)</f>
        <v>#N/A</v>
      </c>
      <c r="I510" s="482" t="e">
        <f>VLOOKUP(J510,#REF!,5,FALSE)</f>
        <v>#N/A</v>
      </c>
      <c r="J510" s="118" t="e">
        <f>VLOOKUP(D510,Coverag!A:H,4,FALSE)</f>
        <v>#N/A</v>
      </c>
      <c r="K510" s="102"/>
      <c r="L510" s="62"/>
      <c r="M510" s="62"/>
      <c r="N510" s="62"/>
      <c r="O510" s="62"/>
      <c r="P510" s="62"/>
      <c r="Q510" s="62"/>
      <c r="R510" s="66"/>
      <c r="S510" s="55"/>
      <c r="T510" s="60"/>
      <c r="U510" s="61"/>
      <c r="V510" s="62"/>
      <c r="W510" s="62"/>
      <c r="X510" s="62"/>
      <c r="Y510" s="62"/>
      <c r="Z510" s="62"/>
      <c r="AA510" s="62"/>
      <c r="AB510" s="62"/>
      <c r="AC510" s="62"/>
    </row>
    <row r="511" spans="1:29" s="54" customFormat="1" ht="27.95" customHeight="1" thickTop="1" thickBot="1">
      <c r="A511" s="485"/>
      <c r="B511" s="96">
        <f t="shared" si="126"/>
        <v>26</v>
      </c>
      <c r="C511" s="99" t="e">
        <f>VLOOKUP(D511,Coverag!A:E,5,FALSE)</f>
        <v>#N/A</v>
      </c>
      <c r="D511" s="107"/>
      <c r="E511" s="478" t="e">
        <f>VLOOKUP(D511,Coverag!A:E,2,FALSE)</f>
        <v>#N/A</v>
      </c>
      <c r="F511" s="479" t="e">
        <f>VLOOKUP(D511,#REF!,2,FALSE)</f>
        <v>#REF!</v>
      </c>
      <c r="G511" s="480" t="e">
        <f>VLOOKUP(E511,#REF!,2,FALSE)</f>
        <v>#N/A</v>
      </c>
      <c r="H511" s="481" t="e">
        <f>VLOOKUP(D511,Coverag!A:E,3,FALSE)</f>
        <v>#N/A</v>
      </c>
      <c r="I511" s="482" t="e">
        <f>VLOOKUP(J511,#REF!,5,FALSE)</f>
        <v>#N/A</v>
      </c>
      <c r="J511" s="118" t="e">
        <f>VLOOKUP(D511,Coverag!A:H,4,FALSE)</f>
        <v>#N/A</v>
      </c>
      <c r="K511" s="102"/>
      <c r="L511" s="62"/>
      <c r="M511" s="62"/>
      <c r="N511" s="62"/>
      <c r="O511" s="62"/>
      <c r="P511" s="62"/>
      <c r="Q511" s="62"/>
      <c r="R511" s="66"/>
      <c r="S511" s="55"/>
      <c r="T511" s="60"/>
      <c r="U511" s="61"/>
      <c r="V511" s="62"/>
      <c r="W511" s="62"/>
      <c r="X511" s="62"/>
      <c r="Y511" s="62"/>
      <c r="Z511" s="62"/>
      <c r="AA511" s="62"/>
      <c r="AB511" s="62"/>
      <c r="AC511" s="62"/>
    </row>
    <row r="512" spans="1:29" s="54" customFormat="1" ht="27.95" customHeight="1" thickTop="1" thickBot="1">
      <c r="A512" s="485"/>
      <c r="B512" s="96">
        <f t="shared" si="126"/>
        <v>26</v>
      </c>
      <c r="C512" s="99" t="e">
        <f>VLOOKUP(D512,Coverag!A:E,5,FALSE)</f>
        <v>#N/A</v>
      </c>
      <c r="D512" s="107"/>
      <c r="E512" s="478" t="e">
        <f>VLOOKUP(D512,Coverag!A:E,2,FALSE)</f>
        <v>#N/A</v>
      </c>
      <c r="F512" s="479" t="e">
        <f>VLOOKUP(D512,#REF!,2,FALSE)</f>
        <v>#REF!</v>
      </c>
      <c r="G512" s="480" t="e">
        <f>VLOOKUP(E512,#REF!,2,FALSE)</f>
        <v>#N/A</v>
      </c>
      <c r="H512" s="481" t="e">
        <f>VLOOKUP(D512,Coverag!A:E,3,FALSE)</f>
        <v>#N/A</v>
      </c>
      <c r="I512" s="482" t="e">
        <f>VLOOKUP(J512,#REF!,5,FALSE)</f>
        <v>#N/A</v>
      </c>
      <c r="J512" s="118" t="e">
        <f>VLOOKUP(D512,Coverag!A:H,4,FALSE)</f>
        <v>#N/A</v>
      </c>
      <c r="K512" s="102"/>
      <c r="L512" s="62"/>
      <c r="M512" s="62"/>
      <c r="N512" s="62"/>
      <c r="O512" s="62"/>
      <c r="P512" s="62"/>
      <c r="Q512" s="62"/>
      <c r="R512" s="66"/>
      <c r="S512" s="55"/>
      <c r="T512" s="60"/>
      <c r="U512" s="61"/>
      <c r="V512" s="62"/>
      <c r="W512" s="62"/>
      <c r="X512" s="62"/>
      <c r="Y512" s="62"/>
      <c r="Z512" s="62"/>
      <c r="AA512" s="62"/>
      <c r="AB512" s="62"/>
      <c r="AC512" s="62"/>
    </row>
    <row r="513" spans="1:29" s="54" customFormat="1" ht="27.95" customHeight="1" thickTop="1" thickBot="1">
      <c r="A513" s="485"/>
      <c r="B513" s="96">
        <f t="shared" si="126"/>
        <v>26</v>
      </c>
      <c r="C513" s="99" t="e">
        <f>VLOOKUP(D513,Coverag!A:E,5,FALSE)</f>
        <v>#N/A</v>
      </c>
      <c r="D513" s="100"/>
      <c r="E513" s="478" t="e">
        <f>VLOOKUP(D513,Coverag!A:E,2,FALSE)</f>
        <v>#N/A</v>
      </c>
      <c r="F513" s="479" t="e">
        <f>VLOOKUP(D513,#REF!,2,FALSE)</f>
        <v>#REF!</v>
      </c>
      <c r="G513" s="480" t="e">
        <f>VLOOKUP(E513,#REF!,2,FALSE)</f>
        <v>#N/A</v>
      </c>
      <c r="H513" s="481" t="e">
        <f>VLOOKUP(D513,Coverag!A:E,3,FALSE)</f>
        <v>#N/A</v>
      </c>
      <c r="I513" s="482" t="e">
        <f>VLOOKUP(J513,#REF!,5,FALSE)</f>
        <v>#N/A</v>
      </c>
      <c r="J513" s="118" t="e">
        <f>VLOOKUP(D513,Coverag!A:H,4,FALSE)</f>
        <v>#N/A</v>
      </c>
      <c r="K513" s="102"/>
      <c r="L513" s="62"/>
      <c r="M513" s="62"/>
      <c r="N513" s="62"/>
      <c r="O513" s="62"/>
      <c r="P513" s="62"/>
      <c r="Q513" s="62"/>
      <c r="R513" s="66"/>
      <c r="S513" s="55"/>
      <c r="T513" s="60"/>
      <c r="U513" s="61"/>
      <c r="V513" s="62"/>
      <c r="W513" s="62"/>
      <c r="X513" s="62"/>
      <c r="Y513" s="62"/>
      <c r="Z513" s="62"/>
      <c r="AA513" s="62"/>
      <c r="AB513" s="62"/>
      <c r="AC513" s="62"/>
    </row>
    <row r="514" spans="1:29" s="54" customFormat="1" ht="27.95" customHeight="1" thickTop="1" thickBot="1">
      <c r="A514" s="485"/>
      <c r="B514" s="96">
        <f t="shared" si="126"/>
        <v>26</v>
      </c>
      <c r="C514" s="99" t="e">
        <f>VLOOKUP(D514,Coverag!A:E,5,FALSE)</f>
        <v>#N/A</v>
      </c>
      <c r="D514" s="108"/>
      <c r="E514" s="478" t="e">
        <f>VLOOKUP(D514,Coverag!A:E,2,FALSE)</f>
        <v>#N/A</v>
      </c>
      <c r="F514" s="479" t="e">
        <f>VLOOKUP(D514,#REF!,2,FALSE)</f>
        <v>#REF!</v>
      </c>
      <c r="G514" s="480" t="e">
        <f>VLOOKUP(E514,#REF!,2,FALSE)</f>
        <v>#N/A</v>
      </c>
      <c r="H514" s="481" t="e">
        <f>VLOOKUP(D514,Coverag!A:E,3,FALSE)</f>
        <v>#N/A</v>
      </c>
      <c r="I514" s="482" t="e">
        <f>VLOOKUP(J514,#REF!,5,FALSE)</f>
        <v>#N/A</v>
      </c>
      <c r="J514" s="118" t="e">
        <f>VLOOKUP(D514,Coverag!A:H,4,FALSE)</f>
        <v>#N/A</v>
      </c>
      <c r="K514" s="102"/>
      <c r="L514" s="62"/>
      <c r="M514" s="62"/>
      <c r="N514" s="62"/>
      <c r="O514" s="62"/>
      <c r="P514" s="62"/>
      <c r="Q514" s="62"/>
      <c r="R514" s="66"/>
      <c r="S514" s="55"/>
      <c r="T514" s="60"/>
      <c r="U514" s="61"/>
      <c r="V514" s="62"/>
      <c r="W514" s="62"/>
      <c r="X514" s="62"/>
      <c r="Y514" s="62"/>
      <c r="Z514" s="62"/>
      <c r="AA514" s="62"/>
      <c r="AB514" s="62"/>
      <c r="AC514" s="62"/>
    </row>
    <row r="515" spans="1:29" s="54" customFormat="1" ht="27.95" customHeight="1" thickTop="1" thickBot="1">
      <c r="A515" s="485"/>
      <c r="B515" s="96">
        <f t="shared" si="126"/>
        <v>26</v>
      </c>
      <c r="C515" s="99" t="e">
        <f>VLOOKUP(D515,Coverag!A:E,5,FALSE)</f>
        <v>#N/A</v>
      </c>
      <c r="D515" s="61"/>
      <c r="E515" s="478" t="e">
        <f>VLOOKUP(D515,Coverag!A:E,2,FALSE)</f>
        <v>#N/A</v>
      </c>
      <c r="F515" s="479" t="e">
        <f>VLOOKUP(D515,#REF!,2,FALSE)</f>
        <v>#REF!</v>
      </c>
      <c r="G515" s="480" t="e">
        <f>VLOOKUP(E515,#REF!,2,FALSE)</f>
        <v>#N/A</v>
      </c>
      <c r="H515" s="481" t="e">
        <f>VLOOKUP(D515,Coverag!A:E,3,FALSE)</f>
        <v>#N/A</v>
      </c>
      <c r="I515" s="482" t="e">
        <f>VLOOKUP(J515,#REF!,5,FALSE)</f>
        <v>#N/A</v>
      </c>
      <c r="J515" s="118" t="e">
        <f>VLOOKUP(D515,Coverag!A:H,4,FALSE)</f>
        <v>#N/A</v>
      </c>
      <c r="K515" s="102"/>
      <c r="L515" s="62"/>
      <c r="M515" s="62"/>
      <c r="N515" s="62"/>
      <c r="O515" s="62"/>
      <c r="P515" s="62"/>
      <c r="Q515" s="62"/>
      <c r="R515" s="66"/>
      <c r="S515" s="55"/>
      <c r="T515" s="60"/>
      <c r="U515" s="61"/>
      <c r="V515" s="62"/>
      <c r="W515" s="62"/>
      <c r="X515" s="62"/>
      <c r="Y515" s="62"/>
      <c r="Z515" s="62"/>
      <c r="AA515" s="62"/>
      <c r="AB515" s="62"/>
      <c r="AC515" s="62"/>
    </row>
    <row r="516" spans="1:29" s="54" customFormat="1" ht="27.95" customHeight="1" thickTop="1" thickBot="1">
      <c r="A516" s="485"/>
      <c r="B516" s="96">
        <f t="shared" si="126"/>
        <v>26</v>
      </c>
      <c r="C516" s="99" t="e">
        <f>VLOOKUP(D516,Coverag!A:E,5,FALSE)</f>
        <v>#N/A</v>
      </c>
      <c r="D516" s="61"/>
      <c r="E516" s="478" t="e">
        <f>VLOOKUP(D516,Coverag!A:E,2,FALSE)</f>
        <v>#N/A</v>
      </c>
      <c r="F516" s="479" t="e">
        <f>VLOOKUP(D516,#REF!,2,FALSE)</f>
        <v>#REF!</v>
      </c>
      <c r="G516" s="480" t="e">
        <f>VLOOKUP(E516,#REF!,2,FALSE)</f>
        <v>#N/A</v>
      </c>
      <c r="H516" s="481" t="e">
        <f>VLOOKUP(D516,Coverag!A:E,3,FALSE)</f>
        <v>#N/A</v>
      </c>
      <c r="I516" s="482" t="e">
        <f>VLOOKUP(J516,#REF!,5,FALSE)</f>
        <v>#N/A</v>
      </c>
      <c r="J516" s="118" t="e">
        <f>VLOOKUP(D516,Coverag!A:H,4,FALSE)</f>
        <v>#N/A</v>
      </c>
      <c r="K516" s="102"/>
      <c r="L516" s="62"/>
      <c r="M516" s="62"/>
      <c r="N516" s="62"/>
      <c r="O516" s="62"/>
      <c r="P516" s="62"/>
      <c r="Q516" s="62"/>
      <c r="R516" s="66"/>
      <c r="S516" s="55"/>
      <c r="T516" s="60"/>
      <c r="U516" s="61"/>
      <c r="V516" s="62"/>
      <c r="W516" s="62"/>
      <c r="X516" s="62"/>
      <c r="Y516" s="62"/>
      <c r="Z516" s="62"/>
      <c r="AA516" s="62"/>
      <c r="AB516" s="62"/>
      <c r="AC516" s="62"/>
    </row>
    <row r="517" spans="1:29" s="54" customFormat="1" ht="27.95" customHeight="1" thickTop="1" thickBot="1">
      <c r="A517" s="485"/>
      <c r="B517" s="96">
        <f t="shared" si="126"/>
        <v>26</v>
      </c>
      <c r="C517" s="99" t="e">
        <f>VLOOKUP(D517,Coverag!A:E,5,FALSE)</f>
        <v>#N/A</v>
      </c>
      <c r="D517" s="61"/>
      <c r="E517" s="478" t="e">
        <f>VLOOKUP(D517,Coverag!A:E,2,FALSE)</f>
        <v>#N/A</v>
      </c>
      <c r="F517" s="479" t="e">
        <f>VLOOKUP(D517,#REF!,2,FALSE)</f>
        <v>#REF!</v>
      </c>
      <c r="G517" s="480" t="e">
        <f>VLOOKUP(E517,#REF!,2,FALSE)</f>
        <v>#N/A</v>
      </c>
      <c r="H517" s="481" t="e">
        <f>VLOOKUP(D517,Coverag!A:E,3,FALSE)</f>
        <v>#N/A</v>
      </c>
      <c r="I517" s="482" t="e">
        <f>VLOOKUP(J517,#REF!,5,FALSE)</f>
        <v>#N/A</v>
      </c>
      <c r="J517" s="118" t="e">
        <f>VLOOKUP(D517,Coverag!A:H,4,FALSE)</f>
        <v>#N/A</v>
      </c>
      <c r="K517" s="102"/>
      <c r="L517" s="62"/>
      <c r="M517" s="62"/>
      <c r="N517" s="62"/>
      <c r="O517" s="62"/>
      <c r="P517" s="62"/>
      <c r="Q517" s="62"/>
      <c r="R517" s="66"/>
      <c r="S517" s="55"/>
      <c r="T517" s="60"/>
      <c r="U517" s="61"/>
      <c r="V517" s="62"/>
      <c r="W517" s="62"/>
      <c r="X517" s="62"/>
      <c r="Y517" s="62"/>
      <c r="Z517" s="62"/>
      <c r="AA517" s="62"/>
      <c r="AB517" s="62"/>
      <c r="AC517" s="62"/>
    </row>
    <row r="518" spans="1:29" s="54" customFormat="1" ht="27.95" customHeight="1" thickTop="1" thickBot="1">
      <c r="A518" s="485"/>
      <c r="B518" s="96">
        <f t="shared" si="126"/>
        <v>26</v>
      </c>
      <c r="C518" s="99" t="e">
        <f>VLOOKUP(D518,Coverag!A:E,5,FALSE)</f>
        <v>#N/A</v>
      </c>
      <c r="D518" s="61"/>
      <c r="E518" s="478" t="e">
        <f>VLOOKUP(D518,Coverag!A:E,2,FALSE)</f>
        <v>#N/A</v>
      </c>
      <c r="F518" s="479" t="e">
        <f>VLOOKUP(D518,#REF!,2,FALSE)</f>
        <v>#REF!</v>
      </c>
      <c r="G518" s="480" t="e">
        <f>VLOOKUP(E518,#REF!,2,FALSE)</f>
        <v>#N/A</v>
      </c>
      <c r="H518" s="481" t="e">
        <f>VLOOKUP(D518,Coverag!A:E,3,FALSE)</f>
        <v>#N/A</v>
      </c>
      <c r="I518" s="482" t="e">
        <f>VLOOKUP(J518,#REF!,5,FALSE)</f>
        <v>#N/A</v>
      </c>
      <c r="J518" s="118" t="e">
        <f>VLOOKUP(D518,Coverag!A:H,4,FALSE)</f>
        <v>#N/A</v>
      </c>
      <c r="K518" s="102"/>
      <c r="L518" s="62"/>
      <c r="M518" s="62"/>
      <c r="N518" s="62"/>
      <c r="O518" s="62"/>
      <c r="P518" s="62"/>
      <c r="Q518" s="62"/>
      <c r="R518" s="66"/>
      <c r="S518" s="55"/>
      <c r="T518" s="60"/>
      <c r="U518" s="61"/>
      <c r="V518" s="62"/>
      <c r="W518" s="62"/>
      <c r="X518" s="62"/>
      <c r="Y518" s="62"/>
      <c r="Z518" s="62"/>
      <c r="AA518" s="62"/>
      <c r="AB518" s="62"/>
      <c r="AC518" s="62"/>
    </row>
    <row r="519" spans="1:29" s="54" customFormat="1" ht="27.95" customHeight="1" thickTop="1" thickBot="1">
      <c r="A519" s="485"/>
      <c r="B519" s="96">
        <f t="shared" si="126"/>
        <v>26</v>
      </c>
      <c r="C519" s="99" t="e">
        <f>VLOOKUP(D519,Coverag!A:E,5,FALSE)</f>
        <v>#N/A</v>
      </c>
      <c r="D519" s="61"/>
      <c r="E519" s="478" t="e">
        <f>VLOOKUP(D519,Coverag!A:E,2,FALSE)</f>
        <v>#N/A</v>
      </c>
      <c r="F519" s="479" t="e">
        <f>VLOOKUP(D519,#REF!,2,FALSE)</f>
        <v>#REF!</v>
      </c>
      <c r="G519" s="480" t="e">
        <f>VLOOKUP(E519,#REF!,2,FALSE)</f>
        <v>#N/A</v>
      </c>
      <c r="H519" s="481" t="e">
        <f>VLOOKUP(D519,Coverag!A:E,3,FALSE)</f>
        <v>#N/A</v>
      </c>
      <c r="I519" s="482" t="e">
        <f>VLOOKUP(J519,#REF!,5,FALSE)</f>
        <v>#N/A</v>
      </c>
      <c r="J519" s="118" t="e">
        <f>VLOOKUP(D519,Coverag!A:H,4,FALSE)</f>
        <v>#N/A</v>
      </c>
      <c r="K519" s="102"/>
      <c r="L519" s="62"/>
      <c r="M519" s="62"/>
      <c r="N519" s="62"/>
      <c r="O519" s="62"/>
      <c r="P519" s="62"/>
      <c r="Q519" s="62"/>
      <c r="R519" s="66"/>
      <c r="S519" s="55"/>
      <c r="T519" s="60"/>
      <c r="U519" s="61"/>
      <c r="V519" s="62"/>
      <c r="W519" s="62"/>
      <c r="X519" s="62"/>
      <c r="Y519" s="62"/>
      <c r="Z519" s="62"/>
      <c r="AA519" s="62"/>
      <c r="AB519" s="62"/>
      <c r="AC519" s="62"/>
    </row>
    <row r="520" spans="1:29" s="54" customFormat="1" ht="27.95" customHeight="1" thickTop="1" thickBot="1">
      <c r="A520" s="485"/>
      <c r="B520" s="96">
        <f t="shared" si="126"/>
        <v>26</v>
      </c>
      <c r="C520" s="99" t="e">
        <f>VLOOKUP(D520,Coverag!A:E,5,FALSE)</f>
        <v>#N/A</v>
      </c>
      <c r="D520" s="61"/>
      <c r="E520" s="478" t="e">
        <f>VLOOKUP(D520,Coverag!A:E,2,FALSE)</f>
        <v>#N/A</v>
      </c>
      <c r="F520" s="479" t="e">
        <f>VLOOKUP(D520,#REF!,2,FALSE)</f>
        <v>#REF!</v>
      </c>
      <c r="G520" s="480" t="e">
        <f>VLOOKUP(E520,#REF!,2,FALSE)</f>
        <v>#N/A</v>
      </c>
      <c r="H520" s="481" t="e">
        <f>VLOOKUP(D520,Coverag!A:E,3,FALSE)</f>
        <v>#N/A</v>
      </c>
      <c r="I520" s="482" t="e">
        <f>VLOOKUP(J520,#REF!,5,FALSE)</f>
        <v>#N/A</v>
      </c>
      <c r="J520" s="118" t="e">
        <f>VLOOKUP(D520,Coverag!A:H,4,FALSE)</f>
        <v>#N/A</v>
      </c>
      <c r="K520" s="102"/>
      <c r="L520" s="62"/>
      <c r="M520" s="62"/>
      <c r="N520" s="62"/>
      <c r="O520" s="62"/>
      <c r="P520" s="62"/>
      <c r="Q520" s="62"/>
      <c r="R520" s="66"/>
      <c r="S520" s="55"/>
      <c r="T520" s="60"/>
      <c r="U520" s="61"/>
      <c r="V520" s="62"/>
      <c r="W520" s="62"/>
      <c r="X520" s="62"/>
      <c r="Y520" s="62"/>
      <c r="Z520" s="62"/>
      <c r="AA520" s="62"/>
      <c r="AB520" s="62"/>
      <c r="AC520" s="62"/>
    </row>
    <row r="521" spans="1:29" s="54" customFormat="1" ht="27.95" customHeight="1" thickTop="1" thickBot="1">
      <c r="A521" s="485"/>
      <c r="B521" s="96">
        <f t="shared" si="126"/>
        <v>26</v>
      </c>
      <c r="C521" s="99" t="e">
        <f>VLOOKUP(D521,Coverag!A:E,5,FALSE)</f>
        <v>#N/A</v>
      </c>
      <c r="D521" s="61"/>
      <c r="E521" s="478" t="e">
        <f>VLOOKUP(D521,Coverag!A:E,2,FALSE)</f>
        <v>#N/A</v>
      </c>
      <c r="F521" s="479" t="e">
        <f>VLOOKUP(D521,#REF!,2,FALSE)</f>
        <v>#REF!</v>
      </c>
      <c r="G521" s="480" t="e">
        <f>VLOOKUP(E521,#REF!,2,FALSE)</f>
        <v>#N/A</v>
      </c>
      <c r="H521" s="481" t="e">
        <f>VLOOKUP(D521,Coverag!A:E,3,FALSE)</f>
        <v>#N/A</v>
      </c>
      <c r="I521" s="482" t="e">
        <f>VLOOKUP(J521,#REF!,5,FALSE)</f>
        <v>#N/A</v>
      </c>
      <c r="J521" s="118" t="e">
        <f>VLOOKUP(D521,Coverag!A:H,4,FALSE)</f>
        <v>#N/A</v>
      </c>
      <c r="K521" s="102"/>
      <c r="L521" s="62"/>
      <c r="M521" s="62"/>
      <c r="N521" s="62"/>
      <c r="O521" s="62"/>
      <c r="P521" s="62"/>
      <c r="Q521" s="62"/>
      <c r="R521" s="66"/>
      <c r="S521" s="55"/>
      <c r="T521" s="60"/>
      <c r="U521" s="61"/>
      <c r="V521" s="62"/>
      <c r="W521" s="62"/>
      <c r="X521" s="62"/>
      <c r="Y521" s="62"/>
      <c r="Z521" s="62"/>
      <c r="AA521" s="62"/>
      <c r="AB521" s="62"/>
      <c r="AC521" s="62"/>
    </row>
    <row r="522" spans="1:29" s="54" customFormat="1" ht="27.95" customHeight="1" thickTop="1" thickBot="1">
      <c r="A522" s="485"/>
      <c r="B522" s="96">
        <f t="shared" si="126"/>
        <v>26</v>
      </c>
      <c r="C522" s="99" t="e">
        <f>VLOOKUP(D522,Coverag!A:E,5,FALSE)</f>
        <v>#N/A</v>
      </c>
      <c r="D522" s="61"/>
      <c r="E522" s="478" t="e">
        <f>VLOOKUP(D522,Coverag!A:E,2,FALSE)</f>
        <v>#N/A</v>
      </c>
      <c r="F522" s="479" t="e">
        <f>VLOOKUP(D522,#REF!,2,FALSE)</f>
        <v>#REF!</v>
      </c>
      <c r="G522" s="480" t="e">
        <f>VLOOKUP(E522,#REF!,2,FALSE)</f>
        <v>#N/A</v>
      </c>
      <c r="H522" s="481" t="e">
        <f>VLOOKUP(D522,Coverag!A:E,3,FALSE)</f>
        <v>#N/A</v>
      </c>
      <c r="I522" s="482" t="e">
        <f>VLOOKUP(J522,#REF!,5,FALSE)</f>
        <v>#N/A</v>
      </c>
      <c r="J522" s="118" t="e">
        <f>VLOOKUP(D522,Coverag!A:H,4,FALSE)</f>
        <v>#N/A</v>
      </c>
      <c r="K522" s="102"/>
      <c r="L522" s="62"/>
      <c r="M522" s="62"/>
      <c r="N522" s="62"/>
      <c r="O522" s="62"/>
      <c r="P522" s="62"/>
      <c r="Q522" s="62"/>
      <c r="R522" s="66"/>
      <c r="S522" s="55"/>
      <c r="T522" s="60"/>
      <c r="U522" s="61"/>
      <c r="V522" s="62"/>
      <c r="W522" s="62"/>
      <c r="X522" s="62"/>
      <c r="Y522" s="62"/>
      <c r="Z522" s="62"/>
      <c r="AA522" s="62"/>
      <c r="AB522" s="62"/>
      <c r="AC522" s="62"/>
    </row>
    <row r="523" spans="1:29" s="98" customFormat="1" ht="27.95" customHeight="1" thickTop="1" thickBot="1">
      <c r="A523" s="485"/>
      <c r="B523" s="103"/>
      <c r="C523" s="103"/>
      <c r="D523" s="494" t="s">
        <v>12</v>
      </c>
      <c r="E523" s="495"/>
      <c r="F523" s="495"/>
      <c r="G523" s="496"/>
      <c r="H523" s="471"/>
      <c r="I523" s="497"/>
      <c r="J523" s="112"/>
      <c r="K523" s="284">
        <f t="shared" ref="K523:R523" si="127">SUM(K508:K522)</f>
        <v>0</v>
      </c>
      <c r="L523" s="285">
        <f t="shared" si="127"/>
        <v>0</v>
      </c>
      <c r="M523" s="285">
        <f t="shared" si="127"/>
        <v>0</v>
      </c>
      <c r="N523" s="285">
        <f t="shared" si="127"/>
        <v>0</v>
      </c>
      <c r="O523" s="285">
        <f t="shared" si="127"/>
        <v>0</v>
      </c>
      <c r="P523" s="285">
        <f t="shared" si="127"/>
        <v>0</v>
      </c>
      <c r="Q523" s="285">
        <f t="shared" si="127"/>
        <v>0</v>
      </c>
      <c r="R523" s="286">
        <f t="shared" si="127"/>
        <v>0</v>
      </c>
      <c r="S523" s="97"/>
      <c r="T523" s="471"/>
      <c r="U523" s="472"/>
      <c r="V523" s="284">
        <f>SUM(V508:V522)</f>
        <v>0</v>
      </c>
      <c r="W523" s="284">
        <f>SUM(W508:W522)</f>
        <v>0</v>
      </c>
      <c r="X523" s="284">
        <f>SUM(X508:X522)</f>
        <v>0</v>
      </c>
      <c r="Y523" s="284">
        <f>SUM(Y508:Y522)</f>
        <v>0</v>
      </c>
      <c r="Z523" s="284">
        <f t="shared" ref="Z523:AC523" si="128">SUM(Z508:Z522)</f>
        <v>0</v>
      </c>
      <c r="AA523" s="284">
        <f t="shared" si="128"/>
        <v>0</v>
      </c>
      <c r="AB523" s="284">
        <f t="shared" si="128"/>
        <v>0</v>
      </c>
      <c r="AC523" s="284">
        <f t="shared" si="128"/>
        <v>0</v>
      </c>
    </row>
    <row r="524" spans="1:29" ht="27.95" customHeight="1" thickTop="1">
      <c r="B524" s="63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29"/>
      <c r="T524" s="55"/>
      <c r="U524" s="55"/>
      <c r="V524" s="55"/>
      <c r="W524" s="55"/>
      <c r="X524" s="55"/>
      <c r="Y524" s="55"/>
      <c r="Z524" s="55"/>
      <c r="AA524" s="55"/>
      <c r="AB524" s="55"/>
      <c r="AC524" s="55"/>
    </row>
    <row r="525" spans="1:29" ht="31.5" customHeight="1" thickBot="1">
      <c r="B525" s="22"/>
      <c r="C525" s="22" t="s">
        <v>664</v>
      </c>
      <c r="D525" s="280"/>
      <c r="E525" s="625"/>
      <c r="F525" s="625"/>
      <c r="G525" s="625"/>
      <c r="H525" s="469" t="s">
        <v>665</v>
      </c>
      <c r="I525" s="469"/>
      <c r="J525" s="469"/>
      <c r="K525" s="625"/>
      <c r="L525" s="625"/>
      <c r="M525" s="281"/>
      <c r="N525" s="281"/>
      <c r="O525" s="29"/>
      <c r="P525" s="29"/>
      <c r="Q525" s="29"/>
      <c r="R525" s="29"/>
      <c r="S525" s="29"/>
      <c r="T525" s="280"/>
      <c r="U525" s="280"/>
      <c r="V525" s="280"/>
      <c r="W525" s="280"/>
      <c r="X525" s="280"/>
      <c r="Y525" s="280"/>
      <c r="Z525" s="280"/>
      <c r="AA525" s="280"/>
      <c r="AB525" s="55"/>
      <c r="AC525" s="55"/>
    </row>
    <row r="526" spans="1:29" s="106" customFormat="1" ht="27.95" customHeight="1" thickTop="1" thickBot="1">
      <c r="A526" s="485">
        <v>27</v>
      </c>
      <c r="B526" s="104">
        <v>27</v>
      </c>
      <c r="C526" s="114" t="s">
        <v>16</v>
      </c>
      <c r="D526" s="115" t="s">
        <v>4</v>
      </c>
      <c r="E526" s="473" t="s">
        <v>15</v>
      </c>
      <c r="F526" s="474"/>
      <c r="G526" s="475"/>
      <c r="H526" s="476" t="s">
        <v>14</v>
      </c>
      <c r="I526" s="477"/>
      <c r="J526" s="120" t="s">
        <v>13</v>
      </c>
      <c r="K526" s="116" t="str">
        <f t="shared" ref="K526:R526" si="129">K32</f>
        <v>TRENDO</v>
      </c>
      <c r="L526" s="116" t="str">
        <f t="shared" si="129"/>
        <v>PREG50</v>
      </c>
      <c r="M526" s="116" t="str">
        <f t="shared" si="129"/>
        <v>PREG100</v>
      </c>
      <c r="N526" s="116" t="str">
        <f t="shared" si="129"/>
        <v>PROS</v>
      </c>
      <c r="O526" s="116" t="str">
        <f t="shared" si="129"/>
        <v>AVO</v>
      </c>
      <c r="P526" s="116" t="str">
        <f t="shared" si="129"/>
        <v>ASPA</v>
      </c>
      <c r="Q526" s="116" t="str">
        <f t="shared" si="129"/>
        <v>VAIL</v>
      </c>
      <c r="R526" s="116" t="str">
        <f t="shared" si="129"/>
        <v>STAZO</v>
      </c>
      <c r="S526" s="105"/>
      <c r="T526" s="113" t="str">
        <f t="shared" ref="T526:AC526" si="130">T32</f>
        <v>Hospital</v>
      </c>
      <c r="U526" s="113" t="str">
        <f t="shared" si="130"/>
        <v xml:space="preserve">clinic </v>
      </c>
      <c r="V526" s="113" t="str">
        <f t="shared" si="130"/>
        <v>TRENDO</v>
      </c>
      <c r="W526" s="113" t="str">
        <f t="shared" si="130"/>
        <v>PREG50</v>
      </c>
      <c r="X526" s="113" t="str">
        <f t="shared" si="130"/>
        <v>PREG100</v>
      </c>
      <c r="Y526" s="113" t="str">
        <f t="shared" si="130"/>
        <v>PROS</v>
      </c>
      <c r="Z526" s="113" t="str">
        <f t="shared" si="130"/>
        <v>AVO</v>
      </c>
      <c r="AA526" s="113" t="str">
        <f t="shared" si="130"/>
        <v>ASPA</v>
      </c>
      <c r="AB526" s="113" t="str">
        <f t="shared" si="130"/>
        <v>VAIL</v>
      </c>
      <c r="AC526" s="113" t="str">
        <f t="shared" si="130"/>
        <v>STAZO</v>
      </c>
    </row>
    <row r="527" spans="1:29" s="54" customFormat="1" ht="27.95" customHeight="1" thickTop="1" thickBot="1">
      <c r="A527" s="485"/>
      <c r="B527" s="95">
        <f t="shared" ref="B527:B541" si="131">+B526</f>
        <v>27</v>
      </c>
      <c r="C527" s="99" t="e">
        <f>VLOOKUP(D527,Coverag!A:E,5,FALSE)</f>
        <v>#N/A</v>
      </c>
      <c r="D527" s="100"/>
      <c r="E527" s="478" t="e">
        <f>VLOOKUP(D527,Coverag!A:E,2,FALSE)</f>
        <v>#N/A</v>
      </c>
      <c r="F527" s="479" t="e">
        <f>VLOOKUP(D527,#REF!,2,FALSE)</f>
        <v>#REF!</v>
      </c>
      <c r="G527" s="480" t="e">
        <f>VLOOKUP(E527,#REF!,2,FALSE)</f>
        <v>#N/A</v>
      </c>
      <c r="H527" s="481" t="e">
        <f>VLOOKUP(D527,Coverag!A:E,3,FALSE)</f>
        <v>#N/A</v>
      </c>
      <c r="I527" s="482" t="e">
        <f>VLOOKUP(J527,#REF!,5,FALSE)</f>
        <v>#N/A</v>
      </c>
      <c r="J527" s="118" t="e">
        <f>VLOOKUP(D527,Coverag!A:H,4,FALSE)</f>
        <v>#N/A</v>
      </c>
      <c r="K527" s="101"/>
      <c r="L527" s="59"/>
      <c r="M527" s="59"/>
      <c r="N527" s="59"/>
      <c r="O527" s="59"/>
      <c r="P527" s="59"/>
      <c r="Q527" s="59"/>
      <c r="R527" s="68"/>
      <c r="S527" s="55"/>
      <c r="T527" s="57"/>
      <c r="U527" s="58"/>
      <c r="V527" s="59"/>
      <c r="W527" s="59"/>
      <c r="X527" s="59"/>
      <c r="Y527" s="59"/>
      <c r="Z527" s="59"/>
      <c r="AA527" s="59"/>
      <c r="AB527" s="59"/>
      <c r="AC527" s="59"/>
    </row>
    <row r="528" spans="1:29" s="54" customFormat="1" ht="27.95" customHeight="1" thickTop="1" thickBot="1">
      <c r="A528" s="485"/>
      <c r="B528" s="96">
        <f t="shared" si="131"/>
        <v>27</v>
      </c>
      <c r="C528" s="99" t="e">
        <f>VLOOKUP(D528,Coverag!A:E,5,FALSE)</f>
        <v>#N/A</v>
      </c>
      <c r="D528" s="100"/>
      <c r="E528" s="478" t="e">
        <f>VLOOKUP(D528,Coverag!A:E,2,FALSE)</f>
        <v>#N/A</v>
      </c>
      <c r="F528" s="479" t="e">
        <f>VLOOKUP(D528,#REF!,2,FALSE)</f>
        <v>#REF!</v>
      </c>
      <c r="G528" s="480" t="e">
        <f>VLOOKUP(E528,#REF!,2,FALSE)</f>
        <v>#N/A</v>
      </c>
      <c r="H528" s="481" t="e">
        <f>VLOOKUP(D528,Coverag!A:E,3,FALSE)</f>
        <v>#N/A</v>
      </c>
      <c r="I528" s="482" t="e">
        <f>VLOOKUP(J528,#REF!,5,FALSE)</f>
        <v>#N/A</v>
      </c>
      <c r="J528" s="118" t="e">
        <f>VLOOKUP(D528,Coverag!A:H,4,FALSE)</f>
        <v>#N/A</v>
      </c>
      <c r="K528" s="102"/>
      <c r="L528" s="62"/>
      <c r="M528" s="62"/>
      <c r="N528" s="62"/>
      <c r="O528" s="62"/>
      <c r="P528" s="62"/>
      <c r="Q528" s="62"/>
      <c r="R528" s="66"/>
      <c r="S528" s="55"/>
      <c r="T528" s="60"/>
      <c r="U528" s="61"/>
      <c r="V528" s="62"/>
      <c r="W528" s="62"/>
      <c r="X528" s="62"/>
      <c r="Y528" s="62"/>
      <c r="Z528" s="62"/>
      <c r="AA528" s="62"/>
      <c r="AB528" s="62"/>
      <c r="AC528" s="62"/>
    </row>
    <row r="529" spans="1:29" s="54" customFormat="1" ht="27.95" customHeight="1" thickTop="1" thickBot="1">
      <c r="A529" s="485"/>
      <c r="B529" s="96">
        <f t="shared" si="131"/>
        <v>27</v>
      </c>
      <c r="C529" s="99" t="e">
        <f>VLOOKUP(D529,Coverag!A:E,5,FALSE)</f>
        <v>#N/A</v>
      </c>
      <c r="D529" s="100"/>
      <c r="E529" s="478" t="e">
        <f>VLOOKUP(D529,Coverag!A:E,2,FALSE)</f>
        <v>#N/A</v>
      </c>
      <c r="F529" s="479" t="e">
        <f>VLOOKUP(D529,#REF!,2,FALSE)</f>
        <v>#REF!</v>
      </c>
      <c r="G529" s="480" t="e">
        <f>VLOOKUP(E529,#REF!,2,FALSE)</f>
        <v>#N/A</v>
      </c>
      <c r="H529" s="481" t="e">
        <f>VLOOKUP(D529,Coverag!A:E,3,FALSE)</f>
        <v>#N/A</v>
      </c>
      <c r="I529" s="482" t="e">
        <f>VLOOKUP(J529,#REF!,5,FALSE)</f>
        <v>#N/A</v>
      </c>
      <c r="J529" s="118" t="e">
        <f>VLOOKUP(D529,Coverag!A:H,4,FALSE)</f>
        <v>#N/A</v>
      </c>
      <c r="K529" s="102"/>
      <c r="L529" s="62"/>
      <c r="M529" s="62"/>
      <c r="N529" s="62"/>
      <c r="O529" s="62"/>
      <c r="P529" s="62"/>
      <c r="Q529" s="62"/>
      <c r="R529" s="66"/>
      <c r="S529" s="55"/>
      <c r="T529" s="60"/>
      <c r="U529" s="61"/>
      <c r="V529" s="62"/>
      <c r="W529" s="62"/>
      <c r="X529" s="62"/>
      <c r="Y529" s="62"/>
      <c r="Z529" s="62"/>
      <c r="AA529" s="62"/>
      <c r="AB529" s="62"/>
      <c r="AC529" s="62"/>
    </row>
    <row r="530" spans="1:29" s="54" customFormat="1" ht="27.95" customHeight="1" thickTop="1" thickBot="1">
      <c r="A530" s="485"/>
      <c r="B530" s="96">
        <f t="shared" si="131"/>
        <v>27</v>
      </c>
      <c r="C530" s="99" t="e">
        <f>VLOOKUP(D530,Coverag!A:E,5,FALSE)</f>
        <v>#N/A</v>
      </c>
      <c r="D530" s="107"/>
      <c r="E530" s="478" t="e">
        <f>VLOOKUP(D530,Coverag!A:E,2,FALSE)</f>
        <v>#N/A</v>
      </c>
      <c r="F530" s="479" t="e">
        <f>VLOOKUP(D530,#REF!,2,FALSE)</f>
        <v>#REF!</v>
      </c>
      <c r="G530" s="480" t="e">
        <f>VLOOKUP(E530,#REF!,2,FALSE)</f>
        <v>#N/A</v>
      </c>
      <c r="H530" s="481" t="e">
        <f>VLOOKUP(D530,Coverag!A:E,3,FALSE)</f>
        <v>#N/A</v>
      </c>
      <c r="I530" s="482" t="e">
        <f>VLOOKUP(J530,#REF!,5,FALSE)</f>
        <v>#N/A</v>
      </c>
      <c r="J530" s="118" t="e">
        <f>VLOOKUP(D530,Coverag!A:H,4,FALSE)</f>
        <v>#N/A</v>
      </c>
      <c r="K530" s="102"/>
      <c r="L530" s="62"/>
      <c r="M530" s="62"/>
      <c r="N530" s="62"/>
      <c r="O530" s="62"/>
      <c r="P530" s="62"/>
      <c r="Q530" s="62"/>
      <c r="R530" s="66"/>
      <c r="S530" s="55"/>
      <c r="T530" s="60"/>
      <c r="U530" s="61"/>
      <c r="V530" s="62"/>
      <c r="W530" s="62"/>
      <c r="X530" s="62"/>
      <c r="Y530" s="62"/>
      <c r="Z530" s="62"/>
      <c r="AA530" s="62"/>
      <c r="AB530" s="62"/>
      <c r="AC530" s="62"/>
    </row>
    <row r="531" spans="1:29" s="54" customFormat="1" ht="27.95" customHeight="1" thickTop="1" thickBot="1">
      <c r="A531" s="485"/>
      <c r="B531" s="96">
        <f t="shared" si="131"/>
        <v>27</v>
      </c>
      <c r="C531" s="99" t="e">
        <f>VLOOKUP(D531,Coverag!A:E,5,FALSE)</f>
        <v>#N/A</v>
      </c>
      <c r="D531" s="107"/>
      <c r="E531" s="478" t="e">
        <f>VLOOKUP(D531,Coverag!A:E,2,FALSE)</f>
        <v>#N/A</v>
      </c>
      <c r="F531" s="479" t="e">
        <f>VLOOKUP(D531,#REF!,2,FALSE)</f>
        <v>#REF!</v>
      </c>
      <c r="G531" s="480" t="e">
        <f>VLOOKUP(E531,#REF!,2,FALSE)</f>
        <v>#N/A</v>
      </c>
      <c r="H531" s="481" t="e">
        <f>VLOOKUP(D531,Coverag!A:E,3,FALSE)</f>
        <v>#N/A</v>
      </c>
      <c r="I531" s="482" t="e">
        <f>VLOOKUP(J531,#REF!,5,FALSE)</f>
        <v>#N/A</v>
      </c>
      <c r="J531" s="118" t="e">
        <f>VLOOKUP(D531,Coverag!A:H,4,FALSE)</f>
        <v>#N/A</v>
      </c>
      <c r="K531" s="102"/>
      <c r="L531" s="62"/>
      <c r="M531" s="62"/>
      <c r="N531" s="62"/>
      <c r="O531" s="62"/>
      <c r="P531" s="62"/>
      <c r="Q531" s="62"/>
      <c r="R531" s="66"/>
      <c r="S531" s="55"/>
      <c r="T531" s="60"/>
      <c r="U531" s="61"/>
      <c r="V531" s="62"/>
      <c r="W531" s="62"/>
      <c r="X531" s="62"/>
      <c r="Y531" s="62"/>
      <c r="Z531" s="62"/>
      <c r="AA531" s="62"/>
      <c r="AB531" s="62"/>
      <c r="AC531" s="62"/>
    </row>
    <row r="532" spans="1:29" s="54" customFormat="1" ht="27.95" customHeight="1" thickTop="1" thickBot="1">
      <c r="A532" s="485"/>
      <c r="B532" s="96">
        <f t="shared" si="131"/>
        <v>27</v>
      </c>
      <c r="C532" s="99" t="e">
        <f>VLOOKUP(D532,Coverag!A:E,5,FALSE)</f>
        <v>#N/A</v>
      </c>
      <c r="D532" s="100"/>
      <c r="E532" s="478" t="e">
        <f>VLOOKUP(D532,Coverag!A:E,2,FALSE)</f>
        <v>#N/A</v>
      </c>
      <c r="F532" s="479" t="e">
        <f>VLOOKUP(D532,#REF!,2,FALSE)</f>
        <v>#REF!</v>
      </c>
      <c r="G532" s="480" t="e">
        <f>VLOOKUP(E532,#REF!,2,FALSE)</f>
        <v>#N/A</v>
      </c>
      <c r="H532" s="481" t="e">
        <f>VLOOKUP(D532,Coverag!A:E,3,FALSE)</f>
        <v>#N/A</v>
      </c>
      <c r="I532" s="482" t="e">
        <f>VLOOKUP(J532,#REF!,5,FALSE)</f>
        <v>#N/A</v>
      </c>
      <c r="J532" s="118" t="e">
        <f>VLOOKUP(D532,Coverag!A:H,4,FALSE)</f>
        <v>#N/A</v>
      </c>
      <c r="K532" s="102"/>
      <c r="L532" s="62"/>
      <c r="M532" s="62"/>
      <c r="N532" s="62"/>
      <c r="O532" s="62"/>
      <c r="P532" s="62"/>
      <c r="Q532" s="62"/>
      <c r="R532" s="66"/>
      <c r="S532" s="55"/>
      <c r="T532" s="60"/>
      <c r="U532" s="61"/>
      <c r="V532" s="62"/>
      <c r="W532" s="62"/>
      <c r="X532" s="62"/>
      <c r="Y532" s="62"/>
      <c r="Z532" s="62"/>
      <c r="AA532" s="62"/>
      <c r="AB532" s="62"/>
      <c r="AC532" s="62"/>
    </row>
    <row r="533" spans="1:29" s="54" customFormat="1" ht="27.95" customHeight="1" thickTop="1" thickBot="1">
      <c r="A533" s="485"/>
      <c r="B533" s="96">
        <f t="shared" si="131"/>
        <v>27</v>
      </c>
      <c r="C533" s="99" t="e">
        <f>VLOOKUP(D533,Coverag!A:E,5,FALSE)</f>
        <v>#N/A</v>
      </c>
      <c r="D533" s="108"/>
      <c r="E533" s="478" t="e">
        <f>VLOOKUP(D533,Coverag!A:E,2,FALSE)</f>
        <v>#N/A</v>
      </c>
      <c r="F533" s="479" t="e">
        <f>VLOOKUP(D533,#REF!,2,FALSE)</f>
        <v>#REF!</v>
      </c>
      <c r="G533" s="480" t="e">
        <f>VLOOKUP(E533,#REF!,2,FALSE)</f>
        <v>#N/A</v>
      </c>
      <c r="H533" s="481" t="e">
        <f>VLOOKUP(D533,Coverag!A:E,3,FALSE)</f>
        <v>#N/A</v>
      </c>
      <c r="I533" s="482" t="e">
        <f>VLOOKUP(J533,#REF!,5,FALSE)</f>
        <v>#N/A</v>
      </c>
      <c r="J533" s="118" t="e">
        <f>VLOOKUP(D533,Coverag!A:H,4,FALSE)</f>
        <v>#N/A</v>
      </c>
      <c r="K533" s="102"/>
      <c r="L533" s="62"/>
      <c r="M533" s="62"/>
      <c r="N533" s="62"/>
      <c r="O533" s="62"/>
      <c r="P533" s="62"/>
      <c r="Q533" s="62"/>
      <c r="R533" s="66"/>
      <c r="S533" s="55"/>
      <c r="T533" s="60"/>
      <c r="U533" s="61"/>
      <c r="V533" s="62"/>
      <c r="W533" s="62"/>
      <c r="X533" s="62"/>
      <c r="Y533" s="62"/>
      <c r="Z533" s="62"/>
      <c r="AA533" s="62"/>
      <c r="AB533" s="62"/>
      <c r="AC533" s="62"/>
    </row>
    <row r="534" spans="1:29" s="54" customFormat="1" ht="27.95" customHeight="1" thickTop="1" thickBot="1">
      <c r="A534" s="485"/>
      <c r="B534" s="96">
        <f t="shared" si="131"/>
        <v>27</v>
      </c>
      <c r="C534" s="99" t="e">
        <f>VLOOKUP(D534,Coverag!A:E,5,FALSE)</f>
        <v>#N/A</v>
      </c>
      <c r="D534" s="61"/>
      <c r="E534" s="478" t="e">
        <f>VLOOKUP(D534,Coverag!A:E,2,FALSE)</f>
        <v>#N/A</v>
      </c>
      <c r="F534" s="479" t="e">
        <f>VLOOKUP(D534,#REF!,2,FALSE)</f>
        <v>#REF!</v>
      </c>
      <c r="G534" s="480" t="e">
        <f>VLOOKUP(E534,#REF!,2,FALSE)</f>
        <v>#N/A</v>
      </c>
      <c r="H534" s="481" t="e">
        <f>VLOOKUP(D534,Coverag!A:E,3,FALSE)</f>
        <v>#N/A</v>
      </c>
      <c r="I534" s="482" t="e">
        <f>VLOOKUP(J534,#REF!,5,FALSE)</f>
        <v>#N/A</v>
      </c>
      <c r="J534" s="118" t="e">
        <f>VLOOKUP(D534,Coverag!A:H,4,FALSE)</f>
        <v>#N/A</v>
      </c>
      <c r="K534" s="102"/>
      <c r="L534" s="62"/>
      <c r="M534" s="62"/>
      <c r="N534" s="62"/>
      <c r="O534" s="62"/>
      <c r="P534" s="62"/>
      <c r="Q534" s="62"/>
      <c r="R534" s="66"/>
      <c r="S534" s="55"/>
      <c r="T534" s="60"/>
      <c r="U534" s="61"/>
      <c r="V534" s="62"/>
      <c r="W534" s="62"/>
      <c r="X534" s="62"/>
      <c r="Y534" s="62"/>
      <c r="Z534" s="62"/>
      <c r="AA534" s="62"/>
      <c r="AB534" s="62"/>
      <c r="AC534" s="62"/>
    </row>
    <row r="535" spans="1:29" s="54" customFormat="1" ht="27.95" customHeight="1" thickTop="1" thickBot="1">
      <c r="A535" s="485"/>
      <c r="B535" s="96">
        <f t="shared" si="131"/>
        <v>27</v>
      </c>
      <c r="C535" s="99" t="e">
        <f>VLOOKUP(D535,Coverag!A:E,5,FALSE)</f>
        <v>#N/A</v>
      </c>
      <c r="D535" s="61"/>
      <c r="E535" s="478" t="e">
        <f>VLOOKUP(D535,Coverag!A:E,2,FALSE)</f>
        <v>#N/A</v>
      </c>
      <c r="F535" s="479" t="e">
        <f>VLOOKUP(D535,#REF!,2,FALSE)</f>
        <v>#REF!</v>
      </c>
      <c r="G535" s="480" t="e">
        <f>VLOOKUP(E535,#REF!,2,FALSE)</f>
        <v>#N/A</v>
      </c>
      <c r="H535" s="481" t="e">
        <f>VLOOKUP(D535,Coverag!A:E,3,FALSE)</f>
        <v>#N/A</v>
      </c>
      <c r="I535" s="482" t="e">
        <f>VLOOKUP(J535,#REF!,5,FALSE)</f>
        <v>#N/A</v>
      </c>
      <c r="J535" s="118" t="e">
        <f>VLOOKUP(D535,Coverag!A:H,4,FALSE)</f>
        <v>#N/A</v>
      </c>
      <c r="K535" s="102"/>
      <c r="L535" s="62"/>
      <c r="M535" s="62"/>
      <c r="N535" s="62"/>
      <c r="O535" s="62"/>
      <c r="P535" s="62"/>
      <c r="Q535" s="62"/>
      <c r="R535" s="66"/>
      <c r="S535" s="55"/>
      <c r="T535" s="60"/>
      <c r="U535" s="61"/>
      <c r="V535" s="62"/>
      <c r="W535" s="62"/>
      <c r="X535" s="62"/>
      <c r="Y535" s="62"/>
      <c r="Z535" s="62"/>
      <c r="AA535" s="62"/>
      <c r="AB535" s="62"/>
      <c r="AC535" s="62"/>
    </row>
    <row r="536" spans="1:29" s="54" customFormat="1" ht="27.95" customHeight="1" thickTop="1" thickBot="1">
      <c r="A536" s="485"/>
      <c r="B536" s="96">
        <f t="shared" si="131"/>
        <v>27</v>
      </c>
      <c r="C536" s="99" t="e">
        <f>VLOOKUP(D536,Coverag!A:E,5,FALSE)</f>
        <v>#N/A</v>
      </c>
      <c r="D536" s="61"/>
      <c r="E536" s="478" t="e">
        <f>VLOOKUP(D536,Coverag!A:E,2,FALSE)</f>
        <v>#N/A</v>
      </c>
      <c r="F536" s="479" t="e">
        <f>VLOOKUP(D536,#REF!,2,FALSE)</f>
        <v>#REF!</v>
      </c>
      <c r="G536" s="480" t="e">
        <f>VLOOKUP(E536,#REF!,2,FALSE)</f>
        <v>#N/A</v>
      </c>
      <c r="H536" s="481" t="e">
        <f>VLOOKUP(D536,Coverag!A:E,3,FALSE)</f>
        <v>#N/A</v>
      </c>
      <c r="I536" s="482" t="e">
        <f>VLOOKUP(J536,#REF!,5,FALSE)</f>
        <v>#N/A</v>
      </c>
      <c r="J536" s="118" t="e">
        <f>VLOOKUP(D536,Coverag!A:H,4,FALSE)</f>
        <v>#N/A</v>
      </c>
      <c r="K536" s="102"/>
      <c r="L536" s="62"/>
      <c r="M536" s="62"/>
      <c r="N536" s="62"/>
      <c r="O536" s="62"/>
      <c r="P536" s="62"/>
      <c r="Q536" s="62"/>
      <c r="R536" s="66"/>
      <c r="S536" s="55"/>
      <c r="T536" s="60"/>
      <c r="U536" s="61"/>
      <c r="V536" s="62"/>
      <c r="W536" s="62"/>
      <c r="X536" s="62"/>
      <c r="Y536" s="62"/>
      <c r="Z536" s="62"/>
      <c r="AA536" s="62"/>
      <c r="AB536" s="62"/>
      <c r="AC536" s="62"/>
    </row>
    <row r="537" spans="1:29" s="54" customFormat="1" ht="27.95" customHeight="1" thickTop="1" thickBot="1">
      <c r="A537" s="485"/>
      <c r="B537" s="96">
        <f t="shared" si="131"/>
        <v>27</v>
      </c>
      <c r="C537" s="99" t="e">
        <f>VLOOKUP(D537,Coverag!A:E,5,FALSE)</f>
        <v>#N/A</v>
      </c>
      <c r="D537" s="61"/>
      <c r="E537" s="478" t="e">
        <f>VLOOKUP(D537,Coverag!A:E,2,FALSE)</f>
        <v>#N/A</v>
      </c>
      <c r="F537" s="479" t="e">
        <f>VLOOKUP(D537,#REF!,2,FALSE)</f>
        <v>#REF!</v>
      </c>
      <c r="G537" s="480" t="e">
        <f>VLOOKUP(E537,#REF!,2,FALSE)</f>
        <v>#N/A</v>
      </c>
      <c r="H537" s="481" t="e">
        <f>VLOOKUP(D537,Coverag!A:E,3,FALSE)</f>
        <v>#N/A</v>
      </c>
      <c r="I537" s="482" t="e">
        <f>VLOOKUP(J537,#REF!,5,FALSE)</f>
        <v>#N/A</v>
      </c>
      <c r="J537" s="118" t="e">
        <f>VLOOKUP(D537,Coverag!A:H,4,FALSE)</f>
        <v>#N/A</v>
      </c>
      <c r="K537" s="102"/>
      <c r="L537" s="62"/>
      <c r="M537" s="62"/>
      <c r="N537" s="62"/>
      <c r="O537" s="62"/>
      <c r="P537" s="62"/>
      <c r="Q537" s="62"/>
      <c r="R537" s="66"/>
      <c r="S537" s="55"/>
      <c r="T537" s="60"/>
      <c r="U537" s="61"/>
      <c r="V537" s="62"/>
      <c r="W537" s="62"/>
      <c r="X537" s="62"/>
      <c r="Y537" s="62"/>
      <c r="Z537" s="62"/>
      <c r="AA537" s="62"/>
      <c r="AB537" s="62"/>
      <c r="AC537" s="62"/>
    </row>
    <row r="538" spans="1:29" s="54" customFormat="1" ht="27.95" customHeight="1" thickTop="1" thickBot="1">
      <c r="A538" s="485"/>
      <c r="B538" s="96">
        <f t="shared" si="131"/>
        <v>27</v>
      </c>
      <c r="C538" s="99" t="e">
        <f>VLOOKUP(D538,Coverag!A:E,5,FALSE)</f>
        <v>#N/A</v>
      </c>
      <c r="D538" s="61"/>
      <c r="E538" s="478" t="e">
        <f>VLOOKUP(D538,Coverag!A:E,2,FALSE)</f>
        <v>#N/A</v>
      </c>
      <c r="F538" s="479" t="e">
        <f>VLOOKUP(D538,#REF!,2,FALSE)</f>
        <v>#REF!</v>
      </c>
      <c r="G538" s="480" t="e">
        <f>VLOOKUP(E538,#REF!,2,FALSE)</f>
        <v>#N/A</v>
      </c>
      <c r="H538" s="481" t="e">
        <f>VLOOKUP(D538,Coverag!A:E,3,FALSE)</f>
        <v>#N/A</v>
      </c>
      <c r="I538" s="482" t="e">
        <f>VLOOKUP(J538,#REF!,5,FALSE)</f>
        <v>#N/A</v>
      </c>
      <c r="J538" s="118" t="e">
        <f>VLOOKUP(D538,Coverag!A:H,4,FALSE)</f>
        <v>#N/A</v>
      </c>
      <c r="K538" s="102"/>
      <c r="L538" s="62"/>
      <c r="M538" s="62"/>
      <c r="N538" s="62"/>
      <c r="O538" s="62"/>
      <c r="P538" s="62"/>
      <c r="Q538" s="62"/>
      <c r="R538" s="66"/>
      <c r="S538" s="55"/>
      <c r="T538" s="60"/>
      <c r="U538" s="61"/>
      <c r="V538" s="62"/>
      <c r="W538" s="62"/>
      <c r="X538" s="62"/>
      <c r="Y538" s="62"/>
      <c r="Z538" s="62"/>
      <c r="AA538" s="62"/>
      <c r="AB538" s="62"/>
      <c r="AC538" s="62"/>
    </row>
    <row r="539" spans="1:29" s="54" customFormat="1" ht="27.95" customHeight="1" thickTop="1" thickBot="1">
      <c r="A539" s="485"/>
      <c r="B539" s="96">
        <f t="shared" si="131"/>
        <v>27</v>
      </c>
      <c r="C539" s="99" t="e">
        <f>VLOOKUP(D539,Coverag!A:E,5,FALSE)</f>
        <v>#N/A</v>
      </c>
      <c r="D539" s="61"/>
      <c r="E539" s="478" t="e">
        <f>VLOOKUP(D539,Coverag!A:E,2,FALSE)</f>
        <v>#N/A</v>
      </c>
      <c r="F539" s="479" t="e">
        <f>VLOOKUP(D539,#REF!,2,FALSE)</f>
        <v>#REF!</v>
      </c>
      <c r="G539" s="480" t="e">
        <f>VLOOKUP(E539,#REF!,2,FALSE)</f>
        <v>#N/A</v>
      </c>
      <c r="H539" s="481" t="e">
        <f>VLOOKUP(D539,Coverag!A:E,3,FALSE)</f>
        <v>#N/A</v>
      </c>
      <c r="I539" s="482" t="e">
        <f>VLOOKUP(J539,#REF!,5,FALSE)</f>
        <v>#N/A</v>
      </c>
      <c r="J539" s="118" t="e">
        <f>VLOOKUP(D539,Coverag!A:H,4,FALSE)</f>
        <v>#N/A</v>
      </c>
      <c r="K539" s="102"/>
      <c r="L539" s="62"/>
      <c r="M539" s="62"/>
      <c r="N539" s="62"/>
      <c r="O539" s="62"/>
      <c r="P539" s="62"/>
      <c r="Q539" s="62"/>
      <c r="R539" s="66"/>
      <c r="S539" s="55"/>
      <c r="T539" s="60"/>
      <c r="U539" s="61"/>
      <c r="V539" s="62"/>
      <c r="W539" s="62"/>
      <c r="X539" s="62"/>
      <c r="Y539" s="62"/>
      <c r="Z539" s="62"/>
      <c r="AA539" s="62"/>
      <c r="AB539" s="62"/>
      <c r="AC539" s="62"/>
    </row>
    <row r="540" spans="1:29" s="54" customFormat="1" ht="27.95" customHeight="1" thickTop="1" thickBot="1">
      <c r="A540" s="485"/>
      <c r="B540" s="96">
        <f t="shared" si="131"/>
        <v>27</v>
      </c>
      <c r="C540" s="99" t="e">
        <f>VLOOKUP(D540,Coverag!A:E,5,FALSE)</f>
        <v>#N/A</v>
      </c>
      <c r="D540" s="61"/>
      <c r="E540" s="478" t="e">
        <f>VLOOKUP(D540,Coverag!A:E,2,FALSE)</f>
        <v>#N/A</v>
      </c>
      <c r="F540" s="479" t="e">
        <f>VLOOKUP(D540,#REF!,2,FALSE)</f>
        <v>#REF!</v>
      </c>
      <c r="G540" s="480" t="e">
        <f>VLOOKUP(E540,#REF!,2,FALSE)</f>
        <v>#N/A</v>
      </c>
      <c r="H540" s="481" t="e">
        <f>VLOOKUP(D540,Coverag!A:E,3,FALSE)</f>
        <v>#N/A</v>
      </c>
      <c r="I540" s="482" t="e">
        <f>VLOOKUP(J540,#REF!,5,FALSE)</f>
        <v>#N/A</v>
      </c>
      <c r="J540" s="118" t="e">
        <f>VLOOKUP(D540,Coverag!A:H,4,FALSE)</f>
        <v>#N/A</v>
      </c>
      <c r="K540" s="102"/>
      <c r="L540" s="62"/>
      <c r="M540" s="62"/>
      <c r="N540" s="62"/>
      <c r="O540" s="62"/>
      <c r="P540" s="62"/>
      <c r="Q540" s="62"/>
      <c r="R540" s="66"/>
      <c r="S540" s="55"/>
      <c r="T540" s="60"/>
      <c r="U540" s="61"/>
      <c r="V540" s="62"/>
      <c r="W540" s="62"/>
      <c r="X540" s="62"/>
      <c r="Y540" s="62"/>
      <c r="Z540" s="62"/>
      <c r="AA540" s="62"/>
      <c r="AB540" s="62"/>
      <c r="AC540" s="62"/>
    </row>
    <row r="541" spans="1:29" s="54" customFormat="1" ht="27.95" customHeight="1" thickTop="1" thickBot="1">
      <c r="A541" s="485"/>
      <c r="B541" s="96">
        <f t="shared" si="131"/>
        <v>27</v>
      </c>
      <c r="C541" s="99" t="e">
        <f>VLOOKUP(D541,Coverag!A:E,5,FALSE)</f>
        <v>#N/A</v>
      </c>
      <c r="D541" s="61"/>
      <c r="E541" s="478" t="e">
        <f>VLOOKUP(D541,Coverag!A:E,2,FALSE)</f>
        <v>#N/A</v>
      </c>
      <c r="F541" s="479" t="e">
        <f>VLOOKUP(D541,#REF!,2,FALSE)</f>
        <v>#REF!</v>
      </c>
      <c r="G541" s="480" t="e">
        <f>VLOOKUP(E541,#REF!,2,FALSE)</f>
        <v>#N/A</v>
      </c>
      <c r="H541" s="481" t="e">
        <f>VLOOKUP(D541,Coverag!A:E,3,FALSE)</f>
        <v>#N/A</v>
      </c>
      <c r="I541" s="482" t="e">
        <f>VLOOKUP(J541,#REF!,5,FALSE)</f>
        <v>#N/A</v>
      </c>
      <c r="J541" s="118" t="e">
        <f>VLOOKUP(D541,Coverag!A:H,4,FALSE)</f>
        <v>#N/A</v>
      </c>
      <c r="K541" s="102"/>
      <c r="L541" s="62"/>
      <c r="M541" s="62"/>
      <c r="N541" s="62"/>
      <c r="O541" s="62"/>
      <c r="P541" s="62"/>
      <c r="Q541" s="62"/>
      <c r="R541" s="66"/>
      <c r="S541" s="55"/>
      <c r="T541" s="60"/>
      <c r="U541" s="61"/>
      <c r="V541" s="62"/>
      <c r="W541" s="62"/>
      <c r="X541" s="62"/>
      <c r="Y541" s="62"/>
      <c r="Z541" s="62"/>
      <c r="AA541" s="62"/>
      <c r="AB541" s="62"/>
      <c r="AC541" s="62"/>
    </row>
    <row r="542" spans="1:29" s="98" customFormat="1" ht="27.95" customHeight="1" thickTop="1" thickBot="1">
      <c r="A542" s="485"/>
      <c r="B542" s="103"/>
      <c r="C542" s="103"/>
      <c r="D542" s="494" t="s">
        <v>12</v>
      </c>
      <c r="E542" s="495"/>
      <c r="F542" s="495"/>
      <c r="G542" s="496"/>
      <c r="H542" s="471"/>
      <c r="I542" s="497"/>
      <c r="J542" s="112"/>
      <c r="K542" s="284">
        <f t="shared" ref="K542:R542" si="132">SUM(K527:K541)</f>
        <v>0</v>
      </c>
      <c r="L542" s="285">
        <f t="shared" si="132"/>
        <v>0</v>
      </c>
      <c r="M542" s="285">
        <f t="shared" si="132"/>
        <v>0</v>
      </c>
      <c r="N542" s="285">
        <f t="shared" si="132"/>
        <v>0</v>
      </c>
      <c r="O542" s="285">
        <f t="shared" si="132"/>
        <v>0</v>
      </c>
      <c r="P542" s="285">
        <f t="shared" si="132"/>
        <v>0</v>
      </c>
      <c r="Q542" s="285">
        <f t="shared" si="132"/>
        <v>0</v>
      </c>
      <c r="R542" s="286">
        <f t="shared" si="132"/>
        <v>0</v>
      </c>
      <c r="S542" s="97"/>
      <c r="T542" s="471"/>
      <c r="U542" s="472"/>
      <c r="V542" s="284">
        <f>SUM(V527:V541)</f>
        <v>0</v>
      </c>
      <c r="W542" s="284">
        <f>SUM(W527:W541)</f>
        <v>0</v>
      </c>
      <c r="X542" s="284">
        <f>SUM(X527:X541)</f>
        <v>0</v>
      </c>
      <c r="Y542" s="284">
        <f>SUM(Y527:Y541)</f>
        <v>0</v>
      </c>
      <c r="Z542" s="284">
        <f t="shared" ref="Z542:AC542" si="133">SUM(Z527:Z541)</f>
        <v>0</v>
      </c>
      <c r="AA542" s="284">
        <f t="shared" si="133"/>
        <v>0</v>
      </c>
      <c r="AB542" s="284">
        <f t="shared" si="133"/>
        <v>0</v>
      </c>
      <c r="AC542" s="284">
        <f t="shared" si="133"/>
        <v>0</v>
      </c>
    </row>
    <row r="543" spans="1:29" ht="27.95" customHeight="1" thickTop="1">
      <c r="B543" s="63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29"/>
      <c r="T543" s="55"/>
      <c r="U543" s="55"/>
      <c r="V543" s="55"/>
      <c r="W543" s="55"/>
      <c r="X543" s="55"/>
      <c r="Y543" s="55"/>
      <c r="Z543" s="55"/>
      <c r="AA543" s="55"/>
      <c r="AB543" s="55"/>
      <c r="AC543" s="55"/>
    </row>
    <row r="544" spans="1:29" ht="31.5" customHeight="1" thickBot="1">
      <c r="B544" s="22"/>
      <c r="C544" s="22" t="s">
        <v>664</v>
      </c>
      <c r="D544" s="280"/>
      <c r="E544" s="625"/>
      <c r="F544" s="625"/>
      <c r="G544" s="625"/>
      <c r="H544" s="469" t="s">
        <v>665</v>
      </c>
      <c r="I544" s="469"/>
      <c r="J544" s="469"/>
      <c r="K544" s="625"/>
      <c r="L544" s="625"/>
      <c r="M544" s="281"/>
      <c r="N544" s="281"/>
      <c r="O544" s="29"/>
      <c r="P544" s="29"/>
      <c r="Q544" s="29"/>
      <c r="R544" s="29"/>
      <c r="S544" s="29"/>
      <c r="T544" s="280"/>
      <c r="U544" s="280"/>
      <c r="V544" s="280"/>
      <c r="W544" s="280"/>
      <c r="X544" s="280"/>
      <c r="Y544" s="280"/>
      <c r="Z544" s="280"/>
      <c r="AA544" s="280"/>
      <c r="AB544" s="55"/>
      <c r="AC544" s="55"/>
    </row>
    <row r="545" spans="1:29" s="106" customFormat="1" ht="27.95" customHeight="1" thickTop="1" thickBot="1">
      <c r="A545" s="485">
        <v>28</v>
      </c>
      <c r="B545" s="104">
        <v>28</v>
      </c>
      <c r="C545" s="114" t="s">
        <v>16</v>
      </c>
      <c r="D545" s="115" t="s">
        <v>4</v>
      </c>
      <c r="E545" s="473" t="s">
        <v>15</v>
      </c>
      <c r="F545" s="474"/>
      <c r="G545" s="475"/>
      <c r="H545" s="476" t="s">
        <v>14</v>
      </c>
      <c r="I545" s="477"/>
      <c r="J545" s="120" t="s">
        <v>13</v>
      </c>
      <c r="K545" s="116" t="str">
        <f t="shared" ref="K545:R545" si="134">K32</f>
        <v>TRENDO</v>
      </c>
      <c r="L545" s="116" t="str">
        <f t="shared" si="134"/>
        <v>PREG50</v>
      </c>
      <c r="M545" s="116" t="str">
        <f t="shared" si="134"/>
        <v>PREG100</v>
      </c>
      <c r="N545" s="116" t="str">
        <f t="shared" si="134"/>
        <v>PROS</v>
      </c>
      <c r="O545" s="116" t="str">
        <f t="shared" si="134"/>
        <v>AVO</v>
      </c>
      <c r="P545" s="116" t="str">
        <f t="shared" si="134"/>
        <v>ASPA</v>
      </c>
      <c r="Q545" s="116" t="str">
        <f t="shared" si="134"/>
        <v>VAIL</v>
      </c>
      <c r="R545" s="116" t="str">
        <f t="shared" si="134"/>
        <v>STAZO</v>
      </c>
      <c r="S545" s="105"/>
      <c r="T545" s="113" t="str">
        <f t="shared" ref="T545:AC545" si="135">T32</f>
        <v>Hospital</v>
      </c>
      <c r="U545" s="113" t="str">
        <f t="shared" si="135"/>
        <v xml:space="preserve">clinic </v>
      </c>
      <c r="V545" s="113" t="str">
        <f t="shared" si="135"/>
        <v>TRENDO</v>
      </c>
      <c r="W545" s="113" t="str">
        <f t="shared" si="135"/>
        <v>PREG50</v>
      </c>
      <c r="X545" s="113" t="str">
        <f t="shared" si="135"/>
        <v>PREG100</v>
      </c>
      <c r="Y545" s="113" t="str">
        <f t="shared" si="135"/>
        <v>PROS</v>
      </c>
      <c r="Z545" s="113" t="str">
        <f t="shared" si="135"/>
        <v>AVO</v>
      </c>
      <c r="AA545" s="113" t="str">
        <f t="shared" si="135"/>
        <v>ASPA</v>
      </c>
      <c r="AB545" s="113" t="str">
        <f t="shared" si="135"/>
        <v>VAIL</v>
      </c>
      <c r="AC545" s="113" t="str">
        <f t="shared" si="135"/>
        <v>STAZO</v>
      </c>
    </row>
    <row r="546" spans="1:29" s="54" customFormat="1" ht="27.95" customHeight="1" thickTop="1" thickBot="1">
      <c r="A546" s="485"/>
      <c r="B546" s="95">
        <f t="shared" ref="B546:B560" si="136">+B545</f>
        <v>28</v>
      </c>
      <c r="C546" s="99" t="e">
        <f>VLOOKUP(D546,Coverag!A:E,5,FALSE)</f>
        <v>#N/A</v>
      </c>
      <c r="D546" s="100"/>
      <c r="E546" s="478" t="e">
        <f>VLOOKUP(D546,Coverag!A:E,2,FALSE)</f>
        <v>#N/A</v>
      </c>
      <c r="F546" s="479" t="e">
        <f>VLOOKUP(D546,#REF!,2,FALSE)</f>
        <v>#REF!</v>
      </c>
      <c r="G546" s="480" t="e">
        <f>VLOOKUP(E546,#REF!,2,FALSE)</f>
        <v>#N/A</v>
      </c>
      <c r="H546" s="481" t="e">
        <f>VLOOKUP(D546,Coverag!A:E,3,FALSE)</f>
        <v>#N/A</v>
      </c>
      <c r="I546" s="482" t="e">
        <f>VLOOKUP(J546,#REF!,5,FALSE)</f>
        <v>#N/A</v>
      </c>
      <c r="J546" s="118" t="e">
        <f>VLOOKUP(D546,Coverag!A:H,4,FALSE)</f>
        <v>#N/A</v>
      </c>
      <c r="K546" s="101"/>
      <c r="L546" s="59"/>
      <c r="M546" s="59"/>
      <c r="N546" s="59"/>
      <c r="O546" s="59"/>
      <c r="P546" s="59"/>
      <c r="Q546" s="59"/>
      <c r="R546" s="68"/>
      <c r="S546" s="55"/>
      <c r="T546" s="57"/>
      <c r="U546" s="58"/>
      <c r="V546" s="59"/>
      <c r="W546" s="59"/>
      <c r="X546" s="59"/>
      <c r="Y546" s="59"/>
      <c r="Z546" s="59"/>
      <c r="AA546" s="59"/>
      <c r="AB546" s="59"/>
      <c r="AC546" s="59"/>
    </row>
    <row r="547" spans="1:29" s="54" customFormat="1" ht="27.95" customHeight="1" thickTop="1" thickBot="1">
      <c r="A547" s="485"/>
      <c r="B547" s="96">
        <f t="shared" si="136"/>
        <v>28</v>
      </c>
      <c r="C547" s="99" t="e">
        <f>VLOOKUP(D547,Coverag!A:E,5,FALSE)</f>
        <v>#N/A</v>
      </c>
      <c r="D547" s="100"/>
      <c r="E547" s="478" t="e">
        <f>VLOOKUP(D547,Coverag!A:E,2,FALSE)</f>
        <v>#N/A</v>
      </c>
      <c r="F547" s="479" t="e">
        <f>VLOOKUP(D547,#REF!,2,FALSE)</f>
        <v>#REF!</v>
      </c>
      <c r="G547" s="480" t="e">
        <f>VLOOKUP(E547,#REF!,2,FALSE)</f>
        <v>#N/A</v>
      </c>
      <c r="H547" s="481" t="e">
        <f>VLOOKUP(D547,Coverag!A:E,3,FALSE)</f>
        <v>#N/A</v>
      </c>
      <c r="I547" s="482" t="e">
        <f>VLOOKUP(J547,#REF!,5,FALSE)</f>
        <v>#N/A</v>
      </c>
      <c r="J547" s="118" t="e">
        <f>VLOOKUP(D547,Coverag!A:H,4,FALSE)</f>
        <v>#N/A</v>
      </c>
      <c r="K547" s="102"/>
      <c r="L547" s="62"/>
      <c r="M547" s="62"/>
      <c r="N547" s="62"/>
      <c r="O547" s="62"/>
      <c r="P547" s="62"/>
      <c r="Q547" s="62"/>
      <c r="R547" s="66"/>
      <c r="S547" s="55"/>
      <c r="T547" s="60"/>
      <c r="U547" s="61"/>
      <c r="V547" s="62"/>
      <c r="W547" s="62"/>
      <c r="X547" s="62"/>
      <c r="Y547" s="62"/>
      <c r="Z547" s="62"/>
      <c r="AA547" s="62"/>
      <c r="AB547" s="62"/>
      <c r="AC547" s="62"/>
    </row>
    <row r="548" spans="1:29" s="54" customFormat="1" ht="27.95" customHeight="1" thickTop="1" thickBot="1">
      <c r="A548" s="485"/>
      <c r="B548" s="96">
        <f t="shared" si="136"/>
        <v>28</v>
      </c>
      <c r="C548" s="99" t="e">
        <f>VLOOKUP(D548,Coverag!A:E,5,FALSE)</f>
        <v>#N/A</v>
      </c>
      <c r="D548" s="100"/>
      <c r="E548" s="478" t="e">
        <f>VLOOKUP(D548,Coverag!A:E,2,FALSE)</f>
        <v>#N/A</v>
      </c>
      <c r="F548" s="479" t="e">
        <f>VLOOKUP(D548,#REF!,2,FALSE)</f>
        <v>#REF!</v>
      </c>
      <c r="G548" s="480" t="e">
        <f>VLOOKUP(E548,#REF!,2,FALSE)</f>
        <v>#N/A</v>
      </c>
      <c r="H548" s="481" t="e">
        <f>VLOOKUP(D548,Coverag!A:E,3,FALSE)</f>
        <v>#N/A</v>
      </c>
      <c r="I548" s="482" t="e">
        <f>VLOOKUP(J548,#REF!,5,FALSE)</f>
        <v>#N/A</v>
      </c>
      <c r="J548" s="118" t="e">
        <f>VLOOKUP(D548,Coverag!A:H,4,FALSE)</f>
        <v>#N/A</v>
      </c>
      <c r="K548" s="102"/>
      <c r="L548" s="62"/>
      <c r="M548" s="62"/>
      <c r="N548" s="62"/>
      <c r="O548" s="62"/>
      <c r="P548" s="62"/>
      <c r="Q548" s="62"/>
      <c r="R548" s="66"/>
      <c r="S548" s="55"/>
      <c r="T548" s="60"/>
      <c r="U548" s="61"/>
      <c r="V548" s="62"/>
      <c r="W548" s="62"/>
      <c r="X548" s="62"/>
      <c r="Y548" s="62"/>
      <c r="Z548" s="62"/>
      <c r="AA548" s="62"/>
      <c r="AB548" s="62"/>
      <c r="AC548" s="62"/>
    </row>
    <row r="549" spans="1:29" s="54" customFormat="1" ht="27.95" customHeight="1" thickTop="1" thickBot="1">
      <c r="A549" s="485"/>
      <c r="B549" s="96">
        <f t="shared" si="136"/>
        <v>28</v>
      </c>
      <c r="C549" s="99" t="e">
        <f>VLOOKUP(D549,Coverag!A:E,5,FALSE)</f>
        <v>#N/A</v>
      </c>
      <c r="D549" s="107"/>
      <c r="E549" s="478" t="e">
        <f>VLOOKUP(D549,Coverag!A:E,2,FALSE)</f>
        <v>#N/A</v>
      </c>
      <c r="F549" s="479" t="e">
        <f>VLOOKUP(D549,#REF!,2,FALSE)</f>
        <v>#REF!</v>
      </c>
      <c r="G549" s="480" t="e">
        <f>VLOOKUP(E549,#REF!,2,FALSE)</f>
        <v>#N/A</v>
      </c>
      <c r="H549" s="481" t="e">
        <f>VLOOKUP(D549,Coverag!A:E,3,FALSE)</f>
        <v>#N/A</v>
      </c>
      <c r="I549" s="482" t="e">
        <f>VLOOKUP(J549,#REF!,5,FALSE)</f>
        <v>#N/A</v>
      </c>
      <c r="J549" s="118" t="e">
        <f>VLOOKUP(D549,Coverag!A:H,4,FALSE)</f>
        <v>#N/A</v>
      </c>
      <c r="K549" s="102"/>
      <c r="L549" s="62"/>
      <c r="M549" s="62"/>
      <c r="N549" s="62"/>
      <c r="O549" s="62"/>
      <c r="P549" s="62"/>
      <c r="Q549" s="62"/>
      <c r="R549" s="66"/>
      <c r="S549" s="55"/>
      <c r="T549" s="60"/>
      <c r="U549" s="61"/>
      <c r="V549" s="62"/>
      <c r="W549" s="62"/>
      <c r="X549" s="62"/>
      <c r="Y549" s="62"/>
      <c r="Z549" s="62"/>
      <c r="AA549" s="62"/>
      <c r="AB549" s="62"/>
      <c r="AC549" s="62"/>
    </row>
    <row r="550" spans="1:29" s="54" customFormat="1" ht="27.95" customHeight="1" thickTop="1" thickBot="1">
      <c r="A550" s="485"/>
      <c r="B550" s="96">
        <f t="shared" si="136"/>
        <v>28</v>
      </c>
      <c r="C550" s="99" t="e">
        <f>VLOOKUP(D550,Coverag!A:E,5,FALSE)</f>
        <v>#N/A</v>
      </c>
      <c r="D550" s="107"/>
      <c r="E550" s="478" t="e">
        <f>VLOOKUP(D550,Coverag!A:E,2,FALSE)</f>
        <v>#N/A</v>
      </c>
      <c r="F550" s="479" t="e">
        <f>VLOOKUP(D550,#REF!,2,FALSE)</f>
        <v>#REF!</v>
      </c>
      <c r="G550" s="480" t="e">
        <f>VLOOKUP(E550,#REF!,2,FALSE)</f>
        <v>#N/A</v>
      </c>
      <c r="H550" s="481" t="e">
        <f>VLOOKUP(D550,Coverag!A:E,3,FALSE)</f>
        <v>#N/A</v>
      </c>
      <c r="I550" s="482" t="e">
        <f>VLOOKUP(J550,#REF!,5,FALSE)</f>
        <v>#N/A</v>
      </c>
      <c r="J550" s="118" t="e">
        <f>VLOOKUP(D550,Coverag!A:H,4,FALSE)</f>
        <v>#N/A</v>
      </c>
      <c r="K550" s="102"/>
      <c r="L550" s="62"/>
      <c r="M550" s="62"/>
      <c r="N550" s="62"/>
      <c r="O550" s="62"/>
      <c r="P550" s="62"/>
      <c r="Q550" s="62"/>
      <c r="R550" s="66"/>
      <c r="S550" s="55"/>
      <c r="T550" s="60"/>
      <c r="U550" s="61"/>
      <c r="V550" s="62"/>
      <c r="W550" s="62"/>
      <c r="X550" s="62"/>
      <c r="Y550" s="62"/>
      <c r="Z550" s="62"/>
      <c r="AA550" s="62"/>
      <c r="AB550" s="62"/>
      <c r="AC550" s="62"/>
    </row>
    <row r="551" spans="1:29" s="54" customFormat="1" ht="27.95" customHeight="1" thickTop="1" thickBot="1">
      <c r="A551" s="485"/>
      <c r="B551" s="96">
        <f t="shared" si="136"/>
        <v>28</v>
      </c>
      <c r="C551" s="99" t="e">
        <f>VLOOKUP(D551,Coverag!A:E,5,FALSE)</f>
        <v>#N/A</v>
      </c>
      <c r="D551" s="100"/>
      <c r="E551" s="478" t="e">
        <f>VLOOKUP(D551,Coverag!A:E,2,FALSE)</f>
        <v>#N/A</v>
      </c>
      <c r="F551" s="479" t="e">
        <f>VLOOKUP(D551,#REF!,2,FALSE)</f>
        <v>#REF!</v>
      </c>
      <c r="G551" s="480" t="e">
        <f>VLOOKUP(E551,#REF!,2,FALSE)</f>
        <v>#N/A</v>
      </c>
      <c r="H551" s="481" t="e">
        <f>VLOOKUP(D551,Coverag!A:E,3,FALSE)</f>
        <v>#N/A</v>
      </c>
      <c r="I551" s="482" t="e">
        <f>VLOOKUP(J551,#REF!,5,FALSE)</f>
        <v>#N/A</v>
      </c>
      <c r="J551" s="118" t="e">
        <f>VLOOKUP(D551,Coverag!A:H,4,FALSE)</f>
        <v>#N/A</v>
      </c>
      <c r="K551" s="102"/>
      <c r="L551" s="62"/>
      <c r="M551" s="62"/>
      <c r="N551" s="62"/>
      <c r="O551" s="62"/>
      <c r="P551" s="62"/>
      <c r="Q551" s="62"/>
      <c r="R551" s="66"/>
      <c r="S551" s="55"/>
      <c r="T551" s="60"/>
      <c r="U551" s="61"/>
      <c r="V551" s="62"/>
      <c r="W551" s="62"/>
      <c r="X551" s="62"/>
      <c r="Y551" s="62"/>
      <c r="Z551" s="62"/>
      <c r="AA551" s="62"/>
      <c r="AB551" s="62"/>
      <c r="AC551" s="62"/>
    </row>
    <row r="552" spans="1:29" s="54" customFormat="1" ht="27.95" customHeight="1" thickTop="1" thickBot="1">
      <c r="A552" s="485"/>
      <c r="B552" s="96">
        <f t="shared" si="136"/>
        <v>28</v>
      </c>
      <c r="C552" s="99" t="e">
        <f>VLOOKUP(D552,Coverag!A:E,5,FALSE)</f>
        <v>#N/A</v>
      </c>
      <c r="D552" s="108"/>
      <c r="E552" s="478" t="e">
        <f>VLOOKUP(D552,Coverag!A:E,2,FALSE)</f>
        <v>#N/A</v>
      </c>
      <c r="F552" s="479" t="e">
        <f>VLOOKUP(D552,#REF!,2,FALSE)</f>
        <v>#REF!</v>
      </c>
      <c r="G552" s="480" t="e">
        <f>VLOOKUP(E552,#REF!,2,FALSE)</f>
        <v>#N/A</v>
      </c>
      <c r="H552" s="481" t="e">
        <f>VLOOKUP(D552,Coverag!A:E,3,FALSE)</f>
        <v>#N/A</v>
      </c>
      <c r="I552" s="482" t="e">
        <f>VLOOKUP(J552,#REF!,5,FALSE)</f>
        <v>#N/A</v>
      </c>
      <c r="J552" s="118" t="e">
        <f>VLOOKUP(D552,Coverag!A:H,4,FALSE)</f>
        <v>#N/A</v>
      </c>
      <c r="K552" s="102"/>
      <c r="L552" s="62"/>
      <c r="M552" s="62"/>
      <c r="N552" s="62"/>
      <c r="O552" s="62"/>
      <c r="P552" s="62"/>
      <c r="Q552" s="62"/>
      <c r="R552" s="66"/>
      <c r="S552" s="55"/>
      <c r="T552" s="60"/>
      <c r="U552" s="61"/>
      <c r="V552" s="62"/>
      <c r="W552" s="62"/>
      <c r="X552" s="62"/>
      <c r="Y552" s="62"/>
      <c r="Z552" s="62"/>
      <c r="AA552" s="62"/>
      <c r="AB552" s="62"/>
      <c r="AC552" s="62"/>
    </row>
    <row r="553" spans="1:29" s="54" customFormat="1" ht="27.95" customHeight="1" thickTop="1" thickBot="1">
      <c r="A553" s="485"/>
      <c r="B553" s="96">
        <f t="shared" si="136"/>
        <v>28</v>
      </c>
      <c r="C553" s="99" t="e">
        <f>VLOOKUP(D553,Coverag!A:E,5,FALSE)</f>
        <v>#N/A</v>
      </c>
      <c r="D553" s="61"/>
      <c r="E553" s="478" t="e">
        <f>VLOOKUP(D553,Coverag!A:E,2,FALSE)</f>
        <v>#N/A</v>
      </c>
      <c r="F553" s="479" t="e">
        <f>VLOOKUP(D553,#REF!,2,FALSE)</f>
        <v>#REF!</v>
      </c>
      <c r="G553" s="480" t="e">
        <f>VLOOKUP(E553,#REF!,2,FALSE)</f>
        <v>#N/A</v>
      </c>
      <c r="H553" s="481" t="e">
        <f>VLOOKUP(D553,Coverag!A:E,3,FALSE)</f>
        <v>#N/A</v>
      </c>
      <c r="I553" s="482" t="e">
        <f>VLOOKUP(J553,#REF!,5,FALSE)</f>
        <v>#N/A</v>
      </c>
      <c r="J553" s="118" t="e">
        <f>VLOOKUP(D553,Coverag!A:H,4,FALSE)</f>
        <v>#N/A</v>
      </c>
      <c r="K553" s="102"/>
      <c r="L553" s="62"/>
      <c r="M553" s="62"/>
      <c r="N553" s="62"/>
      <c r="O553" s="62"/>
      <c r="P553" s="62"/>
      <c r="Q553" s="62"/>
      <c r="R553" s="66"/>
      <c r="S553" s="55"/>
      <c r="T553" s="60"/>
      <c r="U553" s="61"/>
      <c r="V553" s="62"/>
      <c r="W553" s="62"/>
      <c r="X553" s="62"/>
      <c r="Y553" s="62"/>
      <c r="Z553" s="62"/>
      <c r="AA553" s="62"/>
      <c r="AB553" s="62"/>
      <c r="AC553" s="62"/>
    </row>
    <row r="554" spans="1:29" s="54" customFormat="1" ht="27.95" customHeight="1" thickTop="1" thickBot="1">
      <c r="A554" s="485"/>
      <c r="B554" s="96">
        <f t="shared" si="136"/>
        <v>28</v>
      </c>
      <c r="C554" s="99" t="e">
        <f>VLOOKUP(D554,Coverag!A:E,5,FALSE)</f>
        <v>#N/A</v>
      </c>
      <c r="D554" s="61"/>
      <c r="E554" s="478" t="e">
        <f>VLOOKUP(D554,Coverag!A:E,2,FALSE)</f>
        <v>#N/A</v>
      </c>
      <c r="F554" s="479" t="e">
        <f>VLOOKUP(D554,#REF!,2,FALSE)</f>
        <v>#REF!</v>
      </c>
      <c r="G554" s="480" t="e">
        <f>VLOOKUP(E554,#REF!,2,FALSE)</f>
        <v>#N/A</v>
      </c>
      <c r="H554" s="481" t="e">
        <f>VLOOKUP(D554,Coverag!A:E,3,FALSE)</f>
        <v>#N/A</v>
      </c>
      <c r="I554" s="482" t="e">
        <f>VLOOKUP(J554,#REF!,5,FALSE)</f>
        <v>#N/A</v>
      </c>
      <c r="J554" s="118" t="e">
        <f>VLOOKUP(D554,Coverag!A:H,4,FALSE)</f>
        <v>#N/A</v>
      </c>
      <c r="K554" s="102"/>
      <c r="L554" s="62"/>
      <c r="M554" s="62"/>
      <c r="N554" s="62"/>
      <c r="O554" s="62"/>
      <c r="P554" s="62"/>
      <c r="Q554" s="62"/>
      <c r="R554" s="66"/>
      <c r="S554" s="55"/>
      <c r="T554" s="60"/>
      <c r="U554" s="61"/>
      <c r="V554" s="62"/>
      <c r="W554" s="62"/>
      <c r="X554" s="62"/>
      <c r="Y554" s="62"/>
      <c r="Z554" s="62"/>
      <c r="AA554" s="62"/>
      <c r="AB554" s="62"/>
      <c r="AC554" s="62"/>
    </row>
    <row r="555" spans="1:29" s="54" customFormat="1" ht="27.95" customHeight="1" thickTop="1" thickBot="1">
      <c r="A555" s="485"/>
      <c r="B555" s="96">
        <f t="shared" si="136"/>
        <v>28</v>
      </c>
      <c r="C555" s="99" t="e">
        <f>VLOOKUP(D555,Coverag!A:E,5,FALSE)</f>
        <v>#N/A</v>
      </c>
      <c r="D555" s="61"/>
      <c r="E555" s="478" t="e">
        <f>VLOOKUP(D555,Coverag!A:E,2,FALSE)</f>
        <v>#N/A</v>
      </c>
      <c r="F555" s="479" t="e">
        <f>VLOOKUP(D555,#REF!,2,FALSE)</f>
        <v>#REF!</v>
      </c>
      <c r="G555" s="480" t="e">
        <f>VLOOKUP(E555,#REF!,2,FALSE)</f>
        <v>#N/A</v>
      </c>
      <c r="H555" s="481" t="e">
        <f>VLOOKUP(D555,Coverag!A:E,3,FALSE)</f>
        <v>#N/A</v>
      </c>
      <c r="I555" s="482" t="e">
        <f>VLOOKUP(J555,#REF!,5,FALSE)</f>
        <v>#N/A</v>
      </c>
      <c r="J555" s="118" t="e">
        <f>VLOOKUP(D555,Coverag!A:H,4,FALSE)</f>
        <v>#N/A</v>
      </c>
      <c r="K555" s="102"/>
      <c r="L555" s="62"/>
      <c r="M555" s="62"/>
      <c r="N555" s="62"/>
      <c r="O555" s="62"/>
      <c r="P555" s="62"/>
      <c r="Q555" s="62"/>
      <c r="R555" s="66"/>
      <c r="S555" s="55"/>
      <c r="T555" s="60"/>
      <c r="U555" s="61"/>
      <c r="V555" s="62"/>
      <c r="W555" s="62"/>
      <c r="X555" s="62"/>
      <c r="Y555" s="62"/>
      <c r="Z555" s="62"/>
      <c r="AA555" s="62"/>
      <c r="AB555" s="62"/>
      <c r="AC555" s="62"/>
    </row>
    <row r="556" spans="1:29" s="54" customFormat="1" ht="27.95" customHeight="1" thickTop="1" thickBot="1">
      <c r="A556" s="485"/>
      <c r="B556" s="96">
        <f t="shared" si="136"/>
        <v>28</v>
      </c>
      <c r="C556" s="99" t="e">
        <f>VLOOKUP(D556,Coverag!A:E,5,FALSE)</f>
        <v>#N/A</v>
      </c>
      <c r="D556" s="61"/>
      <c r="E556" s="478" t="e">
        <f>VLOOKUP(D556,Coverag!A:E,2,FALSE)</f>
        <v>#N/A</v>
      </c>
      <c r="F556" s="479" t="e">
        <f>VLOOKUP(D556,#REF!,2,FALSE)</f>
        <v>#REF!</v>
      </c>
      <c r="G556" s="480" t="e">
        <f>VLOOKUP(E556,#REF!,2,FALSE)</f>
        <v>#N/A</v>
      </c>
      <c r="H556" s="481" t="e">
        <f>VLOOKUP(D556,Coverag!A:E,3,FALSE)</f>
        <v>#N/A</v>
      </c>
      <c r="I556" s="482" t="e">
        <f>VLOOKUP(J556,#REF!,5,FALSE)</f>
        <v>#N/A</v>
      </c>
      <c r="J556" s="118" t="e">
        <f>VLOOKUP(D556,Coverag!A:H,4,FALSE)</f>
        <v>#N/A</v>
      </c>
      <c r="K556" s="102"/>
      <c r="L556" s="62"/>
      <c r="M556" s="62"/>
      <c r="N556" s="62"/>
      <c r="O556" s="62"/>
      <c r="P556" s="62"/>
      <c r="Q556" s="62"/>
      <c r="R556" s="66"/>
      <c r="S556" s="55"/>
      <c r="T556" s="60"/>
      <c r="U556" s="61"/>
      <c r="V556" s="62"/>
      <c r="W556" s="62"/>
      <c r="X556" s="62"/>
      <c r="Y556" s="62"/>
      <c r="Z556" s="62"/>
      <c r="AA556" s="62"/>
      <c r="AB556" s="62"/>
      <c r="AC556" s="62"/>
    </row>
    <row r="557" spans="1:29" s="54" customFormat="1" ht="27.95" customHeight="1" thickTop="1" thickBot="1">
      <c r="A557" s="485"/>
      <c r="B557" s="96">
        <f t="shared" si="136"/>
        <v>28</v>
      </c>
      <c r="C557" s="99" t="e">
        <f>VLOOKUP(D557,Coverag!A:E,5,FALSE)</f>
        <v>#N/A</v>
      </c>
      <c r="D557" s="61"/>
      <c r="E557" s="478" t="e">
        <f>VLOOKUP(D557,Coverag!A:E,2,FALSE)</f>
        <v>#N/A</v>
      </c>
      <c r="F557" s="479" t="e">
        <f>VLOOKUP(D557,#REF!,2,FALSE)</f>
        <v>#REF!</v>
      </c>
      <c r="G557" s="480" t="e">
        <f>VLOOKUP(E557,#REF!,2,FALSE)</f>
        <v>#N/A</v>
      </c>
      <c r="H557" s="481" t="e">
        <f>VLOOKUP(D557,Coverag!A:E,3,FALSE)</f>
        <v>#N/A</v>
      </c>
      <c r="I557" s="482" t="e">
        <f>VLOOKUP(J557,#REF!,5,FALSE)</f>
        <v>#N/A</v>
      </c>
      <c r="J557" s="118" t="e">
        <f>VLOOKUP(D557,Coverag!A:H,4,FALSE)</f>
        <v>#N/A</v>
      </c>
      <c r="K557" s="102"/>
      <c r="L557" s="62"/>
      <c r="M557" s="62"/>
      <c r="N557" s="62"/>
      <c r="O557" s="62"/>
      <c r="P557" s="62"/>
      <c r="Q557" s="62"/>
      <c r="R557" s="66"/>
      <c r="S557" s="55"/>
      <c r="T557" s="60"/>
      <c r="U557" s="61"/>
      <c r="V557" s="62"/>
      <c r="W557" s="62"/>
      <c r="X557" s="62"/>
      <c r="Y557" s="62"/>
      <c r="Z557" s="62"/>
      <c r="AA557" s="62"/>
      <c r="AB557" s="62"/>
      <c r="AC557" s="62"/>
    </row>
    <row r="558" spans="1:29" s="54" customFormat="1" ht="27.95" customHeight="1" thickTop="1" thickBot="1">
      <c r="A558" s="485"/>
      <c r="B558" s="96">
        <f t="shared" si="136"/>
        <v>28</v>
      </c>
      <c r="C558" s="99" t="e">
        <f>VLOOKUP(D558,Coverag!A:E,5,FALSE)</f>
        <v>#N/A</v>
      </c>
      <c r="D558" s="61"/>
      <c r="E558" s="478" t="e">
        <f>VLOOKUP(D558,Coverag!A:E,2,FALSE)</f>
        <v>#N/A</v>
      </c>
      <c r="F558" s="479" t="e">
        <f>VLOOKUP(D558,#REF!,2,FALSE)</f>
        <v>#REF!</v>
      </c>
      <c r="G558" s="480" t="e">
        <f>VLOOKUP(E558,#REF!,2,FALSE)</f>
        <v>#N/A</v>
      </c>
      <c r="H558" s="481" t="e">
        <f>VLOOKUP(D558,Coverag!A:E,3,FALSE)</f>
        <v>#N/A</v>
      </c>
      <c r="I558" s="482" t="e">
        <f>VLOOKUP(J558,#REF!,5,FALSE)</f>
        <v>#N/A</v>
      </c>
      <c r="J558" s="118" t="e">
        <f>VLOOKUP(D558,Coverag!A:H,4,FALSE)</f>
        <v>#N/A</v>
      </c>
      <c r="K558" s="102"/>
      <c r="L558" s="62"/>
      <c r="M558" s="62"/>
      <c r="N558" s="62"/>
      <c r="O558" s="62"/>
      <c r="P558" s="62"/>
      <c r="Q558" s="62"/>
      <c r="R558" s="66"/>
      <c r="S558" s="55"/>
      <c r="T558" s="60"/>
      <c r="U558" s="61"/>
      <c r="V558" s="62"/>
      <c r="W558" s="62"/>
      <c r="X558" s="62"/>
      <c r="Y558" s="62"/>
      <c r="Z558" s="62"/>
      <c r="AA558" s="62"/>
      <c r="AB558" s="62"/>
      <c r="AC558" s="62"/>
    </row>
    <row r="559" spans="1:29" s="54" customFormat="1" ht="27.95" customHeight="1" thickTop="1" thickBot="1">
      <c r="A559" s="485"/>
      <c r="B559" s="96">
        <f t="shared" si="136"/>
        <v>28</v>
      </c>
      <c r="C559" s="99" t="e">
        <f>VLOOKUP(D559,Coverag!A:E,5,FALSE)</f>
        <v>#N/A</v>
      </c>
      <c r="D559" s="61"/>
      <c r="E559" s="478" t="e">
        <f>VLOOKUP(D559,Coverag!A:E,2,FALSE)</f>
        <v>#N/A</v>
      </c>
      <c r="F559" s="479" t="e">
        <f>VLOOKUP(D559,#REF!,2,FALSE)</f>
        <v>#REF!</v>
      </c>
      <c r="G559" s="480" t="e">
        <f>VLOOKUP(E559,#REF!,2,FALSE)</f>
        <v>#N/A</v>
      </c>
      <c r="H559" s="481" t="e">
        <f>VLOOKUP(D559,Coverag!A:E,3,FALSE)</f>
        <v>#N/A</v>
      </c>
      <c r="I559" s="482" t="e">
        <f>VLOOKUP(J559,#REF!,5,FALSE)</f>
        <v>#N/A</v>
      </c>
      <c r="J559" s="118" t="e">
        <f>VLOOKUP(D559,Coverag!A:H,4,FALSE)</f>
        <v>#N/A</v>
      </c>
      <c r="K559" s="102"/>
      <c r="L559" s="62"/>
      <c r="M559" s="62"/>
      <c r="N559" s="62"/>
      <c r="O559" s="62"/>
      <c r="P559" s="62"/>
      <c r="Q559" s="62"/>
      <c r="R559" s="66"/>
      <c r="S559" s="55"/>
      <c r="T559" s="60"/>
      <c r="U559" s="61"/>
      <c r="V559" s="62"/>
      <c r="W559" s="62"/>
      <c r="X559" s="62"/>
      <c r="Y559" s="62"/>
      <c r="Z559" s="62"/>
      <c r="AA559" s="62"/>
      <c r="AB559" s="62"/>
      <c r="AC559" s="62"/>
    </row>
    <row r="560" spans="1:29" s="54" customFormat="1" ht="27.95" customHeight="1" thickTop="1" thickBot="1">
      <c r="A560" s="485"/>
      <c r="B560" s="96">
        <f t="shared" si="136"/>
        <v>28</v>
      </c>
      <c r="C560" s="99" t="e">
        <f>VLOOKUP(D560,Coverag!A:E,5,FALSE)</f>
        <v>#N/A</v>
      </c>
      <c r="D560" s="61"/>
      <c r="E560" s="478" t="e">
        <f>VLOOKUP(D560,Coverag!A:E,2,FALSE)</f>
        <v>#N/A</v>
      </c>
      <c r="F560" s="479" t="e">
        <f>VLOOKUP(D560,#REF!,2,FALSE)</f>
        <v>#REF!</v>
      </c>
      <c r="G560" s="480" t="e">
        <f>VLOOKUP(E560,#REF!,2,FALSE)</f>
        <v>#N/A</v>
      </c>
      <c r="H560" s="481" t="e">
        <f>VLOOKUP(D560,Coverag!A:E,3,FALSE)</f>
        <v>#N/A</v>
      </c>
      <c r="I560" s="482" t="e">
        <f>VLOOKUP(J560,#REF!,5,FALSE)</f>
        <v>#N/A</v>
      </c>
      <c r="J560" s="118" t="e">
        <f>VLOOKUP(D560,Coverag!A:H,4,FALSE)</f>
        <v>#N/A</v>
      </c>
      <c r="K560" s="102"/>
      <c r="L560" s="62"/>
      <c r="M560" s="62"/>
      <c r="N560" s="62"/>
      <c r="O560" s="62"/>
      <c r="P560" s="62"/>
      <c r="Q560" s="62"/>
      <c r="R560" s="66"/>
      <c r="S560" s="55"/>
      <c r="T560" s="60"/>
      <c r="U560" s="61"/>
      <c r="V560" s="62"/>
      <c r="W560" s="62"/>
      <c r="X560" s="62"/>
      <c r="Y560" s="62"/>
      <c r="Z560" s="62"/>
      <c r="AA560" s="62"/>
      <c r="AB560" s="62"/>
      <c r="AC560" s="62"/>
    </row>
    <row r="561" spans="1:29" s="98" customFormat="1" ht="27.95" customHeight="1" thickTop="1" thickBot="1">
      <c r="A561" s="485"/>
      <c r="B561" s="103"/>
      <c r="C561" s="103"/>
      <c r="D561" s="494" t="s">
        <v>12</v>
      </c>
      <c r="E561" s="495"/>
      <c r="F561" s="495"/>
      <c r="G561" s="496"/>
      <c r="H561" s="471"/>
      <c r="I561" s="497"/>
      <c r="J561" s="112"/>
      <c r="K561" s="284">
        <f t="shared" ref="K561:R561" si="137">SUM(K546:K560)</f>
        <v>0</v>
      </c>
      <c r="L561" s="285">
        <f t="shared" si="137"/>
        <v>0</v>
      </c>
      <c r="M561" s="285">
        <f t="shared" si="137"/>
        <v>0</v>
      </c>
      <c r="N561" s="285">
        <f t="shared" si="137"/>
        <v>0</v>
      </c>
      <c r="O561" s="285">
        <f t="shared" si="137"/>
        <v>0</v>
      </c>
      <c r="P561" s="285">
        <f t="shared" si="137"/>
        <v>0</v>
      </c>
      <c r="Q561" s="285">
        <f t="shared" si="137"/>
        <v>0</v>
      </c>
      <c r="R561" s="286">
        <f t="shared" si="137"/>
        <v>0</v>
      </c>
      <c r="S561" s="97"/>
      <c r="T561" s="471"/>
      <c r="U561" s="472"/>
      <c r="V561" s="284">
        <f>SUM(V546:V560)</f>
        <v>0</v>
      </c>
      <c r="W561" s="284">
        <f>SUM(W546:W560)</f>
        <v>0</v>
      </c>
      <c r="X561" s="284">
        <f>SUM(X546:X560)</f>
        <v>0</v>
      </c>
      <c r="Y561" s="284">
        <f>SUM(Y546:Y560)</f>
        <v>0</v>
      </c>
      <c r="Z561" s="284">
        <f t="shared" ref="Z561:AC561" si="138">SUM(Z546:Z560)</f>
        <v>0</v>
      </c>
      <c r="AA561" s="284">
        <f t="shared" si="138"/>
        <v>0</v>
      </c>
      <c r="AB561" s="284">
        <f t="shared" si="138"/>
        <v>0</v>
      </c>
      <c r="AC561" s="284">
        <f t="shared" si="138"/>
        <v>0</v>
      </c>
    </row>
    <row r="562" spans="1:29" ht="27.95" customHeight="1" thickTop="1">
      <c r="B562" s="63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29"/>
      <c r="T562" s="55"/>
      <c r="U562" s="55"/>
      <c r="V562" s="55"/>
      <c r="W562" s="55"/>
      <c r="X562" s="55"/>
      <c r="Y562" s="55"/>
      <c r="Z562" s="55"/>
      <c r="AA562" s="55"/>
      <c r="AB562" s="55"/>
      <c r="AC562" s="55"/>
    </row>
    <row r="563" spans="1:29" ht="31.5" customHeight="1" thickBot="1">
      <c r="B563" s="22"/>
      <c r="C563" s="22" t="s">
        <v>664</v>
      </c>
      <c r="D563" s="280"/>
      <c r="E563" s="625"/>
      <c r="F563" s="625"/>
      <c r="G563" s="625"/>
      <c r="H563" s="469" t="s">
        <v>665</v>
      </c>
      <c r="I563" s="469"/>
      <c r="J563" s="469"/>
      <c r="K563" s="625"/>
      <c r="L563" s="625"/>
      <c r="M563" s="281"/>
      <c r="N563" s="281"/>
      <c r="O563" s="29"/>
      <c r="P563" s="29"/>
      <c r="Q563" s="29"/>
      <c r="R563" s="29"/>
      <c r="S563" s="29"/>
      <c r="T563" s="280"/>
      <c r="U563" s="280"/>
      <c r="V563" s="280"/>
      <c r="W563" s="280"/>
      <c r="X563" s="280"/>
      <c r="Y563" s="280"/>
      <c r="Z563" s="280"/>
      <c r="AA563" s="280"/>
      <c r="AB563" s="55"/>
      <c r="AC563" s="55"/>
    </row>
    <row r="564" spans="1:29" s="106" customFormat="1" ht="27.95" customHeight="1" thickTop="1" thickBot="1">
      <c r="A564" s="485">
        <v>29</v>
      </c>
      <c r="B564" s="104">
        <v>29</v>
      </c>
      <c r="C564" s="114" t="s">
        <v>16</v>
      </c>
      <c r="D564" s="115" t="s">
        <v>4</v>
      </c>
      <c r="E564" s="473" t="s">
        <v>15</v>
      </c>
      <c r="F564" s="474"/>
      <c r="G564" s="475"/>
      <c r="H564" s="476" t="s">
        <v>14</v>
      </c>
      <c r="I564" s="477"/>
      <c r="J564" s="120" t="s">
        <v>13</v>
      </c>
      <c r="K564" s="116" t="str">
        <f t="shared" ref="K564:R564" si="139">K32</f>
        <v>TRENDO</v>
      </c>
      <c r="L564" s="116" t="str">
        <f t="shared" si="139"/>
        <v>PREG50</v>
      </c>
      <c r="M564" s="116" t="str">
        <f t="shared" si="139"/>
        <v>PREG100</v>
      </c>
      <c r="N564" s="116" t="str">
        <f t="shared" si="139"/>
        <v>PROS</v>
      </c>
      <c r="O564" s="116" t="str">
        <f t="shared" si="139"/>
        <v>AVO</v>
      </c>
      <c r="P564" s="116" t="str">
        <f t="shared" si="139"/>
        <v>ASPA</v>
      </c>
      <c r="Q564" s="116" t="str">
        <f t="shared" si="139"/>
        <v>VAIL</v>
      </c>
      <c r="R564" s="116" t="str">
        <f t="shared" si="139"/>
        <v>STAZO</v>
      </c>
      <c r="S564" s="105"/>
      <c r="T564" s="113" t="str">
        <f t="shared" ref="T564:AC564" si="140">T32</f>
        <v>Hospital</v>
      </c>
      <c r="U564" s="113" t="str">
        <f t="shared" si="140"/>
        <v xml:space="preserve">clinic </v>
      </c>
      <c r="V564" s="113" t="str">
        <f t="shared" si="140"/>
        <v>TRENDO</v>
      </c>
      <c r="W564" s="113" t="str">
        <f t="shared" si="140"/>
        <v>PREG50</v>
      </c>
      <c r="X564" s="113" t="str">
        <f t="shared" si="140"/>
        <v>PREG100</v>
      </c>
      <c r="Y564" s="113" t="str">
        <f t="shared" si="140"/>
        <v>PROS</v>
      </c>
      <c r="Z564" s="113" t="str">
        <f t="shared" si="140"/>
        <v>AVO</v>
      </c>
      <c r="AA564" s="113" t="str">
        <f t="shared" si="140"/>
        <v>ASPA</v>
      </c>
      <c r="AB564" s="113" t="str">
        <f t="shared" si="140"/>
        <v>VAIL</v>
      </c>
      <c r="AC564" s="113" t="str">
        <f t="shared" si="140"/>
        <v>STAZO</v>
      </c>
    </row>
    <row r="565" spans="1:29" s="54" customFormat="1" ht="27.95" customHeight="1" thickTop="1" thickBot="1">
      <c r="A565" s="485"/>
      <c r="B565" s="95">
        <f t="shared" ref="B565:B579" si="141">+B564</f>
        <v>29</v>
      </c>
      <c r="C565" s="99" t="e">
        <f>VLOOKUP(D565,Coverag!A:E,5,FALSE)</f>
        <v>#N/A</v>
      </c>
      <c r="D565" s="100"/>
      <c r="E565" s="478" t="e">
        <f>VLOOKUP(D565,Coverag!A:E,2,FALSE)</f>
        <v>#N/A</v>
      </c>
      <c r="F565" s="479" t="e">
        <f>VLOOKUP(D565,#REF!,2,FALSE)</f>
        <v>#REF!</v>
      </c>
      <c r="G565" s="480" t="e">
        <f>VLOOKUP(E565,#REF!,2,FALSE)</f>
        <v>#N/A</v>
      </c>
      <c r="H565" s="481" t="e">
        <f>VLOOKUP(D565,Coverag!A:E,3,FALSE)</f>
        <v>#N/A</v>
      </c>
      <c r="I565" s="482" t="e">
        <f>VLOOKUP(J565,#REF!,5,FALSE)</f>
        <v>#N/A</v>
      </c>
      <c r="J565" s="118" t="e">
        <f>VLOOKUP(D565,Coverag!A:H,4,FALSE)</f>
        <v>#N/A</v>
      </c>
      <c r="K565" s="101"/>
      <c r="L565" s="59"/>
      <c r="M565" s="59"/>
      <c r="N565" s="59"/>
      <c r="O565" s="59"/>
      <c r="P565" s="59"/>
      <c r="Q565" s="59"/>
      <c r="R565" s="68"/>
      <c r="S565" s="55"/>
      <c r="T565" s="57"/>
      <c r="U565" s="58"/>
      <c r="V565" s="59"/>
      <c r="W565" s="59"/>
      <c r="X565" s="59"/>
      <c r="Y565" s="59"/>
      <c r="Z565" s="59"/>
      <c r="AA565" s="59"/>
      <c r="AB565" s="59"/>
      <c r="AC565" s="59"/>
    </row>
    <row r="566" spans="1:29" s="54" customFormat="1" ht="27.95" customHeight="1" thickTop="1" thickBot="1">
      <c r="A566" s="485"/>
      <c r="B566" s="96">
        <f t="shared" si="141"/>
        <v>29</v>
      </c>
      <c r="C566" s="99" t="e">
        <f>VLOOKUP(D566,Coverag!A:E,5,FALSE)</f>
        <v>#N/A</v>
      </c>
      <c r="D566" s="100"/>
      <c r="E566" s="478" t="e">
        <f>VLOOKUP(D566,Coverag!A:E,2,FALSE)</f>
        <v>#N/A</v>
      </c>
      <c r="F566" s="479" t="e">
        <f>VLOOKUP(D566,#REF!,2,FALSE)</f>
        <v>#REF!</v>
      </c>
      <c r="G566" s="480" t="e">
        <f>VLOOKUP(E566,#REF!,2,FALSE)</f>
        <v>#N/A</v>
      </c>
      <c r="H566" s="481" t="e">
        <f>VLOOKUP(D566,Coverag!A:E,3,FALSE)</f>
        <v>#N/A</v>
      </c>
      <c r="I566" s="482" t="e">
        <f>VLOOKUP(J566,#REF!,5,FALSE)</f>
        <v>#N/A</v>
      </c>
      <c r="J566" s="118" t="e">
        <f>VLOOKUP(D566,Coverag!A:H,4,FALSE)</f>
        <v>#N/A</v>
      </c>
      <c r="K566" s="102"/>
      <c r="L566" s="62"/>
      <c r="M566" s="62"/>
      <c r="N566" s="62"/>
      <c r="O566" s="62"/>
      <c r="P566" s="62"/>
      <c r="Q566" s="62"/>
      <c r="R566" s="66"/>
      <c r="S566" s="55"/>
      <c r="T566" s="60"/>
      <c r="U566" s="61"/>
      <c r="V566" s="62"/>
      <c r="W566" s="62"/>
      <c r="X566" s="62"/>
      <c r="Y566" s="62"/>
      <c r="Z566" s="62"/>
      <c r="AA566" s="62"/>
      <c r="AB566" s="62"/>
      <c r="AC566" s="62"/>
    </row>
    <row r="567" spans="1:29" s="54" customFormat="1" ht="27.95" customHeight="1" thickTop="1" thickBot="1">
      <c r="A567" s="485"/>
      <c r="B567" s="96">
        <f t="shared" si="141"/>
        <v>29</v>
      </c>
      <c r="C567" s="99" t="e">
        <f>VLOOKUP(D567,Coverag!A:E,5,FALSE)</f>
        <v>#N/A</v>
      </c>
      <c r="D567" s="100"/>
      <c r="E567" s="478" t="e">
        <f>VLOOKUP(D567,Coverag!A:E,2,FALSE)</f>
        <v>#N/A</v>
      </c>
      <c r="F567" s="479" t="e">
        <f>VLOOKUP(D567,#REF!,2,FALSE)</f>
        <v>#REF!</v>
      </c>
      <c r="G567" s="480" t="e">
        <f>VLOOKUP(E567,#REF!,2,FALSE)</f>
        <v>#N/A</v>
      </c>
      <c r="H567" s="481" t="e">
        <f>VLOOKUP(D567,Coverag!A:E,3,FALSE)</f>
        <v>#N/A</v>
      </c>
      <c r="I567" s="482" t="e">
        <f>VLOOKUP(J567,#REF!,5,FALSE)</f>
        <v>#N/A</v>
      </c>
      <c r="J567" s="118" t="e">
        <f>VLOOKUP(D567,Coverag!A:H,4,FALSE)</f>
        <v>#N/A</v>
      </c>
      <c r="K567" s="102"/>
      <c r="L567" s="62"/>
      <c r="M567" s="62"/>
      <c r="N567" s="62"/>
      <c r="O567" s="62"/>
      <c r="P567" s="62"/>
      <c r="Q567" s="62"/>
      <c r="R567" s="66"/>
      <c r="S567" s="55"/>
      <c r="T567" s="60"/>
      <c r="U567" s="61"/>
      <c r="V567" s="62"/>
      <c r="W567" s="62"/>
      <c r="X567" s="62"/>
      <c r="Y567" s="62"/>
      <c r="Z567" s="62"/>
      <c r="AA567" s="62"/>
      <c r="AB567" s="62"/>
      <c r="AC567" s="62"/>
    </row>
    <row r="568" spans="1:29" s="54" customFormat="1" ht="27.95" customHeight="1" thickTop="1" thickBot="1">
      <c r="A568" s="485"/>
      <c r="B568" s="96">
        <f t="shared" si="141"/>
        <v>29</v>
      </c>
      <c r="C568" s="99" t="e">
        <f>VLOOKUP(D568,Coverag!A:E,5,FALSE)</f>
        <v>#N/A</v>
      </c>
      <c r="D568" s="107"/>
      <c r="E568" s="478" t="e">
        <f>VLOOKUP(D568,Coverag!A:E,2,FALSE)</f>
        <v>#N/A</v>
      </c>
      <c r="F568" s="479" t="e">
        <f>VLOOKUP(D568,#REF!,2,FALSE)</f>
        <v>#REF!</v>
      </c>
      <c r="G568" s="480" t="e">
        <f>VLOOKUP(E568,#REF!,2,FALSE)</f>
        <v>#N/A</v>
      </c>
      <c r="H568" s="481" t="e">
        <f>VLOOKUP(D568,Coverag!A:E,3,FALSE)</f>
        <v>#N/A</v>
      </c>
      <c r="I568" s="482" t="e">
        <f>VLOOKUP(J568,#REF!,5,FALSE)</f>
        <v>#N/A</v>
      </c>
      <c r="J568" s="118" t="e">
        <f>VLOOKUP(D568,Coverag!A:H,4,FALSE)</f>
        <v>#N/A</v>
      </c>
      <c r="K568" s="102"/>
      <c r="L568" s="62"/>
      <c r="M568" s="62"/>
      <c r="N568" s="62"/>
      <c r="O568" s="62"/>
      <c r="P568" s="62"/>
      <c r="Q568" s="62"/>
      <c r="R568" s="66"/>
      <c r="S568" s="55"/>
      <c r="T568" s="60"/>
      <c r="U568" s="61"/>
      <c r="V568" s="62"/>
      <c r="W568" s="62"/>
      <c r="X568" s="62"/>
      <c r="Y568" s="62"/>
      <c r="Z568" s="62"/>
      <c r="AA568" s="62"/>
      <c r="AB568" s="62"/>
      <c r="AC568" s="62"/>
    </row>
    <row r="569" spans="1:29" s="54" customFormat="1" ht="27.95" customHeight="1" thickTop="1" thickBot="1">
      <c r="A569" s="485"/>
      <c r="B569" s="96">
        <f t="shared" si="141"/>
        <v>29</v>
      </c>
      <c r="C569" s="99" t="e">
        <f>VLOOKUP(D569,Coverag!A:E,5,FALSE)</f>
        <v>#N/A</v>
      </c>
      <c r="D569" s="107"/>
      <c r="E569" s="478" t="e">
        <f>VLOOKUP(D569,Coverag!A:E,2,FALSE)</f>
        <v>#N/A</v>
      </c>
      <c r="F569" s="479" t="e">
        <f>VLOOKUP(D569,#REF!,2,FALSE)</f>
        <v>#REF!</v>
      </c>
      <c r="G569" s="480" t="e">
        <f>VLOOKUP(E569,#REF!,2,FALSE)</f>
        <v>#N/A</v>
      </c>
      <c r="H569" s="481" t="e">
        <f>VLOOKUP(D569,Coverag!A:E,3,FALSE)</f>
        <v>#N/A</v>
      </c>
      <c r="I569" s="482" t="e">
        <f>VLOOKUP(J569,#REF!,5,FALSE)</f>
        <v>#N/A</v>
      </c>
      <c r="J569" s="118" t="e">
        <f>VLOOKUP(D569,Coverag!A:H,4,FALSE)</f>
        <v>#N/A</v>
      </c>
      <c r="K569" s="102"/>
      <c r="L569" s="62"/>
      <c r="M569" s="62"/>
      <c r="N569" s="62"/>
      <c r="O569" s="62"/>
      <c r="P569" s="62"/>
      <c r="Q569" s="62"/>
      <c r="R569" s="66"/>
      <c r="S569" s="55"/>
      <c r="T569" s="60"/>
      <c r="U569" s="61"/>
      <c r="V569" s="62"/>
      <c r="W569" s="62"/>
      <c r="X569" s="62"/>
      <c r="Y569" s="62"/>
      <c r="Z569" s="62"/>
      <c r="AA569" s="62"/>
      <c r="AB569" s="62"/>
      <c r="AC569" s="62"/>
    </row>
    <row r="570" spans="1:29" s="54" customFormat="1" ht="27.95" customHeight="1" thickTop="1" thickBot="1">
      <c r="A570" s="485"/>
      <c r="B570" s="96">
        <f t="shared" si="141"/>
        <v>29</v>
      </c>
      <c r="C570" s="99" t="e">
        <f>VLOOKUP(D570,Coverag!A:E,5,FALSE)</f>
        <v>#N/A</v>
      </c>
      <c r="D570" s="100"/>
      <c r="E570" s="478" t="e">
        <f>VLOOKUP(D570,Coverag!A:E,2,FALSE)</f>
        <v>#N/A</v>
      </c>
      <c r="F570" s="479" t="e">
        <f>VLOOKUP(D570,#REF!,2,FALSE)</f>
        <v>#REF!</v>
      </c>
      <c r="G570" s="480" t="e">
        <f>VLOOKUP(E570,#REF!,2,FALSE)</f>
        <v>#N/A</v>
      </c>
      <c r="H570" s="481" t="e">
        <f>VLOOKUP(D570,Coverag!A:E,3,FALSE)</f>
        <v>#N/A</v>
      </c>
      <c r="I570" s="482" t="e">
        <f>VLOOKUP(J570,#REF!,5,FALSE)</f>
        <v>#N/A</v>
      </c>
      <c r="J570" s="118" t="e">
        <f>VLOOKUP(D570,Coverag!A:H,4,FALSE)</f>
        <v>#N/A</v>
      </c>
      <c r="K570" s="102"/>
      <c r="L570" s="62"/>
      <c r="M570" s="62"/>
      <c r="N570" s="62"/>
      <c r="O570" s="62"/>
      <c r="P570" s="62"/>
      <c r="Q570" s="62"/>
      <c r="R570" s="66"/>
      <c r="S570" s="55"/>
      <c r="T570" s="60"/>
      <c r="U570" s="61"/>
      <c r="V570" s="62"/>
      <c r="W570" s="62"/>
      <c r="X570" s="62"/>
      <c r="Y570" s="62"/>
      <c r="Z570" s="62"/>
      <c r="AA570" s="62"/>
      <c r="AB570" s="62"/>
      <c r="AC570" s="62"/>
    </row>
    <row r="571" spans="1:29" s="54" customFormat="1" ht="27.95" customHeight="1" thickTop="1" thickBot="1">
      <c r="A571" s="485"/>
      <c r="B571" s="96">
        <f t="shared" si="141"/>
        <v>29</v>
      </c>
      <c r="C571" s="99" t="e">
        <f>VLOOKUP(D571,Coverag!A:E,5,FALSE)</f>
        <v>#N/A</v>
      </c>
      <c r="D571" s="108"/>
      <c r="E571" s="478" t="e">
        <f>VLOOKUP(D571,Coverag!A:E,2,FALSE)</f>
        <v>#N/A</v>
      </c>
      <c r="F571" s="479" t="e">
        <f>VLOOKUP(D571,#REF!,2,FALSE)</f>
        <v>#REF!</v>
      </c>
      <c r="G571" s="480" t="e">
        <f>VLOOKUP(E571,#REF!,2,FALSE)</f>
        <v>#N/A</v>
      </c>
      <c r="H571" s="481" t="e">
        <f>VLOOKUP(D571,Coverag!A:E,3,FALSE)</f>
        <v>#N/A</v>
      </c>
      <c r="I571" s="482" t="e">
        <f>VLOOKUP(J571,#REF!,5,FALSE)</f>
        <v>#N/A</v>
      </c>
      <c r="J571" s="118" t="e">
        <f>VLOOKUP(D571,Coverag!A:H,4,FALSE)</f>
        <v>#N/A</v>
      </c>
      <c r="K571" s="102"/>
      <c r="L571" s="62"/>
      <c r="M571" s="62"/>
      <c r="N571" s="62"/>
      <c r="O571" s="62"/>
      <c r="P571" s="62"/>
      <c r="Q571" s="62"/>
      <c r="R571" s="66"/>
      <c r="S571" s="55"/>
      <c r="T571" s="60"/>
      <c r="U571" s="61"/>
      <c r="V571" s="62"/>
      <c r="W571" s="62"/>
      <c r="X571" s="62"/>
      <c r="Y571" s="62"/>
      <c r="Z571" s="62"/>
      <c r="AA571" s="62"/>
      <c r="AB571" s="62"/>
      <c r="AC571" s="62"/>
    </row>
    <row r="572" spans="1:29" s="54" customFormat="1" ht="27.95" customHeight="1" thickTop="1" thickBot="1">
      <c r="A572" s="485"/>
      <c r="B572" s="96">
        <f t="shared" si="141"/>
        <v>29</v>
      </c>
      <c r="C572" s="99" t="e">
        <f>VLOOKUP(D572,Coverag!A:E,5,FALSE)</f>
        <v>#N/A</v>
      </c>
      <c r="D572" s="61"/>
      <c r="E572" s="478" t="e">
        <f>VLOOKUP(D572,Coverag!A:E,2,FALSE)</f>
        <v>#N/A</v>
      </c>
      <c r="F572" s="479" t="e">
        <f>VLOOKUP(D572,#REF!,2,FALSE)</f>
        <v>#REF!</v>
      </c>
      <c r="G572" s="480" t="e">
        <f>VLOOKUP(E572,#REF!,2,FALSE)</f>
        <v>#N/A</v>
      </c>
      <c r="H572" s="481" t="e">
        <f>VLOOKUP(D572,Coverag!A:E,3,FALSE)</f>
        <v>#N/A</v>
      </c>
      <c r="I572" s="482" t="e">
        <f>VLOOKUP(J572,#REF!,5,FALSE)</f>
        <v>#N/A</v>
      </c>
      <c r="J572" s="118" t="e">
        <f>VLOOKUP(D572,Coverag!A:H,4,FALSE)</f>
        <v>#N/A</v>
      </c>
      <c r="K572" s="102"/>
      <c r="L572" s="62"/>
      <c r="M572" s="62"/>
      <c r="N572" s="62"/>
      <c r="O572" s="62"/>
      <c r="P572" s="62"/>
      <c r="Q572" s="62"/>
      <c r="R572" s="66"/>
      <c r="S572" s="55"/>
      <c r="T572" s="60"/>
      <c r="U572" s="61"/>
      <c r="V572" s="62"/>
      <c r="W572" s="62"/>
      <c r="X572" s="62"/>
      <c r="Y572" s="62"/>
      <c r="Z572" s="62"/>
      <c r="AA572" s="62"/>
      <c r="AB572" s="62"/>
      <c r="AC572" s="62"/>
    </row>
    <row r="573" spans="1:29" s="54" customFormat="1" ht="27.95" customHeight="1" thickTop="1" thickBot="1">
      <c r="A573" s="485"/>
      <c r="B573" s="96">
        <f t="shared" si="141"/>
        <v>29</v>
      </c>
      <c r="C573" s="99" t="e">
        <f>VLOOKUP(D573,Coverag!A:E,5,FALSE)</f>
        <v>#N/A</v>
      </c>
      <c r="D573" s="61"/>
      <c r="E573" s="478" t="e">
        <f>VLOOKUP(D573,Coverag!A:E,2,FALSE)</f>
        <v>#N/A</v>
      </c>
      <c r="F573" s="479" t="e">
        <f>VLOOKUP(D573,#REF!,2,FALSE)</f>
        <v>#REF!</v>
      </c>
      <c r="G573" s="480" t="e">
        <f>VLOOKUP(E573,#REF!,2,FALSE)</f>
        <v>#N/A</v>
      </c>
      <c r="H573" s="481" t="e">
        <f>VLOOKUP(D573,Coverag!A:E,3,FALSE)</f>
        <v>#N/A</v>
      </c>
      <c r="I573" s="482" t="e">
        <f>VLOOKUP(J573,#REF!,5,FALSE)</f>
        <v>#N/A</v>
      </c>
      <c r="J573" s="118" t="e">
        <f>VLOOKUP(D573,Coverag!A:H,4,FALSE)</f>
        <v>#N/A</v>
      </c>
      <c r="K573" s="102"/>
      <c r="L573" s="62"/>
      <c r="M573" s="62"/>
      <c r="N573" s="62"/>
      <c r="O573" s="62"/>
      <c r="P573" s="62"/>
      <c r="Q573" s="62"/>
      <c r="R573" s="66"/>
      <c r="S573" s="55"/>
      <c r="T573" s="60"/>
      <c r="U573" s="61"/>
      <c r="V573" s="62"/>
      <c r="W573" s="62"/>
      <c r="X573" s="62"/>
      <c r="Y573" s="62"/>
      <c r="Z573" s="62"/>
      <c r="AA573" s="62"/>
      <c r="AB573" s="62"/>
      <c r="AC573" s="62"/>
    </row>
    <row r="574" spans="1:29" s="54" customFormat="1" ht="27.95" customHeight="1" thickTop="1" thickBot="1">
      <c r="A574" s="485"/>
      <c r="B574" s="96">
        <f t="shared" si="141"/>
        <v>29</v>
      </c>
      <c r="C574" s="99" t="e">
        <f>VLOOKUP(D574,Coverag!A:E,5,FALSE)</f>
        <v>#N/A</v>
      </c>
      <c r="D574" s="61"/>
      <c r="E574" s="478" t="e">
        <f>VLOOKUP(D574,Coverag!A:E,2,FALSE)</f>
        <v>#N/A</v>
      </c>
      <c r="F574" s="479" t="e">
        <f>VLOOKUP(D574,#REF!,2,FALSE)</f>
        <v>#REF!</v>
      </c>
      <c r="G574" s="480" t="e">
        <f>VLOOKUP(E574,#REF!,2,FALSE)</f>
        <v>#N/A</v>
      </c>
      <c r="H574" s="481" t="e">
        <f>VLOOKUP(D574,Coverag!A:E,3,FALSE)</f>
        <v>#N/A</v>
      </c>
      <c r="I574" s="482" t="e">
        <f>VLOOKUP(J574,#REF!,5,FALSE)</f>
        <v>#N/A</v>
      </c>
      <c r="J574" s="118" t="e">
        <f>VLOOKUP(D574,Coverag!A:H,4,FALSE)</f>
        <v>#N/A</v>
      </c>
      <c r="K574" s="102"/>
      <c r="L574" s="62"/>
      <c r="M574" s="62"/>
      <c r="N574" s="62"/>
      <c r="O574" s="62"/>
      <c r="P574" s="62"/>
      <c r="Q574" s="62"/>
      <c r="R574" s="66"/>
      <c r="S574" s="55"/>
      <c r="T574" s="60"/>
      <c r="U574" s="61"/>
      <c r="V574" s="62"/>
      <c r="W574" s="62"/>
      <c r="X574" s="62"/>
      <c r="Y574" s="62"/>
      <c r="Z574" s="62"/>
      <c r="AA574" s="62"/>
      <c r="AB574" s="62"/>
      <c r="AC574" s="62"/>
    </row>
    <row r="575" spans="1:29" s="54" customFormat="1" ht="27.95" customHeight="1" thickTop="1" thickBot="1">
      <c r="A575" s="485"/>
      <c r="B575" s="96">
        <f t="shared" si="141"/>
        <v>29</v>
      </c>
      <c r="C575" s="99" t="e">
        <f>VLOOKUP(D575,Coverag!A:E,5,FALSE)</f>
        <v>#N/A</v>
      </c>
      <c r="D575" s="61"/>
      <c r="E575" s="478" t="e">
        <f>VLOOKUP(D575,Coverag!A:E,2,FALSE)</f>
        <v>#N/A</v>
      </c>
      <c r="F575" s="479" t="e">
        <f>VLOOKUP(D575,#REF!,2,FALSE)</f>
        <v>#REF!</v>
      </c>
      <c r="G575" s="480" t="e">
        <f>VLOOKUP(E575,#REF!,2,FALSE)</f>
        <v>#N/A</v>
      </c>
      <c r="H575" s="481" t="e">
        <f>VLOOKUP(D575,Coverag!A:E,3,FALSE)</f>
        <v>#N/A</v>
      </c>
      <c r="I575" s="482" t="e">
        <f>VLOOKUP(J575,#REF!,5,FALSE)</f>
        <v>#N/A</v>
      </c>
      <c r="J575" s="118" t="e">
        <f>VLOOKUP(D575,Coverag!A:H,4,FALSE)</f>
        <v>#N/A</v>
      </c>
      <c r="K575" s="102"/>
      <c r="L575" s="62"/>
      <c r="M575" s="62"/>
      <c r="N575" s="62"/>
      <c r="O575" s="62"/>
      <c r="P575" s="62"/>
      <c r="Q575" s="62"/>
      <c r="R575" s="66"/>
      <c r="S575" s="55"/>
      <c r="T575" s="60"/>
      <c r="U575" s="61"/>
      <c r="V575" s="62"/>
      <c r="W575" s="62"/>
      <c r="X575" s="62"/>
      <c r="Y575" s="62"/>
      <c r="Z575" s="62"/>
      <c r="AA575" s="62"/>
      <c r="AB575" s="62"/>
      <c r="AC575" s="62"/>
    </row>
    <row r="576" spans="1:29" s="54" customFormat="1" ht="27.95" customHeight="1" thickTop="1" thickBot="1">
      <c r="A576" s="485"/>
      <c r="B576" s="96">
        <f t="shared" si="141"/>
        <v>29</v>
      </c>
      <c r="C576" s="99" t="e">
        <f>VLOOKUP(D576,Coverag!A:E,5,FALSE)</f>
        <v>#N/A</v>
      </c>
      <c r="D576" s="61"/>
      <c r="E576" s="478" t="e">
        <f>VLOOKUP(D576,Coverag!A:E,2,FALSE)</f>
        <v>#N/A</v>
      </c>
      <c r="F576" s="479" t="e">
        <f>VLOOKUP(D576,#REF!,2,FALSE)</f>
        <v>#REF!</v>
      </c>
      <c r="G576" s="480" t="e">
        <f>VLOOKUP(E576,#REF!,2,FALSE)</f>
        <v>#N/A</v>
      </c>
      <c r="H576" s="481" t="e">
        <f>VLOOKUP(D576,Coverag!A:E,3,FALSE)</f>
        <v>#N/A</v>
      </c>
      <c r="I576" s="482" t="e">
        <f>VLOOKUP(J576,#REF!,5,FALSE)</f>
        <v>#N/A</v>
      </c>
      <c r="J576" s="118" t="e">
        <f>VLOOKUP(D576,Coverag!A:H,4,FALSE)</f>
        <v>#N/A</v>
      </c>
      <c r="K576" s="102"/>
      <c r="L576" s="62"/>
      <c r="M576" s="62"/>
      <c r="N576" s="62"/>
      <c r="O576" s="62"/>
      <c r="P576" s="62"/>
      <c r="Q576" s="62"/>
      <c r="R576" s="66"/>
      <c r="S576" s="55"/>
      <c r="T576" s="60"/>
      <c r="U576" s="61"/>
      <c r="V576" s="62"/>
      <c r="W576" s="62"/>
      <c r="X576" s="62"/>
      <c r="Y576" s="62"/>
      <c r="Z576" s="62"/>
      <c r="AA576" s="62"/>
      <c r="AB576" s="62"/>
      <c r="AC576" s="62"/>
    </row>
    <row r="577" spans="1:29" s="54" customFormat="1" ht="27.95" customHeight="1" thickTop="1" thickBot="1">
      <c r="A577" s="485"/>
      <c r="B577" s="96">
        <f t="shared" si="141"/>
        <v>29</v>
      </c>
      <c r="C577" s="99" t="e">
        <f>VLOOKUP(D577,Coverag!A:E,5,FALSE)</f>
        <v>#N/A</v>
      </c>
      <c r="D577" s="61"/>
      <c r="E577" s="478" t="e">
        <f>VLOOKUP(D577,Coverag!A:E,2,FALSE)</f>
        <v>#N/A</v>
      </c>
      <c r="F577" s="479" t="e">
        <f>VLOOKUP(D577,#REF!,2,FALSE)</f>
        <v>#REF!</v>
      </c>
      <c r="G577" s="480" t="e">
        <f>VLOOKUP(E577,#REF!,2,FALSE)</f>
        <v>#N/A</v>
      </c>
      <c r="H577" s="481" t="e">
        <f>VLOOKUP(D577,Coverag!A:E,3,FALSE)</f>
        <v>#N/A</v>
      </c>
      <c r="I577" s="482" t="e">
        <f>VLOOKUP(J577,#REF!,5,FALSE)</f>
        <v>#N/A</v>
      </c>
      <c r="J577" s="118" t="e">
        <f>VLOOKUP(D577,Coverag!A:H,4,FALSE)</f>
        <v>#N/A</v>
      </c>
      <c r="K577" s="102"/>
      <c r="L577" s="62"/>
      <c r="M577" s="62"/>
      <c r="N577" s="62"/>
      <c r="O577" s="62"/>
      <c r="P577" s="62"/>
      <c r="Q577" s="62"/>
      <c r="R577" s="66"/>
      <c r="S577" s="55"/>
      <c r="T577" s="60"/>
      <c r="U577" s="61"/>
      <c r="V577" s="62"/>
      <c r="W577" s="62"/>
      <c r="X577" s="62"/>
      <c r="Y577" s="62"/>
      <c r="Z577" s="62"/>
      <c r="AA577" s="62"/>
      <c r="AB577" s="62"/>
      <c r="AC577" s="62"/>
    </row>
    <row r="578" spans="1:29" s="54" customFormat="1" ht="27.95" customHeight="1" thickTop="1" thickBot="1">
      <c r="A578" s="485"/>
      <c r="B578" s="96">
        <f t="shared" si="141"/>
        <v>29</v>
      </c>
      <c r="C578" s="99" t="e">
        <f>VLOOKUP(D578,Coverag!A:E,5,FALSE)</f>
        <v>#N/A</v>
      </c>
      <c r="D578" s="61"/>
      <c r="E578" s="478" t="e">
        <f>VLOOKUP(D578,Coverag!A:E,2,FALSE)</f>
        <v>#N/A</v>
      </c>
      <c r="F578" s="479" t="e">
        <f>VLOOKUP(D578,#REF!,2,FALSE)</f>
        <v>#REF!</v>
      </c>
      <c r="G578" s="480" t="e">
        <f>VLOOKUP(E578,#REF!,2,FALSE)</f>
        <v>#N/A</v>
      </c>
      <c r="H578" s="481" t="e">
        <f>VLOOKUP(D578,Coverag!A:E,3,FALSE)</f>
        <v>#N/A</v>
      </c>
      <c r="I578" s="482" t="e">
        <f>VLOOKUP(J578,#REF!,5,FALSE)</f>
        <v>#N/A</v>
      </c>
      <c r="J578" s="118" t="e">
        <f>VLOOKUP(D578,Coverag!A:H,4,FALSE)</f>
        <v>#N/A</v>
      </c>
      <c r="K578" s="102"/>
      <c r="L578" s="62"/>
      <c r="M578" s="62"/>
      <c r="N578" s="62"/>
      <c r="O578" s="62"/>
      <c r="P578" s="62"/>
      <c r="Q578" s="62"/>
      <c r="R578" s="66"/>
      <c r="S578" s="55"/>
      <c r="T578" s="60"/>
      <c r="U578" s="61"/>
      <c r="V578" s="62"/>
      <c r="W578" s="62"/>
      <c r="X578" s="62"/>
      <c r="Y578" s="62"/>
      <c r="Z578" s="62"/>
      <c r="AA578" s="62"/>
      <c r="AB578" s="62"/>
      <c r="AC578" s="62"/>
    </row>
    <row r="579" spans="1:29" s="54" customFormat="1" ht="27.95" customHeight="1" thickTop="1" thickBot="1">
      <c r="A579" s="485"/>
      <c r="B579" s="96">
        <f t="shared" si="141"/>
        <v>29</v>
      </c>
      <c r="C579" s="99" t="e">
        <f>VLOOKUP(D579,Coverag!A:E,5,FALSE)</f>
        <v>#N/A</v>
      </c>
      <c r="D579" s="61"/>
      <c r="E579" s="478" t="e">
        <f>VLOOKUP(D579,Coverag!A:E,2,FALSE)</f>
        <v>#N/A</v>
      </c>
      <c r="F579" s="479" t="e">
        <f>VLOOKUP(D579,#REF!,2,FALSE)</f>
        <v>#REF!</v>
      </c>
      <c r="G579" s="480" t="e">
        <f>VLOOKUP(E579,#REF!,2,FALSE)</f>
        <v>#N/A</v>
      </c>
      <c r="H579" s="481" t="e">
        <f>VLOOKUP(D579,Coverag!A:E,3,FALSE)</f>
        <v>#N/A</v>
      </c>
      <c r="I579" s="482" t="e">
        <f>VLOOKUP(J579,#REF!,5,FALSE)</f>
        <v>#N/A</v>
      </c>
      <c r="J579" s="118" t="e">
        <f>VLOOKUP(D579,Coverag!A:H,4,FALSE)</f>
        <v>#N/A</v>
      </c>
      <c r="K579" s="102"/>
      <c r="L579" s="62"/>
      <c r="M579" s="62"/>
      <c r="N579" s="62"/>
      <c r="O579" s="62"/>
      <c r="P579" s="62"/>
      <c r="Q579" s="62"/>
      <c r="R579" s="66"/>
      <c r="S579" s="55"/>
      <c r="T579" s="60"/>
      <c r="U579" s="61"/>
      <c r="V579" s="62"/>
      <c r="W579" s="62"/>
      <c r="X579" s="62"/>
      <c r="Y579" s="62"/>
      <c r="Z579" s="62"/>
      <c r="AA579" s="62"/>
      <c r="AB579" s="62"/>
      <c r="AC579" s="62"/>
    </row>
    <row r="580" spans="1:29" s="98" customFormat="1" ht="27.95" customHeight="1" thickTop="1" thickBot="1">
      <c r="A580" s="485"/>
      <c r="B580" s="103"/>
      <c r="C580" s="103"/>
      <c r="D580" s="494" t="s">
        <v>12</v>
      </c>
      <c r="E580" s="495"/>
      <c r="F580" s="495"/>
      <c r="G580" s="496"/>
      <c r="H580" s="471"/>
      <c r="I580" s="497"/>
      <c r="J580" s="112"/>
      <c r="K580" s="284">
        <f t="shared" ref="K580:R580" si="142">SUM(K565:K579)</f>
        <v>0</v>
      </c>
      <c r="L580" s="285">
        <f t="shared" si="142"/>
        <v>0</v>
      </c>
      <c r="M580" s="285">
        <f t="shared" si="142"/>
        <v>0</v>
      </c>
      <c r="N580" s="285">
        <f t="shared" si="142"/>
        <v>0</v>
      </c>
      <c r="O580" s="285">
        <f t="shared" si="142"/>
        <v>0</v>
      </c>
      <c r="P580" s="285">
        <f t="shared" si="142"/>
        <v>0</v>
      </c>
      <c r="Q580" s="285">
        <f t="shared" si="142"/>
        <v>0</v>
      </c>
      <c r="R580" s="286">
        <f t="shared" si="142"/>
        <v>0</v>
      </c>
      <c r="S580" s="97"/>
      <c r="T580" s="471"/>
      <c r="U580" s="472"/>
      <c r="V580" s="284">
        <f>SUM(V565:V579)</f>
        <v>0</v>
      </c>
      <c r="W580" s="284">
        <f>SUM(W565:W579)</f>
        <v>0</v>
      </c>
      <c r="X580" s="284">
        <f>SUM(X565:X579)</f>
        <v>0</v>
      </c>
      <c r="Y580" s="284">
        <f>SUM(Y565:Y579)</f>
        <v>0</v>
      </c>
      <c r="Z580" s="284">
        <f t="shared" ref="Z580:AC580" si="143">SUM(Z565:Z579)</f>
        <v>0</v>
      </c>
      <c r="AA580" s="284">
        <f t="shared" si="143"/>
        <v>0</v>
      </c>
      <c r="AB580" s="284">
        <f t="shared" si="143"/>
        <v>0</v>
      </c>
      <c r="AC580" s="284">
        <f t="shared" si="143"/>
        <v>0</v>
      </c>
    </row>
    <row r="581" spans="1:29" ht="27.95" customHeight="1" thickTop="1">
      <c r="B581" s="63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29"/>
      <c r="T581" s="55"/>
      <c r="U581" s="55"/>
      <c r="V581" s="55"/>
      <c r="W581" s="55"/>
      <c r="X581" s="55"/>
      <c r="Y581" s="55"/>
      <c r="Z581" s="55"/>
      <c r="AA581" s="55"/>
      <c r="AB581" s="55"/>
      <c r="AC581" s="55"/>
    </row>
    <row r="582" spans="1:29" ht="31.5" customHeight="1" thickBot="1">
      <c r="B582" s="22"/>
      <c r="C582" s="22" t="s">
        <v>664</v>
      </c>
      <c r="D582" s="280"/>
      <c r="E582" s="625"/>
      <c r="F582" s="625"/>
      <c r="G582" s="625"/>
      <c r="H582" s="469" t="s">
        <v>665</v>
      </c>
      <c r="I582" s="469"/>
      <c r="J582" s="469"/>
      <c r="K582" s="625"/>
      <c r="L582" s="625"/>
      <c r="M582" s="281"/>
      <c r="N582" s="281"/>
      <c r="O582" s="29"/>
      <c r="P582" s="29"/>
      <c r="Q582" s="29"/>
      <c r="R582" s="29"/>
      <c r="S582" s="29"/>
      <c r="T582" s="280"/>
      <c r="U582" s="280"/>
      <c r="V582" s="280"/>
      <c r="W582" s="280"/>
      <c r="X582" s="280"/>
      <c r="Y582" s="280"/>
      <c r="Z582" s="280"/>
      <c r="AA582" s="280"/>
      <c r="AB582" s="55"/>
      <c r="AC582" s="55"/>
    </row>
    <row r="583" spans="1:29" s="106" customFormat="1" ht="27.95" customHeight="1" thickTop="1" thickBot="1">
      <c r="A583" s="485">
        <v>30</v>
      </c>
      <c r="B583" s="104">
        <v>30</v>
      </c>
      <c r="C583" s="114" t="s">
        <v>16</v>
      </c>
      <c r="D583" s="115" t="s">
        <v>4</v>
      </c>
      <c r="E583" s="473" t="s">
        <v>15</v>
      </c>
      <c r="F583" s="474"/>
      <c r="G583" s="475"/>
      <c r="H583" s="476" t="s">
        <v>14</v>
      </c>
      <c r="I583" s="477"/>
      <c r="J583" s="120" t="s">
        <v>13</v>
      </c>
      <c r="K583" s="116" t="str">
        <f t="shared" ref="K583:R583" si="144">K32</f>
        <v>TRENDO</v>
      </c>
      <c r="L583" s="116" t="str">
        <f t="shared" si="144"/>
        <v>PREG50</v>
      </c>
      <c r="M583" s="116" t="str">
        <f t="shared" si="144"/>
        <v>PREG100</v>
      </c>
      <c r="N583" s="116" t="str">
        <f t="shared" si="144"/>
        <v>PROS</v>
      </c>
      <c r="O583" s="116" t="str">
        <f t="shared" si="144"/>
        <v>AVO</v>
      </c>
      <c r="P583" s="116" t="str">
        <f t="shared" si="144"/>
        <v>ASPA</v>
      </c>
      <c r="Q583" s="116" t="str">
        <f t="shared" si="144"/>
        <v>VAIL</v>
      </c>
      <c r="R583" s="116" t="str">
        <f t="shared" si="144"/>
        <v>STAZO</v>
      </c>
      <c r="S583" s="105"/>
      <c r="T583" s="113" t="str">
        <f t="shared" ref="T583:AC583" si="145">T32</f>
        <v>Hospital</v>
      </c>
      <c r="U583" s="113" t="str">
        <f t="shared" si="145"/>
        <v xml:space="preserve">clinic </v>
      </c>
      <c r="V583" s="113" t="str">
        <f t="shared" si="145"/>
        <v>TRENDO</v>
      </c>
      <c r="W583" s="113" t="str">
        <f t="shared" si="145"/>
        <v>PREG50</v>
      </c>
      <c r="X583" s="113" t="str">
        <f t="shared" si="145"/>
        <v>PREG100</v>
      </c>
      <c r="Y583" s="113" t="str">
        <f t="shared" si="145"/>
        <v>PROS</v>
      </c>
      <c r="Z583" s="113" t="str">
        <f t="shared" si="145"/>
        <v>AVO</v>
      </c>
      <c r="AA583" s="113" t="str">
        <f t="shared" si="145"/>
        <v>ASPA</v>
      </c>
      <c r="AB583" s="113" t="str">
        <f t="shared" si="145"/>
        <v>VAIL</v>
      </c>
      <c r="AC583" s="113" t="str">
        <f t="shared" si="145"/>
        <v>STAZO</v>
      </c>
    </row>
    <row r="584" spans="1:29" s="54" customFormat="1" ht="27.95" customHeight="1" thickTop="1" thickBot="1">
      <c r="A584" s="485"/>
      <c r="B584" s="95">
        <f t="shared" ref="B584:B598" si="146">+B583</f>
        <v>30</v>
      </c>
      <c r="C584" s="99" t="e">
        <f>VLOOKUP(D584,Coverag!A:E,5,FALSE)</f>
        <v>#N/A</v>
      </c>
      <c r="D584" s="100"/>
      <c r="E584" s="478" t="e">
        <f>VLOOKUP(D584,Coverag!A:E,2,FALSE)</f>
        <v>#N/A</v>
      </c>
      <c r="F584" s="479" t="e">
        <f>VLOOKUP(D584,#REF!,2,FALSE)</f>
        <v>#REF!</v>
      </c>
      <c r="G584" s="480" t="e">
        <f>VLOOKUP(E584,#REF!,2,FALSE)</f>
        <v>#N/A</v>
      </c>
      <c r="H584" s="481" t="e">
        <f>VLOOKUP(D584,Coverag!A:E,3,FALSE)</f>
        <v>#N/A</v>
      </c>
      <c r="I584" s="482" t="e">
        <f>VLOOKUP(J584,#REF!,5,FALSE)</f>
        <v>#N/A</v>
      </c>
      <c r="J584" s="118" t="e">
        <f>VLOOKUP(D584,Coverag!A:H,4,FALSE)</f>
        <v>#N/A</v>
      </c>
      <c r="K584" s="101"/>
      <c r="L584" s="59"/>
      <c r="M584" s="59"/>
      <c r="N584" s="59"/>
      <c r="O584" s="59"/>
      <c r="P584" s="59"/>
      <c r="Q584" s="59"/>
      <c r="R584" s="68"/>
      <c r="S584" s="55"/>
      <c r="T584" s="57"/>
      <c r="U584" s="58"/>
      <c r="V584" s="59"/>
      <c r="W584" s="59"/>
      <c r="X584" s="59"/>
      <c r="Y584" s="59"/>
      <c r="Z584" s="59"/>
      <c r="AA584" s="59"/>
      <c r="AB584" s="59"/>
      <c r="AC584" s="59"/>
    </row>
    <row r="585" spans="1:29" s="54" customFormat="1" ht="27.95" customHeight="1" thickTop="1" thickBot="1">
      <c r="A585" s="485"/>
      <c r="B585" s="96">
        <f t="shared" si="146"/>
        <v>30</v>
      </c>
      <c r="C585" s="99" t="e">
        <f>VLOOKUP(D585,Coverag!A:E,5,FALSE)</f>
        <v>#N/A</v>
      </c>
      <c r="D585" s="100"/>
      <c r="E585" s="478" t="e">
        <f>VLOOKUP(D585,Coverag!A:E,2,FALSE)</f>
        <v>#N/A</v>
      </c>
      <c r="F585" s="479" t="e">
        <f>VLOOKUP(D585,#REF!,2,FALSE)</f>
        <v>#REF!</v>
      </c>
      <c r="G585" s="480" t="e">
        <f>VLOOKUP(E585,#REF!,2,FALSE)</f>
        <v>#N/A</v>
      </c>
      <c r="H585" s="481" t="e">
        <f>VLOOKUP(D585,Coverag!A:E,3,FALSE)</f>
        <v>#N/A</v>
      </c>
      <c r="I585" s="482" t="e">
        <f>VLOOKUP(J585,#REF!,5,FALSE)</f>
        <v>#N/A</v>
      </c>
      <c r="J585" s="118" t="e">
        <f>VLOOKUP(D585,Coverag!A:H,4,FALSE)</f>
        <v>#N/A</v>
      </c>
      <c r="K585" s="102"/>
      <c r="L585" s="62"/>
      <c r="M585" s="62"/>
      <c r="N585" s="62"/>
      <c r="O585" s="62"/>
      <c r="P585" s="62"/>
      <c r="Q585" s="62"/>
      <c r="R585" s="66"/>
      <c r="S585" s="55"/>
      <c r="T585" s="60"/>
      <c r="U585" s="61"/>
      <c r="V585" s="62"/>
      <c r="W585" s="62"/>
      <c r="X585" s="62"/>
      <c r="Y585" s="62"/>
      <c r="Z585" s="62"/>
      <c r="AA585" s="62"/>
      <c r="AB585" s="62"/>
      <c r="AC585" s="62"/>
    </row>
    <row r="586" spans="1:29" s="54" customFormat="1" ht="27.95" customHeight="1" thickTop="1" thickBot="1">
      <c r="A586" s="485"/>
      <c r="B586" s="96">
        <f t="shared" si="146"/>
        <v>30</v>
      </c>
      <c r="C586" s="99" t="e">
        <f>VLOOKUP(D586,Coverag!A:E,5,FALSE)</f>
        <v>#N/A</v>
      </c>
      <c r="D586" s="100"/>
      <c r="E586" s="478" t="e">
        <f>VLOOKUP(D586,Coverag!A:E,2,FALSE)</f>
        <v>#N/A</v>
      </c>
      <c r="F586" s="479" t="e">
        <f>VLOOKUP(D586,#REF!,2,FALSE)</f>
        <v>#REF!</v>
      </c>
      <c r="G586" s="480" t="e">
        <f>VLOOKUP(E586,#REF!,2,FALSE)</f>
        <v>#N/A</v>
      </c>
      <c r="H586" s="481" t="e">
        <f>VLOOKUP(D586,Coverag!A:E,3,FALSE)</f>
        <v>#N/A</v>
      </c>
      <c r="I586" s="482" t="e">
        <f>VLOOKUP(J586,#REF!,5,FALSE)</f>
        <v>#N/A</v>
      </c>
      <c r="J586" s="118" t="e">
        <f>VLOOKUP(D586,Coverag!A:H,4,FALSE)</f>
        <v>#N/A</v>
      </c>
      <c r="K586" s="102"/>
      <c r="L586" s="62"/>
      <c r="M586" s="62"/>
      <c r="N586" s="62"/>
      <c r="O586" s="62"/>
      <c r="P586" s="62"/>
      <c r="Q586" s="62"/>
      <c r="R586" s="66"/>
      <c r="S586" s="55"/>
      <c r="T586" s="60"/>
      <c r="U586" s="61"/>
      <c r="V586" s="62"/>
      <c r="W586" s="62"/>
      <c r="X586" s="62"/>
      <c r="Y586" s="62"/>
      <c r="Z586" s="62"/>
      <c r="AA586" s="62"/>
      <c r="AB586" s="62"/>
      <c r="AC586" s="62"/>
    </row>
    <row r="587" spans="1:29" s="54" customFormat="1" ht="27.95" customHeight="1" thickTop="1" thickBot="1">
      <c r="A587" s="485"/>
      <c r="B587" s="96">
        <f t="shared" si="146"/>
        <v>30</v>
      </c>
      <c r="C587" s="99" t="e">
        <f>VLOOKUP(D587,Coverag!A:E,5,FALSE)</f>
        <v>#N/A</v>
      </c>
      <c r="D587" s="107"/>
      <c r="E587" s="478" t="e">
        <f>VLOOKUP(D587,Coverag!A:E,2,FALSE)</f>
        <v>#N/A</v>
      </c>
      <c r="F587" s="479" t="e">
        <f>VLOOKUP(D587,#REF!,2,FALSE)</f>
        <v>#REF!</v>
      </c>
      <c r="G587" s="480" t="e">
        <f>VLOOKUP(E587,#REF!,2,FALSE)</f>
        <v>#N/A</v>
      </c>
      <c r="H587" s="481" t="e">
        <f>VLOOKUP(D587,Coverag!A:E,3,FALSE)</f>
        <v>#N/A</v>
      </c>
      <c r="I587" s="482" t="e">
        <f>VLOOKUP(J587,#REF!,5,FALSE)</f>
        <v>#N/A</v>
      </c>
      <c r="J587" s="118" t="e">
        <f>VLOOKUP(D587,Coverag!A:H,4,FALSE)</f>
        <v>#N/A</v>
      </c>
      <c r="K587" s="102"/>
      <c r="L587" s="62"/>
      <c r="M587" s="62"/>
      <c r="N587" s="62"/>
      <c r="O587" s="62"/>
      <c r="P587" s="62"/>
      <c r="Q587" s="62"/>
      <c r="R587" s="66"/>
      <c r="S587" s="55"/>
      <c r="T587" s="60"/>
      <c r="U587" s="61"/>
      <c r="V587" s="62"/>
      <c r="W587" s="62"/>
      <c r="X587" s="62"/>
      <c r="Y587" s="62"/>
      <c r="Z587" s="62"/>
      <c r="AA587" s="62"/>
      <c r="AB587" s="62"/>
      <c r="AC587" s="62"/>
    </row>
    <row r="588" spans="1:29" s="54" customFormat="1" ht="27.95" customHeight="1" thickTop="1" thickBot="1">
      <c r="A588" s="485"/>
      <c r="B588" s="96">
        <f t="shared" si="146"/>
        <v>30</v>
      </c>
      <c r="C588" s="99" t="e">
        <f>VLOOKUP(D588,Coverag!A:E,5,FALSE)</f>
        <v>#N/A</v>
      </c>
      <c r="D588" s="107"/>
      <c r="E588" s="478" t="e">
        <f>VLOOKUP(D588,Coverag!A:E,2,FALSE)</f>
        <v>#N/A</v>
      </c>
      <c r="F588" s="479" t="e">
        <f>VLOOKUP(D588,#REF!,2,FALSE)</f>
        <v>#REF!</v>
      </c>
      <c r="G588" s="480" t="e">
        <f>VLOOKUP(E588,#REF!,2,FALSE)</f>
        <v>#N/A</v>
      </c>
      <c r="H588" s="481" t="e">
        <f>VLOOKUP(D588,Coverag!A:E,3,FALSE)</f>
        <v>#N/A</v>
      </c>
      <c r="I588" s="482" t="e">
        <f>VLOOKUP(J588,#REF!,5,FALSE)</f>
        <v>#N/A</v>
      </c>
      <c r="J588" s="118" t="e">
        <f>VLOOKUP(D588,Coverag!A:H,4,FALSE)</f>
        <v>#N/A</v>
      </c>
      <c r="K588" s="102"/>
      <c r="L588" s="62"/>
      <c r="M588" s="62"/>
      <c r="N588" s="62"/>
      <c r="O588" s="62"/>
      <c r="P588" s="62"/>
      <c r="Q588" s="62"/>
      <c r="R588" s="66"/>
      <c r="S588" s="55"/>
      <c r="T588" s="60"/>
      <c r="U588" s="61"/>
      <c r="V588" s="62"/>
      <c r="W588" s="62"/>
      <c r="X588" s="62"/>
      <c r="Y588" s="62"/>
      <c r="Z588" s="62"/>
      <c r="AA588" s="62"/>
      <c r="AB588" s="62"/>
      <c r="AC588" s="62"/>
    </row>
    <row r="589" spans="1:29" s="54" customFormat="1" ht="27.95" customHeight="1" thickTop="1" thickBot="1">
      <c r="A589" s="485"/>
      <c r="B589" s="96">
        <f t="shared" si="146"/>
        <v>30</v>
      </c>
      <c r="C589" s="99" t="e">
        <f>VLOOKUP(D589,Coverag!A:E,5,FALSE)</f>
        <v>#N/A</v>
      </c>
      <c r="D589" s="100"/>
      <c r="E589" s="478" t="e">
        <f>VLOOKUP(D589,Coverag!A:E,2,FALSE)</f>
        <v>#N/A</v>
      </c>
      <c r="F589" s="479" t="e">
        <f>VLOOKUP(D589,#REF!,2,FALSE)</f>
        <v>#REF!</v>
      </c>
      <c r="G589" s="480" t="e">
        <f>VLOOKUP(E589,#REF!,2,FALSE)</f>
        <v>#N/A</v>
      </c>
      <c r="H589" s="481" t="e">
        <f>VLOOKUP(D589,Coverag!A:E,3,FALSE)</f>
        <v>#N/A</v>
      </c>
      <c r="I589" s="482" t="e">
        <f>VLOOKUP(J589,#REF!,5,FALSE)</f>
        <v>#N/A</v>
      </c>
      <c r="J589" s="118" t="e">
        <f>VLOOKUP(D589,Coverag!A:H,4,FALSE)</f>
        <v>#N/A</v>
      </c>
      <c r="K589" s="102"/>
      <c r="L589" s="62"/>
      <c r="M589" s="62"/>
      <c r="N589" s="62"/>
      <c r="O589" s="62"/>
      <c r="P589" s="62"/>
      <c r="Q589" s="62"/>
      <c r="R589" s="66"/>
      <c r="S589" s="55"/>
      <c r="T589" s="60"/>
      <c r="U589" s="61"/>
      <c r="V589" s="62"/>
      <c r="W589" s="62"/>
      <c r="X589" s="62"/>
      <c r="Y589" s="62"/>
      <c r="Z589" s="62"/>
      <c r="AA589" s="62"/>
      <c r="AB589" s="62"/>
      <c r="AC589" s="62"/>
    </row>
    <row r="590" spans="1:29" s="54" customFormat="1" ht="27.95" customHeight="1" thickTop="1" thickBot="1">
      <c r="A590" s="485"/>
      <c r="B590" s="96">
        <f t="shared" si="146"/>
        <v>30</v>
      </c>
      <c r="C590" s="99" t="e">
        <f>VLOOKUP(D590,Coverag!A:E,5,FALSE)</f>
        <v>#N/A</v>
      </c>
      <c r="D590" s="108"/>
      <c r="E590" s="478" t="e">
        <f>VLOOKUP(D590,Coverag!A:E,2,FALSE)</f>
        <v>#N/A</v>
      </c>
      <c r="F590" s="479" t="e">
        <f>VLOOKUP(D590,#REF!,2,FALSE)</f>
        <v>#REF!</v>
      </c>
      <c r="G590" s="480" t="e">
        <f>VLOOKUP(E590,#REF!,2,FALSE)</f>
        <v>#N/A</v>
      </c>
      <c r="H590" s="481" t="e">
        <f>VLOOKUP(D590,Coverag!A:E,3,FALSE)</f>
        <v>#N/A</v>
      </c>
      <c r="I590" s="482" t="e">
        <f>VLOOKUP(J590,#REF!,5,FALSE)</f>
        <v>#N/A</v>
      </c>
      <c r="J590" s="118" t="e">
        <f>VLOOKUP(D590,Coverag!A:H,4,FALSE)</f>
        <v>#N/A</v>
      </c>
      <c r="K590" s="102"/>
      <c r="L590" s="62"/>
      <c r="M590" s="62"/>
      <c r="N590" s="62"/>
      <c r="O590" s="62"/>
      <c r="P590" s="62"/>
      <c r="Q590" s="62"/>
      <c r="R590" s="66"/>
      <c r="S590" s="55"/>
      <c r="T590" s="60"/>
      <c r="U590" s="61"/>
      <c r="V590" s="62"/>
      <c r="W590" s="62"/>
      <c r="X590" s="62"/>
      <c r="Y590" s="62"/>
      <c r="Z590" s="62"/>
      <c r="AA590" s="62"/>
      <c r="AB590" s="62"/>
      <c r="AC590" s="62"/>
    </row>
    <row r="591" spans="1:29" s="54" customFormat="1" ht="27.95" customHeight="1" thickTop="1" thickBot="1">
      <c r="A591" s="485"/>
      <c r="B591" s="96">
        <f t="shared" si="146"/>
        <v>30</v>
      </c>
      <c r="C591" s="99" t="e">
        <f>VLOOKUP(D591,Coverag!A:E,5,FALSE)</f>
        <v>#N/A</v>
      </c>
      <c r="D591" s="61"/>
      <c r="E591" s="478" t="e">
        <f>VLOOKUP(D591,Coverag!A:E,2,FALSE)</f>
        <v>#N/A</v>
      </c>
      <c r="F591" s="479" t="e">
        <f>VLOOKUP(D591,#REF!,2,FALSE)</f>
        <v>#REF!</v>
      </c>
      <c r="G591" s="480" t="e">
        <f>VLOOKUP(E591,#REF!,2,FALSE)</f>
        <v>#N/A</v>
      </c>
      <c r="H591" s="481" t="e">
        <f>VLOOKUP(D591,Coverag!A:E,3,FALSE)</f>
        <v>#N/A</v>
      </c>
      <c r="I591" s="482" t="e">
        <f>VLOOKUP(J591,#REF!,5,FALSE)</f>
        <v>#N/A</v>
      </c>
      <c r="J591" s="118" t="e">
        <f>VLOOKUP(D591,Coverag!A:H,4,FALSE)</f>
        <v>#N/A</v>
      </c>
      <c r="K591" s="102"/>
      <c r="L591" s="62"/>
      <c r="M591" s="62"/>
      <c r="N591" s="62"/>
      <c r="O591" s="62"/>
      <c r="P591" s="62"/>
      <c r="Q591" s="62"/>
      <c r="R591" s="66"/>
      <c r="S591" s="55"/>
      <c r="T591" s="60"/>
      <c r="U591" s="61"/>
      <c r="V591" s="62"/>
      <c r="W591" s="62"/>
      <c r="X591" s="62"/>
      <c r="Y591" s="62"/>
      <c r="Z591" s="62"/>
      <c r="AA591" s="62"/>
      <c r="AB591" s="62"/>
      <c r="AC591" s="62"/>
    </row>
    <row r="592" spans="1:29" s="54" customFormat="1" ht="27.95" customHeight="1" thickTop="1" thickBot="1">
      <c r="A592" s="485"/>
      <c r="B592" s="96">
        <f t="shared" si="146"/>
        <v>30</v>
      </c>
      <c r="C592" s="99" t="e">
        <f>VLOOKUP(D592,Coverag!A:E,5,FALSE)</f>
        <v>#N/A</v>
      </c>
      <c r="D592" s="61"/>
      <c r="E592" s="478" t="e">
        <f>VLOOKUP(D592,Coverag!A:E,2,FALSE)</f>
        <v>#N/A</v>
      </c>
      <c r="F592" s="479" t="e">
        <f>VLOOKUP(D592,#REF!,2,FALSE)</f>
        <v>#REF!</v>
      </c>
      <c r="G592" s="480" t="e">
        <f>VLOOKUP(E592,#REF!,2,FALSE)</f>
        <v>#N/A</v>
      </c>
      <c r="H592" s="481" t="e">
        <f>VLOOKUP(D592,Coverag!A:E,3,FALSE)</f>
        <v>#N/A</v>
      </c>
      <c r="I592" s="482" t="e">
        <f>VLOOKUP(J592,#REF!,5,FALSE)</f>
        <v>#N/A</v>
      </c>
      <c r="J592" s="118" t="e">
        <f>VLOOKUP(D592,Coverag!A:H,4,FALSE)</f>
        <v>#N/A</v>
      </c>
      <c r="K592" s="102"/>
      <c r="L592" s="62"/>
      <c r="M592" s="62"/>
      <c r="N592" s="62"/>
      <c r="O592" s="62"/>
      <c r="P592" s="62"/>
      <c r="Q592" s="62"/>
      <c r="R592" s="66"/>
      <c r="S592" s="55"/>
      <c r="T592" s="60"/>
      <c r="U592" s="61"/>
      <c r="V592" s="62"/>
      <c r="W592" s="62"/>
      <c r="X592" s="62"/>
      <c r="Y592" s="62"/>
      <c r="Z592" s="62"/>
      <c r="AA592" s="62"/>
      <c r="AB592" s="62"/>
      <c r="AC592" s="62"/>
    </row>
    <row r="593" spans="1:29" s="54" customFormat="1" ht="27.95" customHeight="1" thickTop="1" thickBot="1">
      <c r="A593" s="485"/>
      <c r="B593" s="96">
        <f t="shared" si="146"/>
        <v>30</v>
      </c>
      <c r="C593" s="99" t="e">
        <f>VLOOKUP(D593,Coverag!A:E,5,FALSE)</f>
        <v>#N/A</v>
      </c>
      <c r="D593" s="61"/>
      <c r="E593" s="478" t="e">
        <f>VLOOKUP(D593,Coverag!A:E,2,FALSE)</f>
        <v>#N/A</v>
      </c>
      <c r="F593" s="479" t="e">
        <f>VLOOKUP(D593,#REF!,2,FALSE)</f>
        <v>#REF!</v>
      </c>
      <c r="G593" s="480" t="e">
        <f>VLOOKUP(E593,#REF!,2,FALSE)</f>
        <v>#N/A</v>
      </c>
      <c r="H593" s="481" t="e">
        <f>VLOOKUP(D593,Coverag!A:E,3,FALSE)</f>
        <v>#N/A</v>
      </c>
      <c r="I593" s="482" t="e">
        <f>VLOOKUP(J593,#REF!,5,FALSE)</f>
        <v>#N/A</v>
      </c>
      <c r="J593" s="118" t="e">
        <f>VLOOKUP(D593,Coverag!A:H,4,FALSE)</f>
        <v>#N/A</v>
      </c>
      <c r="K593" s="102"/>
      <c r="L593" s="62"/>
      <c r="M593" s="62"/>
      <c r="N593" s="62"/>
      <c r="O593" s="62"/>
      <c r="P593" s="62"/>
      <c r="Q593" s="62"/>
      <c r="R593" s="66"/>
      <c r="S593" s="55"/>
      <c r="T593" s="60"/>
      <c r="U593" s="61"/>
      <c r="V593" s="62"/>
      <c r="W593" s="62"/>
      <c r="X593" s="62"/>
      <c r="Y593" s="62"/>
      <c r="Z593" s="62"/>
      <c r="AA593" s="62"/>
      <c r="AB593" s="62"/>
      <c r="AC593" s="62"/>
    </row>
    <row r="594" spans="1:29" s="54" customFormat="1" ht="27.95" customHeight="1" thickTop="1" thickBot="1">
      <c r="A594" s="485"/>
      <c r="B594" s="96">
        <f t="shared" si="146"/>
        <v>30</v>
      </c>
      <c r="C594" s="99" t="e">
        <f>VLOOKUP(D594,Coverag!A:E,5,FALSE)</f>
        <v>#N/A</v>
      </c>
      <c r="D594" s="61"/>
      <c r="E594" s="478" t="e">
        <f>VLOOKUP(D594,Coverag!A:E,2,FALSE)</f>
        <v>#N/A</v>
      </c>
      <c r="F594" s="479" t="e">
        <f>VLOOKUP(D594,#REF!,2,FALSE)</f>
        <v>#REF!</v>
      </c>
      <c r="G594" s="480" t="e">
        <f>VLOOKUP(E594,#REF!,2,FALSE)</f>
        <v>#N/A</v>
      </c>
      <c r="H594" s="481" t="e">
        <f>VLOOKUP(D594,Coverag!A:E,3,FALSE)</f>
        <v>#N/A</v>
      </c>
      <c r="I594" s="482" t="e">
        <f>VLOOKUP(J594,#REF!,5,FALSE)</f>
        <v>#N/A</v>
      </c>
      <c r="J594" s="118" t="e">
        <f>VLOOKUP(D594,Coverag!A:H,4,FALSE)</f>
        <v>#N/A</v>
      </c>
      <c r="K594" s="102"/>
      <c r="L594" s="62"/>
      <c r="M594" s="62"/>
      <c r="N594" s="62"/>
      <c r="O594" s="62"/>
      <c r="P594" s="62"/>
      <c r="Q594" s="62"/>
      <c r="R594" s="66"/>
      <c r="S594" s="55"/>
      <c r="T594" s="60"/>
      <c r="U594" s="61"/>
      <c r="V594" s="62"/>
      <c r="W594" s="62"/>
      <c r="X594" s="62"/>
      <c r="Y594" s="62"/>
      <c r="Z594" s="62"/>
      <c r="AA594" s="62"/>
      <c r="AB594" s="62"/>
      <c r="AC594" s="62"/>
    </row>
    <row r="595" spans="1:29" s="54" customFormat="1" ht="27.95" customHeight="1" thickTop="1" thickBot="1">
      <c r="A595" s="485"/>
      <c r="B595" s="96">
        <f t="shared" si="146"/>
        <v>30</v>
      </c>
      <c r="C595" s="99" t="e">
        <f>VLOOKUP(D595,Coverag!A:E,5,FALSE)</f>
        <v>#N/A</v>
      </c>
      <c r="D595" s="61"/>
      <c r="E595" s="478" t="e">
        <f>VLOOKUP(D595,Coverag!A:E,2,FALSE)</f>
        <v>#N/A</v>
      </c>
      <c r="F595" s="479" t="e">
        <f>VLOOKUP(D595,#REF!,2,FALSE)</f>
        <v>#REF!</v>
      </c>
      <c r="G595" s="480" t="e">
        <f>VLOOKUP(E595,#REF!,2,FALSE)</f>
        <v>#N/A</v>
      </c>
      <c r="H595" s="481" t="e">
        <f>VLOOKUP(D595,Coverag!A:E,3,FALSE)</f>
        <v>#N/A</v>
      </c>
      <c r="I595" s="482" t="e">
        <f>VLOOKUP(J595,#REF!,5,FALSE)</f>
        <v>#N/A</v>
      </c>
      <c r="J595" s="118" t="e">
        <f>VLOOKUP(D595,Coverag!A:H,4,FALSE)</f>
        <v>#N/A</v>
      </c>
      <c r="K595" s="102"/>
      <c r="L595" s="62"/>
      <c r="M595" s="62"/>
      <c r="N595" s="62"/>
      <c r="O595" s="62"/>
      <c r="P595" s="62"/>
      <c r="Q595" s="62"/>
      <c r="R595" s="66"/>
      <c r="S595" s="55"/>
      <c r="T595" s="60"/>
      <c r="U595" s="61"/>
      <c r="V595" s="62"/>
      <c r="W595" s="62"/>
      <c r="X595" s="62"/>
      <c r="Y595" s="62"/>
      <c r="Z595" s="62"/>
      <c r="AA595" s="62"/>
      <c r="AB595" s="62"/>
      <c r="AC595" s="62"/>
    </row>
    <row r="596" spans="1:29" s="54" customFormat="1" ht="27.95" customHeight="1" thickTop="1" thickBot="1">
      <c r="A596" s="485"/>
      <c r="B596" s="96">
        <f t="shared" si="146"/>
        <v>30</v>
      </c>
      <c r="C596" s="99" t="e">
        <f>VLOOKUP(D596,Coverag!A:E,5,FALSE)</f>
        <v>#N/A</v>
      </c>
      <c r="D596" s="61"/>
      <c r="E596" s="478" t="e">
        <f>VLOOKUP(D596,Coverag!A:E,2,FALSE)</f>
        <v>#N/A</v>
      </c>
      <c r="F596" s="479" t="e">
        <f>VLOOKUP(D596,#REF!,2,FALSE)</f>
        <v>#REF!</v>
      </c>
      <c r="G596" s="480" t="e">
        <f>VLOOKUP(E596,#REF!,2,FALSE)</f>
        <v>#N/A</v>
      </c>
      <c r="H596" s="481" t="e">
        <f>VLOOKUP(D596,Coverag!A:E,3,FALSE)</f>
        <v>#N/A</v>
      </c>
      <c r="I596" s="482" t="e">
        <f>VLOOKUP(J596,#REF!,5,FALSE)</f>
        <v>#N/A</v>
      </c>
      <c r="J596" s="118" t="e">
        <f>VLOOKUP(D596,Coverag!A:H,4,FALSE)</f>
        <v>#N/A</v>
      </c>
      <c r="K596" s="102"/>
      <c r="L596" s="62"/>
      <c r="M596" s="62"/>
      <c r="N596" s="62"/>
      <c r="O596" s="62"/>
      <c r="P596" s="62"/>
      <c r="Q596" s="62"/>
      <c r="R596" s="66"/>
      <c r="S596" s="55"/>
      <c r="T596" s="60"/>
      <c r="U596" s="61"/>
      <c r="V596" s="62"/>
      <c r="W596" s="62"/>
      <c r="X596" s="62"/>
      <c r="Y596" s="62"/>
      <c r="Z596" s="62"/>
      <c r="AA596" s="62"/>
      <c r="AB596" s="62"/>
      <c r="AC596" s="62"/>
    </row>
    <row r="597" spans="1:29" s="54" customFormat="1" ht="27.95" customHeight="1" thickTop="1" thickBot="1">
      <c r="A597" s="485"/>
      <c r="B597" s="96">
        <f t="shared" si="146"/>
        <v>30</v>
      </c>
      <c r="C597" s="99" t="e">
        <f>VLOOKUP(D597,Coverag!A:E,5,FALSE)</f>
        <v>#N/A</v>
      </c>
      <c r="D597" s="61"/>
      <c r="E597" s="478" t="e">
        <f>VLOOKUP(D597,Coverag!A:E,2,FALSE)</f>
        <v>#N/A</v>
      </c>
      <c r="F597" s="479" t="e">
        <f>VLOOKUP(D597,#REF!,2,FALSE)</f>
        <v>#REF!</v>
      </c>
      <c r="G597" s="480" t="e">
        <f>VLOOKUP(E597,#REF!,2,FALSE)</f>
        <v>#N/A</v>
      </c>
      <c r="H597" s="481" t="e">
        <f>VLOOKUP(D597,Coverag!A:E,3,FALSE)</f>
        <v>#N/A</v>
      </c>
      <c r="I597" s="482" t="e">
        <f>VLOOKUP(J597,#REF!,5,FALSE)</f>
        <v>#N/A</v>
      </c>
      <c r="J597" s="118" t="e">
        <f>VLOOKUP(D597,Coverag!A:H,4,FALSE)</f>
        <v>#N/A</v>
      </c>
      <c r="K597" s="102"/>
      <c r="L597" s="62"/>
      <c r="M597" s="62"/>
      <c r="N597" s="62"/>
      <c r="O597" s="62"/>
      <c r="P597" s="62"/>
      <c r="Q597" s="62"/>
      <c r="R597" s="66"/>
      <c r="S597" s="55"/>
      <c r="T597" s="60"/>
      <c r="U597" s="61"/>
      <c r="V597" s="62"/>
      <c r="W597" s="62"/>
      <c r="X597" s="62"/>
      <c r="Y597" s="62"/>
      <c r="Z597" s="62"/>
      <c r="AA597" s="62"/>
      <c r="AB597" s="62"/>
      <c r="AC597" s="62"/>
    </row>
    <row r="598" spans="1:29" s="54" customFormat="1" ht="27.95" customHeight="1" thickTop="1" thickBot="1">
      <c r="A598" s="485"/>
      <c r="B598" s="96">
        <f t="shared" si="146"/>
        <v>30</v>
      </c>
      <c r="C598" s="99" t="e">
        <f>VLOOKUP(D598,Coverag!A:E,5,FALSE)</f>
        <v>#N/A</v>
      </c>
      <c r="D598" s="61"/>
      <c r="E598" s="478" t="e">
        <f>VLOOKUP(D598,Coverag!A:E,2,FALSE)</f>
        <v>#N/A</v>
      </c>
      <c r="F598" s="479" t="e">
        <f>VLOOKUP(D598,#REF!,2,FALSE)</f>
        <v>#REF!</v>
      </c>
      <c r="G598" s="480" t="e">
        <f>VLOOKUP(E598,#REF!,2,FALSE)</f>
        <v>#N/A</v>
      </c>
      <c r="H598" s="481" t="e">
        <f>VLOOKUP(D598,Coverag!A:E,3,FALSE)</f>
        <v>#N/A</v>
      </c>
      <c r="I598" s="482" t="e">
        <f>VLOOKUP(J598,#REF!,5,FALSE)</f>
        <v>#N/A</v>
      </c>
      <c r="J598" s="118" t="e">
        <f>VLOOKUP(D598,Coverag!A:H,4,FALSE)</f>
        <v>#N/A</v>
      </c>
      <c r="K598" s="102"/>
      <c r="L598" s="62"/>
      <c r="M598" s="62"/>
      <c r="N598" s="62"/>
      <c r="O598" s="62"/>
      <c r="P598" s="62"/>
      <c r="Q598" s="62"/>
      <c r="R598" s="66"/>
      <c r="S598" s="55"/>
      <c r="T598" s="60"/>
      <c r="U598" s="61"/>
      <c r="V598" s="62"/>
      <c r="W598" s="62"/>
      <c r="X598" s="62"/>
      <c r="Y598" s="62"/>
      <c r="Z598" s="62"/>
      <c r="AA598" s="62"/>
      <c r="AB598" s="62"/>
      <c r="AC598" s="62"/>
    </row>
    <row r="599" spans="1:29" s="98" customFormat="1" ht="27.95" customHeight="1" thickTop="1" thickBot="1">
      <c r="A599" s="485"/>
      <c r="B599" s="103"/>
      <c r="C599" s="103"/>
      <c r="D599" s="494" t="s">
        <v>12</v>
      </c>
      <c r="E599" s="495"/>
      <c r="F599" s="495"/>
      <c r="G599" s="496"/>
      <c r="H599" s="471"/>
      <c r="I599" s="497"/>
      <c r="J599" s="112"/>
      <c r="K599" s="284">
        <f t="shared" ref="K599:R599" si="147">SUM(K584:K598)</f>
        <v>0</v>
      </c>
      <c r="L599" s="285">
        <f t="shared" si="147"/>
        <v>0</v>
      </c>
      <c r="M599" s="285">
        <f t="shared" si="147"/>
        <v>0</v>
      </c>
      <c r="N599" s="285">
        <f t="shared" si="147"/>
        <v>0</v>
      </c>
      <c r="O599" s="285">
        <f t="shared" si="147"/>
        <v>0</v>
      </c>
      <c r="P599" s="285">
        <f t="shared" si="147"/>
        <v>0</v>
      </c>
      <c r="Q599" s="285">
        <f t="shared" si="147"/>
        <v>0</v>
      </c>
      <c r="R599" s="286">
        <f t="shared" si="147"/>
        <v>0</v>
      </c>
      <c r="S599" s="97"/>
      <c r="T599" s="471"/>
      <c r="U599" s="472"/>
      <c r="V599" s="284">
        <f>SUM(V584:V598)</f>
        <v>0</v>
      </c>
      <c r="W599" s="284">
        <f>SUM(W584:W598)</f>
        <v>0</v>
      </c>
      <c r="X599" s="284">
        <f>SUM(X584:X598)</f>
        <v>0</v>
      </c>
      <c r="Y599" s="284">
        <f>SUM(Y584:Y598)</f>
        <v>0</v>
      </c>
      <c r="Z599" s="284">
        <f t="shared" ref="Z599:AC599" si="148">SUM(Z584:Z598)</f>
        <v>0</v>
      </c>
      <c r="AA599" s="284">
        <f t="shared" si="148"/>
        <v>0</v>
      </c>
      <c r="AB599" s="284">
        <f t="shared" si="148"/>
        <v>0</v>
      </c>
      <c r="AC599" s="284">
        <f t="shared" si="148"/>
        <v>0</v>
      </c>
    </row>
    <row r="600" spans="1:29" ht="27.95" customHeight="1" thickTop="1">
      <c r="B600" s="63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29"/>
      <c r="T600" s="55"/>
      <c r="U600" s="55"/>
      <c r="V600" s="55"/>
      <c r="W600" s="55"/>
      <c r="X600" s="55"/>
      <c r="Y600" s="55"/>
      <c r="Z600" s="55"/>
      <c r="AA600" s="55"/>
      <c r="AB600" s="55"/>
      <c r="AC600" s="55"/>
    </row>
    <row r="601" spans="1:29" ht="31.5" customHeight="1" thickBot="1">
      <c r="B601" s="22"/>
      <c r="C601" s="22" t="s">
        <v>664</v>
      </c>
      <c r="D601" s="280"/>
      <c r="E601" s="625"/>
      <c r="F601" s="625"/>
      <c r="G601" s="625"/>
      <c r="H601" s="469" t="s">
        <v>665</v>
      </c>
      <c r="I601" s="469"/>
      <c r="J601" s="469"/>
      <c r="K601" s="625"/>
      <c r="L601" s="625"/>
      <c r="M601" s="281"/>
      <c r="N601" s="281"/>
      <c r="O601" s="29"/>
      <c r="P601" s="29"/>
      <c r="Q601" s="29"/>
      <c r="R601" s="29"/>
      <c r="S601" s="29"/>
      <c r="T601" s="280"/>
      <c r="U601" s="280"/>
      <c r="V601" s="280"/>
      <c r="W601" s="280"/>
      <c r="X601" s="280"/>
      <c r="Y601" s="280"/>
      <c r="Z601" s="280"/>
      <c r="AA601" s="280"/>
      <c r="AB601" s="55"/>
      <c r="AC601" s="55"/>
    </row>
    <row r="602" spans="1:29" s="106" customFormat="1" ht="27.95" customHeight="1" thickTop="1" thickBot="1">
      <c r="A602" s="485">
        <v>31</v>
      </c>
      <c r="B602" s="104">
        <v>31</v>
      </c>
      <c r="C602" s="287" t="s">
        <v>16</v>
      </c>
      <c r="D602" s="288" t="s">
        <v>4</v>
      </c>
      <c r="E602" s="508" t="s">
        <v>15</v>
      </c>
      <c r="F602" s="474"/>
      <c r="G602" s="509"/>
      <c r="H602" s="508" t="s">
        <v>14</v>
      </c>
      <c r="I602" s="509"/>
      <c r="J602" s="121" t="s">
        <v>13</v>
      </c>
      <c r="K602" s="289" t="str">
        <f t="shared" ref="K602:R602" si="149">K32</f>
        <v>TRENDO</v>
      </c>
      <c r="L602" s="282" t="str">
        <f t="shared" si="149"/>
        <v>PREG50</v>
      </c>
      <c r="M602" s="290" t="str">
        <f t="shared" si="149"/>
        <v>PREG100</v>
      </c>
      <c r="N602" s="289" t="str">
        <f t="shared" si="149"/>
        <v>PROS</v>
      </c>
      <c r="O602" s="289" t="str">
        <f t="shared" si="149"/>
        <v>AVO</v>
      </c>
      <c r="P602" s="282" t="str">
        <f t="shared" si="149"/>
        <v>ASPA</v>
      </c>
      <c r="Q602" s="290" t="str">
        <f t="shared" si="149"/>
        <v>VAIL</v>
      </c>
      <c r="R602" s="283" t="str">
        <f t="shared" si="149"/>
        <v>STAZO</v>
      </c>
      <c r="S602" s="105"/>
      <c r="T602" s="113" t="str">
        <f t="shared" ref="T602:AC602" si="150">T32</f>
        <v>Hospital</v>
      </c>
      <c r="U602" s="113" t="str">
        <f t="shared" si="150"/>
        <v xml:space="preserve">clinic </v>
      </c>
      <c r="V602" s="113" t="str">
        <f t="shared" si="150"/>
        <v>TRENDO</v>
      </c>
      <c r="W602" s="113" t="str">
        <f t="shared" si="150"/>
        <v>PREG50</v>
      </c>
      <c r="X602" s="113" t="str">
        <f t="shared" si="150"/>
        <v>PREG100</v>
      </c>
      <c r="Y602" s="113" t="str">
        <f t="shared" si="150"/>
        <v>PROS</v>
      </c>
      <c r="Z602" s="113" t="str">
        <f t="shared" si="150"/>
        <v>AVO</v>
      </c>
      <c r="AA602" s="113" t="str">
        <f t="shared" si="150"/>
        <v>ASPA</v>
      </c>
      <c r="AB602" s="113" t="str">
        <f t="shared" si="150"/>
        <v>VAIL</v>
      </c>
      <c r="AC602" s="113" t="str">
        <f t="shared" si="150"/>
        <v>STAZO</v>
      </c>
    </row>
    <row r="603" spans="1:29" s="54" customFormat="1" ht="27.95" customHeight="1" thickTop="1" thickBot="1">
      <c r="A603" s="485"/>
      <c r="B603" s="95">
        <f t="shared" ref="B603:B617" si="151">+B602</f>
        <v>31</v>
      </c>
      <c r="C603" s="99" t="e">
        <f>VLOOKUP(D603,Coverag!A:E,5,FALSE)</f>
        <v>#N/A</v>
      </c>
      <c r="D603" s="61"/>
      <c r="E603" s="478" t="e">
        <f>VLOOKUP(D603,Coverag!A:E,2,FALSE)</f>
        <v>#N/A</v>
      </c>
      <c r="F603" s="479" t="e">
        <f>VLOOKUP(D603,#REF!,2,FALSE)</f>
        <v>#REF!</v>
      </c>
      <c r="G603" s="480" t="e">
        <f>VLOOKUP(E603,#REF!,2,FALSE)</f>
        <v>#N/A</v>
      </c>
      <c r="H603" s="481" t="e">
        <f>VLOOKUP(D603,Coverag!A:E,3,FALSE)</f>
        <v>#N/A</v>
      </c>
      <c r="I603" s="482" t="e">
        <f>VLOOKUP(J603,#REF!,5,FALSE)</f>
        <v>#N/A</v>
      </c>
      <c r="J603" s="300" t="e">
        <f>VLOOKUP(D603,Coverag!A:H,4,FALSE)</f>
        <v>#N/A</v>
      </c>
      <c r="K603" s="65"/>
      <c r="L603" s="59"/>
      <c r="M603" s="59"/>
      <c r="N603" s="59"/>
      <c r="O603" s="59"/>
      <c r="P603" s="59"/>
      <c r="Q603" s="59"/>
      <c r="R603" s="68"/>
      <c r="S603" s="55"/>
      <c r="T603" s="57"/>
      <c r="U603" s="58"/>
      <c r="V603" s="59"/>
      <c r="W603" s="59"/>
      <c r="X603" s="59"/>
      <c r="Y603" s="59"/>
      <c r="Z603" s="59"/>
      <c r="AA603" s="59"/>
      <c r="AB603" s="59"/>
      <c r="AC603" s="59"/>
    </row>
    <row r="604" spans="1:29" s="54" customFormat="1" ht="27.95" customHeight="1" thickTop="1" thickBot="1">
      <c r="A604" s="485"/>
      <c r="B604" s="96">
        <f t="shared" si="151"/>
        <v>31</v>
      </c>
      <c r="C604" s="99" t="e">
        <f>VLOOKUP(D604,Coverag!A:E,5,FALSE)</f>
        <v>#N/A</v>
      </c>
      <c r="D604" s="61"/>
      <c r="E604" s="478" t="e">
        <f>VLOOKUP(D604,Coverag!A:E,2,FALSE)</f>
        <v>#N/A</v>
      </c>
      <c r="F604" s="479" t="e">
        <f>VLOOKUP(D604,#REF!,2,FALSE)</f>
        <v>#REF!</v>
      </c>
      <c r="G604" s="480" t="e">
        <f>VLOOKUP(E604,#REF!,2,FALSE)</f>
        <v>#N/A</v>
      </c>
      <c r="H604" s="481" t="e">
        <f>VLOOKUP(D604,Coverag!A:E,3,FALSE)</f>
        <v>#N/A</v>
      </c>
      <c r="I604" s="482" t="e">
        <f>VLOOKUP(J604,#REF!,5,FALSE)</f>
        <v>#N/A</v>
      </c>
      <c r="J604" s="300" t="e">
        <f>VLOOKUP(D604,Coverag!A:H,4,FALSE)</f>
        <v>#N/A</v>
      </c>
      <c r="K604" s="67"/>
      <c r="L604" s="62"/>
      <c r="M604" s="62"/>
      <c r="N604" s="62"/>
      <c r="O604" s="62"/>
      <c r="P604" s="62"/>
      <c r="Q604" s="62"/>
      <c r="R604" s="66"/>
      <c r="S604" s="55"/>
      <c r="T604" s="60"/>
      <c r="U604" s="61"/>
      <c r="V604" s="62"/>
      <c r="W604" s="62"/>
      <c r="X604" s="62"/>
      <c r="Y604" s="62"/>
      <c r="Z604" s="62"/>
      <c r="AA604" s="62"/>
      <c r="AB604" s="62"/>
      <c r="AC604" s="62"/>
    </row>
    <row r="605" spans="1:29" s="54" customFormat="1" ht="27.95" customHeight="1" thickTop="1" thickBot="1">
      <c r="A605" s="485"/>
      <c r="B605" s="96">
        <f t="shared" si="151"/>
        <v>31</v>
      </c>
      <c r="C605" s="99" t="e">
        <f>VLOOKUP(D605,Coverag!A:E,5,FALSE)</f>
        <v>#N/A</v>
      </c>
      <c r="D605" s="61"/>
      <c r="E605" s="478" t="e">
        <f>VLOOKUP(D605,Coverag!A:E,2,FALSE)</f>
        <v>#N/A</v>
      </c>
      <c r="F605" s="479" t="e">
        <f>VLOOKUP(D605,#REF!,2,FALSE)</f>
        <v>#REF!</v>
      </c>
      <c r="G605" s="480" t="e">
        <f>VLOOKUP(E605,#REF!,2,FALSE)</f>
        <v>#N/A</v>
      </c>
      <c r="H605" s="481" t="e">
        <f>VLOOKUP(D605,Coverag!A:E,3,FALSE)</f>
        <v>#N/A</v>
      </c>
      <c r="I605" s="482" t="e">
        <f>VLOOKUP(J605,#REF!,5,FALSE)</f>
        <v>#N/A</v>
      </c>
      <c r="J605" s="300" t="e">
        <f>VLOOKUP(D605,Coverag!A:H,4,FALSE)</f>
        <v>#N/A</v>
      </c>
      <c r="K605" s="67"/>
      <c r="L605" s="62"/>
      <c r="M605" s="62"/>
      <c r="N605" s="62"/>
      <c r="O605" s="62"/>
      <c r="P605" s="62"/>
      <c r="Q605" s="62"/>
      <c r="R605" s="66"/>
      <c r="S605" s="55"/>
      <c r="T605" s="60"/>
      <c r="U605" s="61"/>
      <c r="V605" s="62"/>
      <c r="W605" s="62"/>
      <c r="X605" s="62"/>
      <c r="Y605" s="62"/>
      <c r="Z605" s="62"/>
      <c r="AA605" s="62"/>
      <c r="AB605" s="62"/>
      <c r="AC605" s="62"/>
    </row>
    <row r="606" spans="1:29" s="54" customFormat="1" ht="27.95" customHeight="1" thickTop="1" thickBot="1">
      <c r="A606" s="485"/>
      <c r="B606" s="96">
        <f t="shared" si="151"/>
        <v>31</v>
      </c>
      <c r="C606" s="99" t="e">
        <f>VLOOKUP(D606,Coverag!A:E,5,FALSE)</f>
        <v>#N/A</v>
      </c>
      <c r="D606" s="61"/>
      <c r="E606" s="478" t="e">
        <f>VLOOKUP(D606,Coverag!A:E,2,FALSE)</f>
        <v>#N/A</v>
      </c>
      <c r="F606" s="479" t="e">
        <f>VLOOKUP(D606,#REF!,2,FALSE)</f>
        <v>#REF!</v>
      </c>
      <c r="G606" s="480" t="e">
        <f>VLOOKUP(E606,#REF!,2,FALSE)</f>
        <v>#N/A</v>
      </c>
      <c r="H606" s="481" t="e">
        <f>VLOOKUP(D606,Coverag!A:E,3,FALSE)</f>
        <v>#N/A</v>
      </c>
      <c r="I606" s="482" t="e">
        <f>VLOOKUP(J606,#REF!,5,FALSE)</f>
        <v>#N/A</v>
      </c>
      <c r="J606" s="300" t="e">
        <f>VLOOKUP(D606,Coverag!A:H,4,FALSE)</f>
        <v>#N/A</v>
      </c>
      <c r="K606" s="67"/>
      <c r="L606" s="62"/>
      <c r="M606" s="62"/>
      <c r="N606" s="62"/>
      <c r="O606" s="62"/>
      <c r="P606" s="62"/>
      <c r="Q606" s="62"/>
      <c r="R606" s="66"/>
      <c r="S606" s="55"/>
      <c r="T606" s="60"/>
      <c r="U606" s="61"/>
      <c r="V606" s="62"/>
      <c r="W606" s="62"/>
      <c r="X606" s="62"/>
      <c r="Y606" s="62"/>
      <c r="Z606" s="62"/>
      <c r="AA606" s="62"/>
      <c r="AB606" s="62"/>
      <c r="AC606" s="62"/>
    </row>
    <row r="607" spans="1:29" s="54" customFormat="1" ht="27.95" customHeight="1" thickTop="1" thickBot="1">
      <c r="A607" s="485"/>
      <c r="B607" s="96">
        <f t="shared" si="151"/>
        <v>31</v>
      </c>
      <c r="C607" s="99" t="e">
        <f>VLOOKUP(D607,Coverag!A:E,5,FALSE)</f>
        <v>#N/A</v>
      </c>
      <c r="D607" s="61"/>
      <c r="E607" s="478" t="e">
        <f>VLOOKUP(D607,Coverag!A:E,2,FALSE)</f>
        <v>#N/A</v>
      </c>
      <c r="F607" s="479" t="e">
        <f>VLOOKUP(D607,#REF!,2,FALSE)</f>
        <v>#REF!</v>
      </c>
      <c r="G607" s="480" t="e">
        <f>VLOOKUP(E607,#REF!,2,FALSE)</f>
        <v>#N/A</v>
      </c>
      <c r="H607" s="481" t="e">
        <f>VLOOKUP(D607,Coverag!A:E,3,FALSE)</f>
        <v>#N/A</v>
      </c>
      <c r="I607" s="482" t="e">
        <f>VLOOKUP(J607,#REF!,5,FALSE)</f>
        <v>#N/A</v>
      </c>
      <c r="J607" s="300" t="e">
        <f>VLOOKUP(D607,Coverag!A:H,4,FALSE)</f>
        <v>#N/A</v>
      </c>
      <c r="K607" s="67"/>
      <c r="L607" s="62"/>
      <c r="M607" s="62"/>
      <c r="N607" s="62"/>
      <c r="O607" s="62"/>
      <c r="P607" s="62"/>
      <c r="Q607" s="62"/>
      <c r="R607" s="66"/>
      <c r="S607" s="55"/>
      <c r="T607" s="60"/>
      <c r="U607" s="61"/>
      <c r="V607" s="62"/>
      <c r="W607" s="62"/>
      <c r="X607" s="62"/>
      <c r="Y607" s="62"/>
      <c r="Z607" s="62"/>
      <c r="AA607" s="62"/>
      <c r="AB607" s="62"/>
      <c r="AC607" s="62"/>
    </row>
    <row r="608" spans="1:29" s="54" customFormat="1" ht="27.95" customHeight="1" thickTop="1" thickBot="1">
      <c r="A608" s="485"/>
      <c r="B608" s="96">
        <f t="shared" si="151"/>
        <v>31</v>
      </c>
      <c r="C608" s="99" t="e">
        <f>VLOOKUP(D608,Coverag!A:E,5,FALSE)</f>
        <v>#N/A</v>
      </c>
      <c r="D608" s="61"/>
      <c r="E608" s="478" t="e">
        <f>VLOOKUP(D608,Coverag!A:E,2,FALSE)</f>
        <v>#N/A</v>
      </c>
      <c r="F608" s="479" t="e">
        <f>VLOOKUP(D608,#REF!,2,FALSE)</f>
        <v>#REF!</v>
      </c>
      <c r="G608" s="480" t="e">
        <f>VLOOKUP(E608,#REF!,2,FALSE)</f>
        <v>#N/A</v>
      </c>
      <c r="H608" s="481" t="e">
        <f>VLOOKUP(D608,Coverag!A:E,3,FALSE)</f>
        <v>#N/A</v>
      </c>
      <c r="I608" s="482" t="e">
        <f>VLOOKUP(J608,#REF!,5,FALSE)</f>
        <v>#N/A</v>
      </c>
      <c r="J608" s="300" t="e">
        <f>VLOOKUP(D608,Coverag!A:H,4,FALSE)</f>
        <v>#N/A</v>
      </c>
      <c r="K608" s="67"/>
      <c r="L608" s="62"/>
      <c r="M608" s="62"/>
      <c r="N608" s="62"/>
      <c r="O608" s="62"/>
      <c r="P608" s="62"/>
      <c r="Q608" s="62"/>
      <c r="R608" s="66"/>
      <c r="S608" s="55"/>
      <c r="T608" s="60"/>
      <c r="U608" s="61"/>
      <c r="V608" s="62"/>
      <c r="W608" s="62"/>
      <c r="X608" s="62"/>
      <c r="Y608" s="62"/>
      <c r="Z608" s="62"/>
      <c r="AA608" s="62"/>
      <c r="AB608" s="62"/>
      <c r="AC608" s="62"/>
    </row>
    <row r="609" spans="1:29" s="54" customFormat="1" ht="27.95" customHeight="1" thickTop="1" thickBot="1">
      <c r="A609" s="485"/>
      <c r="B609" s="96">
        <f t="shared" si="151"/>
        <v>31</v>
      </c>
      <c r="C609" s="99" t="e">
        <f>VLOOKUP(D609,Coverag!A:E,5,FALSE)</f>
        <v>#N/A</v>
      </c>
      <c r="D609" s="61"/>
      <c r="E609" s="478" t="e">
        <f>VLOOKUP(D609,Coverag!A:E,2,FALSE)</f>
        <v>#N/A</v>
      </c>
      <c r="F609" s="479" t="e">
        <f>VLOOKUP(D609,#REF!,2,FALSE)</f>
        <v>#REF!</v>
      </c>
      <c r="G609" s="480" t="e">
        <f>VLOOKUP(E609,#REF!,2,FALSE)</f>
        <v>#N/A</v>
      </c>
      <c r="H609" s="481" t="e">
        <f>VLOOKUP(D609,Coverag!A:E,3,FALSE)</f>
        <v>#N/A</v>
      </c>
      <c r="I609" s="482" t="e">
        <f>VLOOKUP(J609,#REF!,5,FALSE)</f>
        <v>#N/A</v>
      </c>
      <c r="J609" s="300" t="e">
        <f>VLOOKUP(D609,Coverag!A:H,4,FALSE)</f>
        <v>#N/A</v>
      </c>
      <c r="K609" s="67"/>
      <c r="L609" s="62"/>
      <c r="M609" s="62"/>
      <c r="N609" s="62"/>
      <c r="O609" s="62"/>
      <c r="P609" s="62"/>
      <c r="Q609" s="62"/>
      <c r="R609" s="66"/>
      <c r="S609" s="55"/>
      <c r="T609" s="60"/>
      <c r="U609" s="61"/>
      <c r="V609" s="62"/>
      <c r="W609" s="62"/>
      <c r="X609" s="62"/>
      <c r="Y609" s="62"/>
      <c r="Z609" s="62"/>
      <c r="AA609" s="62"/>
      <c r="AB609" s="62"/>
      <c r="AC609" s="62"/>
    </row>
    <row r="610" spans="1:29" s="54" customFormat="1" ht="27.95" customHeight="1" thickTop="1" thickBot="1">
      <c r="A610" s="485"/>
      <c r="B610" s="96">
        <f t="shared" si="151"/>
        <v>31</v>
      </c>
      <c r="C610" s="99" t="e">
        <f>VLOOKUP(D610,Coverag!A:E,5,FALSE)</f>
        <v>#N/A</v>
      </c>
      <c r="D610" s="61"/>
      <c r="E610" s="478" t="e">
        <f>VLOOKUP(D610,Coverag!A:E,2,FALSE)</f>
        <v>#N/A</v>
      </c>
      <c r="F610" s="479" t="e">
        <f>VLOOKUP(D610,#REF!,2,FALSE)</f>
        <v>#REF!</v>
      </c>
      <c r="G610" s="480" t="e">
        <f>VLOOKUP(E610,#REF!,2,FALSE)</f>
        <v>#N/A</v>
      </c>
      <c r="H610" s="481" t="e">
        <f>VLOOKUP(D610,Coverag!A:E,3,FALSE)</f>
        <v>#N/A</v>
      </c>
      <c r="I610" s="482" t="e">
        <f>VLOOKUP(J610,#REF!,5,FALSE)</f>
        <v>#N/A</v>
      </c>
      <c r="J610" s="300" t="e">
        <f>VLOOKUP(D610,Coverag!A:H,4,FALSE)</f>
        <v>#N/A</v>
      </c>
      <c r="K610" s="67"/>
      <c r="L610" s="62"/>
      <c r="M610" s="62"/>
      <c r="N610" s="62"/>
      <c r="O610" s="62"/>
      <c r="P610" s="62"/>
      <c r="Q610" s="62"/>
      <c r="R610" s="66"/>
      <c r="S610" s="55"/>
      <c r="T610" s="60"/>
      <c r="U610" s="61"/>
      <c r="V610" s="62"/>
      <c r="W610" s="62"/>
      <c r="X610" s="62"/>
      <c r="Y610" s="62"/>
      <c r="Z610" s="62"/>
      <c r="AA610" s="62"/>
      <c r="AB610" s="62"/>
      <c r="AC610" s="62"/>
    </row>
    <row r="611" spans="1:29" s="54" customFormat="1" ht="27.95" customHeight="1" thickTop="1" thickBot="1">
      <c r="A611" s="485"/>
      <c r="B611" s="96">
        <f t="shared" si="151"/>
        <v>31</v>
      </c>
      <c r="C611" s="99" t="e">
        <f>VLOOKUP(D611,Coverag!A:E,5,FALSE)</f>
        <v>#N/A</v>
      </c>
      <c r="D611" s="61"/>
      <c r="E611" s="478" t="e">
        <f>VLOOKUP(D611,Coverag!A:E,2,FALSE)</f>
        <v>#N/A</v>
      </c>
      <c r="F611" s="479" t="e">
        <f>VLOOKUP(D611,#REF!,2,FALSE)</f>
        <v>#REF!</v>
      </c>
      <c r="G611" s="480" t="e">
        <f>VLOOKUP(E611,#REF!,2,FALSE)</f>
        <v>#N/A</v>
      </c>
      <c r="H611" s="481" t="e">
        <f>VLOOKUP(D611,Coverag!A:E,3,FALSE)</f>
        <v>#N/A</v>
      </c>
      <c r="I611" s="482" t="e">
        <f>VLOOKUP(J611,#REF!,5,FALSE)</f>
        <v>#N/A</v>
      </c>
      <c r="J611" s="300" t="e">
        <f>VLOOKUP(D611,Coverag!A:H,4,FALSE)</f>
        <v>#N/A</v>
      </c>
      <c r="K611" s="67"/>
      <c r="L611" s="62"/>
      <c r="M611" s="62"/>
      <c r="N611" s="62"/>
      <c r="O611" s="62"/>
      <c r="P611" s="62"/>
      <c r="Q611" s="62"/>
      <c r="R611" s="66"/>
      <c r="S611" s="55"/>
      <c r="T611" s="60"/>
      <c r="U611" s="61"/>
      <c r="V611" s="62"/>
      <c r="W611" s="62"/>
      <c r="X611" s="62"/>
      <c r="Y611" s="62"/>
      <c r="Z611" s="62"/>
      <c r="AA611" s="62"/>
      <c r="AB611" s="62"/>
      <c r="AC611" s="62"/>
    </row>
    <row r="612" spans="1:29" s="54" customFormat="1" ht="27.95" customHeight="1" thickTop="1" thickBot="1">
      <c r="A612" s="485"/>
      <c r="B612" s="96">
        <f t="shared" si="151"/>
        <v>31</v>
      </c>
      <c r="C612" s="99" t="e">
        <f>VLOOKUP(D612,Coverag!A:E,5,FALSE)</f>
        <v>#N/A</v>
      </c>
      <c r="D612" s="61"/>
      <c r="E612" s="478" t="e">
        <f>VLOOKUP(D612,Coverag!A:E,2,FALSE)</f>
        <v>#N/A</v>
      </c>
      <c r="F612" s="479" t="e">
        <f>VLOOKUP(D612,#REF!,2,FALSE)</f>
        <v>#REF!</v>
      </c>
      <c r="G612" s="480" t="e">
        <f>VLOOKUP(E612,#REF!,2,FALSE)</f>
        <v>#N/A</v>
      </c>
      <c r="H612" s="481" t="e">
        <f>VLOOKUP(D612,Coverag!A:E,3,FALSE)</f>
        <v>#N/A</v>
      </c>
      <c r="I612" s="482" t="e">
        <f>VLOOKUP(J612,#REF!,5,FALSE)</f>
        <v>#N/A</v>
      </c>
      <c r="J612" s="300" t="e">
        <f>VLOOKUP(D612,Coverag!A:H,4,FALSE)</f>
        <v>#N/A</v>
      </c>
      <c r="K612" s="67"/>
      <c r="L612" s="62"/>
      <c r="M612" s="62"/>
      <c r="N612" s="62"/>
      <c r="O612" s="62"/>
      <c r="P612" s="62"/>
      <c r="Q612" s="62"/>
      <c r="R612" s="66"/>
      <c r="S612" s="55"/>
      <c r="T612" s="60"/>
      <c r="U612" s="61"/>
      <c r="V612" s="62"/>
      <c r="W612" s="62"/>
      <c r="X612" s="62"/>
      <c r="Y612" s="62"/>
      <c r="Z612" s="62"/>
      <c r="AA612" s="62"/>
      <c r="AB612" s="62"/>
      <c r="AC612" s="62"/>
    </row>
    <row r="613" spans="1:29" s="54" customFormat="1" ht="27.95" customHeight="1" thickTop="1" thickBot="1">
      <c r="A613" s="485"/>
      <c r="B613" s="96">
        <f t="shared" si="151"/>
        <v>31</v>
      </c>
      <c r="C613" s="99" t="e">
        <f>VLOOKUP(D613,Coverag!A:E,5,FALSE)</f>
        <v>#N/A</v>
      </c>
      <c r="D613" s="61"/>
      <c r="E613" s="478" t="e">
        <f>VLOOKUP(D613,Coverag!A:E,2,FALSE)</f>
        <v>#N/A</v>
      </c>
      <c r="F613" s="479" t="e">
        <f>VLOOKUP(D613,#REF!,2,FALSE)</f>
        <v>#REF!</v>
      </c>
      <c r="G613" s="480" t="e">
        <f>VLOOKUP(E613,#REF!,2,FALSE)</f>
        <v>#N/A</v>
      </c>
      <c r="H613" s="481" t="e">
        <f>VLOOKUP(D613,Coverag!A:E,3,FALSE)</f>
        <v>#N/A</v>
      </c>
      <c r="I613" s="482" t="e">
        <f>VLOOKUP(J613,#REF!,5,FALSE)</f>
        <v>#N/A</v>
      </c>
      <c r="J613" s="300" t="e">
        <f>VLOOKUP(D613,Coverag!A:H,4,FALSE)</f>
        <v>#N/A</v>
      </c>
      <c r="K613" s="67"/>
      <c r="L613" s="62"/>
      <c r="M613" s="62"/>
      <c r="N613" s="62"/>
      <c r="O613" s="62"/>
      <c r="P613" s="62"/>
      <c r="Q613" s="62"/>
      <c r="R613" s="66"/>
      <c r="S613" s="55"/>
      <c r="T613" s="60"/>
      <c r="U613" s="61"/>
      <c r="V613" s="62"/>
      <c r="W613" s="62"/>
      <c r="X613" s="62"/>
      <c r="Y613" s="62"/>
      <c r="Z613" s="62"/>
      <c r="AA613" s="62"/>
      <c r="AB613" s="62"/>
      <c r="AC613" s="62"/>
    </row>
    <row r="614" spans="1:29" s="54" customFormat="1" ht="27.95" customHeight="1" thickTop="1" thickBot="1">
      <c r="A614" s="485"/>
      <c r="B614" s="96">
        <f t="shared" si="151"/>
        <v>31</v>
      </c>
      <c r="C614" s="99" t="e">
        <f>VLOOKUP(D614,Coverag!A:E,5,FALSE)</f>
        <v>#N/A</v>
      </c>
      <c r="D614" s="61"/>
      <c r="E614" s="478" t="e">
        <f>VLOOKUP(D614,Coverag!A:E,2,FALSE)</f>
        <v>#N/A</v>
      </c>
      <c r="F614" s="479" t="e">
        <f>VLOOKUP(D614,#REF!,2,FALSE)</f>
        <v>#REF!</v>
      </c>
      <c r="G614" s="480" t="e">
        <f>VLOOKUP(E614,#REF!,2,FALSE)</f>
        <v>#N/A</v>
      </c>
      <c r="H614" s="481" t="e">
        <f>VLOOKUP(D614,Coverag!A:E,3,FALSE)</f>
        <v>#N/A</v>
      </c>
      <c r="I614" s="482" t="e">
        <f>VLOOKUP(J614,#REF!,5,FALSE)</f>
        <v>#N/A</v>
      </c>
      <c r="J614" s="300" t="e">
        <f>VLOOKUP(D614,Coverag!A:H,4,FALSE)</f>
        <v>#N/A</v>
      </c>
      <c r="K614" s="67"/>
      <c r="L614" s="62"/>
      <c r="M614" s="62"/>
      <c r="N614" s="62"/>
      <c r="O614" s="62"/>
      <c r="P614" s="62"/>
      <c r="Q614" s="62"/>
      <c r="R614" s="66"/>
      <c r="S614" s="55"/>
      <c r="T614" s="60"/>
      <c r="U614" s="61"/>
      <c r="V614" s="62"/>
      <c r="W614" s="62"/>
      <c r="X614" s="62"/>
      <c r="Y614" s="62"/>
      <c r="Z614" s="62"/>
      <c r="AA614" s="62"/>
      <c r="AB614" s="62"/>
      <c r="AC614" s="62"/>
    </row>
    <row r="615" spans="1:29" s="54" customFormat="1" ht="27.95" customHeight="1" thickTop="1" thickBot="1">
      <c r="A615" s="485"/>
      <c r="B615" s="96">
        <f t="shared" si="151"/>
        <v>31</v>
      </c>
      <c r="C615" s="99" t="e">
        <f>VLOOKUP(D615,Coverag!A:E,5,FALSE)</f>
        <v>#N/A</v>
      </c>
      <c r="D615" s="61"/>
      <c r="E615" s="478" t="e">
        <f>VLOOKUP(D615,Coverag!A:E,2,FALSE)</f>
        <v>#N/A</v>
      </c>
      <c r="F615" s="479" t="e">
        <f>VLOOKUP(D615,#REF!,2,FALSE)</f>
        <v>#REF!</v>
      </c>
      <c r="G615" s="480" t="e">
        <f>VLOOKUP(E615,#REF!,2,FALSE)</f>
        <v>#N/A</v>
      </c>
      <c r="H615" s="481" t="e">
        <f>VLOOKUP(D615,Coverag!A:E,3,FALSE)</f>
        <v>#N/A</v>
      </c>
      <c r="I615" s="482" t="e">
        <f>VLOOKUP(J615,#REF!,5,FALSE)</f>
        <v>#N/A</v>
      </c>
      <c r="J615" s="300" t="e">
        <f>VLOOKUP(D615,Coverag!A:H,4,FALSE)</f>
        <v>#N/A</v>
      </c>
      <c r="K615" s="67"/>
      <c r="L615" s="62"/>
      <c r="M615" s="62"/>
      <c r="N615" s="62"/>
      <c r="O615" s="62"/>
      <c r="P615" s="62"/>
      <c r="Q615" s="62"/>
      <c r="R615" s="66"/>
      <c r="S615" s="55"/>
      <c r="T615" s="60"/>
      <c r="U615" s="61"/>
      <c r="V615" s="62"/>
      <c r="W615" s="62"/>
      <c r="X615" s="62"/>
      <c r="Y615" s="62"/>
      <c r="Z615" s="62"/>
      <c r="AA615" s="62"/>
      <c r="AB615" s="62"/>
      <c r="AC615" s="62"/>
    </row>
    <row r="616" spans="1:29" s="54" customFormat="1" ht="27.95" customHeight="1" thickTop="1" thickBot="1">
      <c r="A616" s="485"/>
      <c r="B616" s="96">
        <f t="shared" si="151"/>
        <v>31</v>
      </c>
      <c r="C616" s="99" t="e">
        <f>VLOOKUP(D616,Coverag!A:E,5,FALSE)</f>
        <v>#N/A</v>
      </c>
      <c r="D616" s="61"/>
      <c r="E616" s="478" t="e">
        <f>VLOOKUP(D616,Coverag!A:E,2,FALSE)</f>
        <v>#N/A</v>
      </c>
      <c r="F616" s="479" t="e">
        <f>VLOOKUP(D616,#REF!,2,FALSE)</f>
        <v>#REF!</v>
      </c>
      <c r="G616" s="480" t="e">
        <f>VLOOKUP(E616,#REF!,2,FALSE)</f>
        <v>#N/A</v>
      </c>
      <c r="H616" s="481" t="e">
        <f>VLOOKUP(D616,Coverag!A:E,3,FALSE)</f>
        <v>#N/A</v>
      </c>
      <c r="I616" s="482" t="e">
        <f>VLOOKUP(J616,#REF!,5,FALSE)</f>
        <v>#N/A</v>
      </c>
      <c r="J616" s="300" t="e">
        <f>VLOOKUP(D616,Coverag!A:H,4,FALSE)</f>
        <v>#N/A</v>
      </c>
      <c r="K616" s="67"/>
      <c r="L616" s="62"/>
      <c r="M616" s="62"/>
      <c r="N616" s="62"/>
      <c r="O616" s="62"/>
      <c r="P616" s="62"/>
      <c r="Q616" s="62"/>
      <c r="R616" s="66"/>
      <c r="S616" s="55"/>
      <c r="T616" s="60"/>
      <c r="U616" s="61"/>
      <c r="V616" s="62"/>
      <c r="W616" s="62"/>
      <c r="X616" s="62"/>
      <c r="Y616" s="62"/>
      <c r="Z616" s="62"/>
      <c r="AA616" s="62"/>
      <c r="AB616" s="62"/>
      <c r="AC616" s="62"/>
    </row>
    <row r="617" spans="1:29" s="54" customFormat="1" ht="27.95" customHeight="1" thickTop="1" thickBot="1">
      <c r="A617" s="485"/>
      <c r="B617" s="96">
        <f t="shared" si="151"/>
        <v>31</v>
      </c>
      <c r="C617" s="99" t="e">
        <f>VLOOKUP(D617,Coverag!A:E,5,FALSE)</f>
        <v>#N/A</v>
      </c>
      <c r="D617" s="61"/>
      <c r="E617" s="478" t="e">
        <f>VLOOKUP(D617,Coverag!A:E,2,FALSE)</f>
        <v>#N/A</v>
      </c>
      <c r="F617" s="479" t="e">
        <f>VLOOKUP(D617,#REF!,2,FALSE)</f>
        <v>#REF!</v>
      </c>
      <c r="G617" s="480" t="e">
        <f>VLOOKUP(E617,#REF!,2,FALSE)</f>
        <v>#N/A</v>
      </c>
      <c r="H617" s="481" t="e">
        <f>VLOOKUP(D617,Coverag!A:E,3,FALSE)</f>
        <v>#N/A</v>
      </c>
      <c r="I617" s="482" t="e">
        <f>VLOOKUP(J617,#REF!,5,FALSE)</f>
        <v>#N/A</v>
      </c>
      <c r="J617" s="301" t="e">
        <f>VLOOKUP(D617,Coverag!A:H,4,FALSE)</f>
        <v>#N/A</v>
      </c>
      <c r="K617" s="67"/>
      <c r="L617" s="62"/>
      <c r="M617" s="62"/>
      <c r="N617" s="62"/>
      <c r="O617" s="62"/>
      <c r="P617" s="62"/>
      <c r="Q617" s="62"/>
      <c r="R617" s="66"/>
      <c r="S617" s="55"/>
      <c r="T617" s="60"/>
      <c r="U617" s="61"/>
      <c r="V617" s="62"/>
      <c r="W617" s="62"/>
      <c r="X617" s="62"/>
      <c r="Y617" s="62"/>
      <c r="Z617" s="62"/>
      <c r="AA617" s="62"/>
      <c r="AB617" s="62"/>
      <c r="AC617" s="62"/>
    </row>
    <row r="618" spans="1:29" s="98" customFormat="1" ht="27.95" customHeight="1" thickTop="1" thickBot="1">
      <c r="A618" s="485"/>
      <c r="B618" s="103"/>
      <c r="C618" s="103"/>
      <c r="D618" s="494" t="s">
        <v>12</v>
      </c>
      <c r="E618" s="495"/>
      <c r="F618" s="495"/>
      <c r="G618" s="496"/>
      <c r="H618" s="471"/>
      <c r="I618" s="497"/>
      <c r="J618" s="112"/>
      <c r="K618" s="284">
        <f t="shared" ref="K618:R618" si="152">SUM(K603:K617)</f>
        <v>0</v>
      </c>
      <c r="L618" s="285">
        <f t="shared" si="152"/>
        <v>0</v>
      </c>
      <c r="M618" s="285">
        <f t="shared" si="152"/>
        <v>0</v>
      </c>
      <c r="N618" s="285">
        <f t="shared" si="152"/>
        <v>0</v>
      </c>
      <c r="O618" s="285">
        <f t="shared" si="152"/>
        <v>0</v>
      </c>
      <c r="P618" s="285">
        <f t="shared" si="152"/>
        <v>0</v>
      </c>
      <c r="Q618" s="285">
        <f t="shared" si="152"/>
        <v>0</v>
      </c>
      <c r="R618" s="286">
        <f t="shared" si="152"/>
        <v>0</v>
      </c>
      <c r="S618" s="97"/>
      <c r="T618" s="471"/>
      <c r="U618" s="472"/>
      <c r="V618" s="284">
        <f>SUM(V603:V617)</f>
        <v>0</v>
      </c>
      <c r="W618" s="284">
        <f>SUM(W603:W617)</f>
        <v>0</v>
      </c>
      <c r="X618" s="284">
        <f>SUM(X603:X617)</f>
        <v>0</v>
      </c>
      <c r="Y618" s="284">
        <f>SUM(Y603:Y617)</f>
        <v>0</v>
      </c>
      <c r="Z618" s="284">
        <f t="shared" ref="Z618:AC618" si="153">SUM(Z603:Z617)</f>
        <v>0</v>
      </c>
      <c r="AA618" s="284">
        <f t="shared" si="153"/>
        <v>0</v>
      </c>
      <c r="AB618" s="284">
        <f t="shared" si="153"/>
        <v>0</v>
      </c>
      <c r="AC618" s="284">
        <f t="shared" si="153"/>
        <v>0</v>
      </c>
    </row>
    <row r="619" spans="1:29" ht="27.95" customHeight="1" thickTop="1"/>
  </sheetData>
  <protectedRanges>
    <protectedRange sqref="J33:R48 J52:R67 J71:R86 J90:R105 J109:R124 J128:R143 J147:R162 J166:R181 J185:R200 J204:R219 J223:R238 J242:R257 J261:R276 J280:R295 J299:R314 J318:R333 J337:R352 J356:R371 J375:R390 J394:R409 J413:R428 J432:R447 J451:R466 J470:R485 J489:R504 J508:R523 J527:R542 J546:R561 J565:R580 J584:R599 J603:R618" name="Range4_3"/>
    <protectedRange sqref="D71:D86 D90:D105 D109:D124 D128:D143 D147:D162 D166:D181 D185:D200 D204:D219 D223:D238 D242:D257 D261:D276 D280:D295 D299:D314 D318:D333 D337:D352 D356:D371 D375:D390 D394:D409 D413:D428 D432:D447 D451:D466 D470:D485 D489:D504 D508:D523 D527:D542 D546:D561 D565:D580 D584:D599 D33:D48 D52:D67 D603:D618" name="Range2_3"/>
    <protectedRange password="E78E" sqref="D70:R86 D89:R105 D108:R124 D127:R143 D146:R162 D165:R181 D184:R200 D203:R219 D222:R238 D241:R257 D260:R276 D279:R295 D298:R314 D317:R333 D336:R352 D355:R371 D374:R390 D393:R409 D412:R428 D431:R447 D450:R466 D469:R485 D488:R504 D507:R523 D526:R542 D545:R561 D564:R580 D583:R599 D32:R48 D51:R67 D602:R618" name="Range1_3"/>
    <protectedRange sqref="T603:Y618 T584:Y599 T565:Y580 T546:Y561 T527:Y542 T508:Y523 T489:Y504 T470:Y485 T451:Y466 T432:Y447 T413:Y428 T394:Y409 T375:Y390 T356:Y371 T337:Y352 T318:Y333 T299:Y314 T280:Y295 T261:Y276 T242:Y257 T223:Y238 T204:Y219 T185:Y200 T166:Y181 T147:Y162 T128:Y143 T109:Y124 T90:Y105 T71:Y86 T52:Y67 T33:Y48 Z618:AC618 Z599:AC599 Z580:AC580 Z561:AC561 Z542:AC542 Z523:AC523 Z504:AC504 Z485:AC485 Z466:AC466 Z447:AC447 Z428:AC428 Z409:AC409 Z390:AC390 Z371:AC371 Z352:AC352 Z333:AC333 Z314:AC314 Z295:AC295 Z276:AC276 Z257:AC257 Z238:AC238 Z219:AC219 Z200:AC200 Z181:AC181 Z162:AC162 Z143:AC143 Z124:AC124 Z105:AC105 Z86:AC86 Z67:AC67 Z48:AC48" name="Range6_1"/>
  </protectedRanges>
  <mergeCells count="1428">
    <mergeCell ref="B3:B4"/>
    <mergeCell ref="B9:B10"/>
    <mergeCell ref="B15:B16"/>
    <mergeCell ref="B21:B22"/>
    <mergeCell ref="C16:D16"/>
    <mergeCell ref="E16:G16"/>
    <mergeCell ref="H16:K16"/>
    <mergeCell ref="L16:N16"/>
    <mergeCell ref="O16:Q16"/>
    <mergeCell ref="R16:T16"/>
    <mergeCell ref="U16:W16"/>
    <mergeCell ref="X16:Z16"/>
    <mergeCell ref="AA16:AC16"/>
    <mergeCell ref="C22:D22"/>
    <mergeCell ref="E22:G22"/>
    <mergeCell ref="H22:K22"/>
    <mergeCell ref="L22:N22"/>
    <mergeCell ref="C4:D4"/>
    <mergeCell ref="E4:G4"/>
    <mergeCell ref="H4:K4"/>
    <mergeCell ref="L4:N4"/>
    <mergeCell ref="O4:Q4"/>
    <mergeCell ref="R4:T4"/>
    <mergeCell ref="U4:W4"/>
    <mergeCell ref="X4:Z4"/>
    <mergeCell ref="AA4:AC4"/>
    <mergeCell ref="C10:D10"/>
    <mergeCell ref="E10:G10"/>
    <mergeCell ref="H10:K10"/>
    <mergeCell ref="L10:N10"/>
    <mergeCell ref="O10:Q10"/>
    <mergeCell ref="R10:T10"/>
    <mergeCell ref="U10:W10"/>
    <mergeCell ref="X10:Z10"/>
    <mergeCell ref="AA10:AC10"/>
    <mergeCell ref="G1:R2"/>
    <mergeCell ref="E32:G32"/>
    <mergeCell ref="H32:I32"/>
    <mergeCell ref="E33:G33"/>
    <mergeCell ref="H33:I33"/>
    <mergeCell ref="E34:G34"/>
    <mergeCell ref="H34:I34"/>
    <mergeCell ref="E35:G35"/>
    <mergeCell ref="H35:I35"/>
    <mergeCell ref="E36:G36"/>
    <mergeCell ref="H36:I36"/>
    <mergeCell ref="E37:G37"/>
    <mergeCell ref="H37:I37"/>
    <mergeCell ref="E38:G38"/>
    <mergeCell ref="H38:I38"/>
    <mergeCell ref="X9:Z9"/>
    <mergeCell ref="X12:Z12"/>
    <mergeCell ref="X14:Z14"/>
    <mergeCell ref="AA13:AC13"/>
    <mergeCell ref="AA17:AC17"/>
    <mergeCell ref="AA19:AC19"/>
    <mergeCell ref="X15:Z15"/>
    <mergeCell ref="X18:Z18"/>
    <mergeCell ref="X20:Z20"/>
    <mergeCell ref="X19:Z19"/>
    <mergeCell ref="AA23:AC23"/>
    <mergeCell ref="X11:Z11"/>
    <mergeCell ref="X13:Z13"/>
    <mergeCell ref="U21:W21"/>
    <mergeCell ref="E39:G39"/>
    <mergeCell ref="H39:I39"/>
    <mergeCell ref="H6:K6"/>
    <mergeCell ref="H7:K7"/>
    <mergeCell ref="H8:K8"/>
    <mergeCell ref="H9:K9"/>
    <mergeCell ref="H12:K12"/>
    <mergeCell ref="H14:K14"/>
    <mergeCell ref="H15:K15"/>
    <mergeCell ref="H18:K18"/>
    <mergeCell ref="L18:N18"/>
    <mergeCell ref="L20:N20"/>
    <mergeCell ref="O5:Q5"/>
    <mergeCell ref="O6:Q6"/>
    <mergeCell ref="O7:Q7"/>
    <mergeCell ref="O8:Q8"/>
    <mergeCell ref="O9:Q9"/>
    <mergeCell ref="O15:Q15"/>
    <mergeCell ref="O18:Q18"/>
    <mergeCell ref="E40:G40"/>
    <mergeCell ref="H40:I40"/>
    <mergeCell ref="E41:G41"/>
    <mergeCell ref="H41:I41"/>
    <mergeCell ref="E42:G42"/>
    <mergeCell ref="H42:I42"/>
    <mergeCell ref="E43:G43"/>
    <mergeCell ref="H43:I43"/>
    <mergeCell ref="E44:G44"/>
    <mergeCell ref="H44:I44"/>
    <mergeCell ref="E45:G45"/>
    <mergeCell ref="H45:I45"/>
    <mergeCell ref="E46:G46"/>
    <mergeCell ref="H46:I46"/>
    <mergeCell ref="T48:U48"/>
    <mergeCell ref="E51:G51"/>
    <mergeCell ref="H51:I51"/>
    <mergeCell ref="E52:G52"/>
    <mergeCell ref="H52:I52"/>
    <mergeCell ref="D48:G48"/>
    <mergeCell ref="H48:I48"/>
    <mergeCell ref="E47:G47"/>
    <mergeCell ref="H47:I47"/>
    <mergeCell ref="E53:G53"/>
    <mergeCell ref="H53:I53"/>
    <mergeCell ref="E54:G54"/>
    <mergeCell ref="H54:I54"/>
    <mergeCell ref="E55:G55"/>
    <mergeCell ref="H55:I55"/>
    <mergeCell ref="E56:G56"/>
    <mergeCell ref="H56:I56"/>
    <mergeCell ref="E57:G57"/>
    <mergeCell ref="H57:I57"/>
    <mergeCell ref="E58:G58"/>
    <mergeCell ref="H58:I58"/>
    <mergeCell ref="E59:G59"/>
    <mergeCell ref="H59:I59"/>
    <mergeCell ref="E60:G60"/>
    <mergeCell ref="H60:I60"/>
    <mergeCell ref="E61:G61"/>
    <mergeCell ref="H61:I61"/>
    <mergeCell ref="E62:G62"/>
    <mergeCell ref="H62:I62"/>
    <mergeCell ref="E63:G63"/>
    <mergeCell ref="H63:I63"/>
    <mergeCell ref="E64:G64"/>
    <mergeCell ref="H64:I64"/>
    <mergeCell ref="E65:G65"/>
    <mergeCell ref="H65:I65"/>
    <mergeCell ref="E66:G66"/>
    <mergeCell ref="H66:I66"/>
    <mergeCell ref="D67:G67"/>
    <mergeCell ref="H67:I67"/>
    <mergeCell ref="T67:U67"/>
    <mergeCell ref="E70:G70"/>
    <mergeCell ref="H70:I70"/>
    <mergeCell ref="E71:G71"/>
    <mergeCell ref="H71:I71"/>
    <mergeCell ref="E72:G72"/>
    <mergeCell ref="H72:I72"/>
    <mergeCell ref="E73:G73"/>
    <mergeCell ref="H73:I73"/>
    <mergeCell ref="E74:G74"/>
    <mergeCell ref="H74:I74"/>
    <mergeCell ref="E75:G75"/>
    <mergeCell ref="H75:I75"/>
    <mergeCell ref="E76:G76"/>
    <mergeCell ref="H76:I76"/>
    <mergeCell ref="E77:G77"/>
    <mergeCell ref="H77:I77"/>
    <mergeCell ref="E69:G69"/>
    <mergeCell ref="H69:J69"/>
    <mergeCell ref="K69:L69"/>
    <mergeCell ref="E78:G78"/>
    <mergeCell ref="H78:I78"/>
    <mergeCell ref="E79:G79"/>
    <mergeCell ref="H79:I79"/>
    <mergeCell ref="E80:G80"/>
    <mergeCell ref="H80:I80"/>
    <mergeCell ref="E81:G81"/>
    <mergeCell ref="H81:I81"/>
    <mergeCell ref="E82:G82"/>
    <mergeCell ref="H82:I82"/>
    <mergeCell ref="E83:G83"/>
    <mergeCell ref="H83:I83"/>
    <mergeCell ref="E84:G84"/>
    <mergeCell ref="H84:I84"/>
    <mergeCell ref="E85:G85"/>
    <mergeCell ref="H85:I85"/>
    <mergeCell ref="D86:G86"/>
    <mergeCell ref="H86:I86"/>
    <mergeCell ref="T86:U86"/>
    <mergeCell ref="E89:G89"/>
    <mergeCell ref="H89:I89"/>
    <mergeCell ref="E90:G90"/>
    <mergeCell ref="H90:I90"/>
    <mergeCell ref="E91:G91"/>
    <mergeCell ref="H91:I91"/>
    <mergeCell ref="E92:G92"/>
    <mergeCell ref="H92:I92"/>
    <mergeCell ref="E93:G93"/>
    <mergeCell ref="H93:I93"/>
    <mergeCell ref="E94:G94"/>
    <mergeCell ref="H94:I94"/>
    <mergeCell ref="E95:G95"/>
    <mergeCell ref="H95:I95"/>
    <mergeCell ref="E96:G96"/>
    <mergeCell ref="H96:I96"/>
    <mergeCell ref="E88:G88"/>
    <mergeCell ref="H88:J88"/>
    <mergeCell ref="K88:L88"/>
    <mergeCell ref="E97:G97"/>
    <mergeCell ref="H97:I97"/>
    <mergeCell ref="E98:G98"/>
    <mergeCell ref="H98:I98"/>
    <mergeCell ref="E99:G99"/>
    <mergeCell ref="H99:I99"/>
    <mergeCell ref="E100:G100"/>
    <mergeCell ref="H100:I100"/>
    <mergeCell ref="E101:G101"/>
    <mergeCell ref="H101:I101"/>
    <mergeCell ref="E102:G102"/>
    <mergeCell ref="H102:I102"/>
    <mergeCell ref="E103:G103"/>
    <mergeCell ref="H103:I103"/>
    <mergeCell ref="E104:G104"/>
    <mergeCell ref="H104:I104"/>
    <mergeCell ref="D105:G105"/>
    <mergeCell ref="H105:I105"/>
    <mergeCell ref="T105:U105"/>
    <mergeCell ref="E108:G108"/>
    <mergeCell ref="H108:I108"/>
    <mergeCell ref="E109:G109"/>
    <mergeCell ref="H109:I109"/>
    <mergeCell ref="E110:G110"/>
    <mergeCell ref="H110:I110"/>
    <mergeCell ref="E111:G111"/>
    <mergeCell ref="H111:I111"/>
    <mergeCell ref="E112:G112"/>
    <mergeCell ref="H112:I112"/>
    <mergeCell ref="E113:G113"/>
    <mergeCell ref="H113:I113"/>
    <mergeCell ref="E114:G114"/>
    <mergeCell ref="H114:I114"/>
    <mergeCell ref="E115:G115"/>
    <mergeCell ref="H115:I115"/>
    <mergeCell ref="E107:G107"/>
    <mergeCell ref="H107:J107"/>
    <mergeCell ref="K107:L107"/>
    <mergeCell ref="E116:G116"/>
    <mergeCell ref="H116:I116"/>
    <mergeCell ref="E117:G117"/>
    <mergeCell ref="H117:I117"/>
    <mergeCell ref="E118:G118"/>
    <mergeCell ref="H118:I118"/>
    <mergeCell ref="E119:G119"/>
    <mergeCell ref="H119:I119"/>
    <mergeCell ref="E120:G120"/>
    <mergeCell ref="H120:I120"/>
    <mergeCell ref="E121:G121"/>
    <mergeCell ref="H121:I121"/>
    <mergeCell ref="E122:G122"/>
    <mergeCell ref="H122:I122"/>
    <mergeCell ref="E123:G123"/>
    <mergeCell ref="H123:I123"/>
    <mergeCell ref="D124:G124"/>
    <mergeCell ref="H124:I124"/>
    <mergeCell ref="T124:U124"/>
    <mergeCell ref="E127:G127"/>
    <mergeCell ref="H127:I127"/>
    <mergeCell ref="E128:G128"/>
    <mergeCell ref="H128:I128"/>
    <mergeCell ref="E129:G129"/>
    <mergeCell ref="H129:I129"/>
    <mergeCell ref="E130:G130"/>
    <mergeCell ref="H130:I130"/>
    <mergeCell ref="E131:G131"/>
    <mergeCell ref="H131:I131"/>
    <mergeCell ref="E132:G132"/>
    <mergeCell ref="H132:I132"/>
    <mergeCell ref="E133:G133"/>
    <mergeCell ref="H133:I133"/>
    <mergeCell ref="E134:G134"/>
    <mergeCell ref="H134:I134"/>
    <mergeCell ref="E126:G126"/>
    <mergeCell ref="H126:J126"/>
    <mergeCell ref="K126:L126"/>
    <mergeCell ref="E135:G135"/>
    <mergeCell ref="H135:I135"/>
    <mergeCell ref="E136:G136"/>
    <mergeCell ref="H136:I136"/>
    <mergeCell ref="E137:G137"/>
    <mergeCell ref="H137:I137"/>
    <mergeCell ref="E138:G138"/>
    <mergeCell ref="H138:I138"/>
    <mergeCell ref="E139:G139"/>
    <mergeCell ref="H139:I139"/>
    <mergeCell ref="E140:G140"/>
    <mergeCell ref="H140:I140"/>
    <mergeCell ref="E141:G141"/>
    <mergeCell ref="H141:I141"/>
    <mergeCell ref="E142:G142"/>
    <mergeCell ref="H142:I142"/>
    <mergeCell ref="D143:G143"/>
    <mergeCell ref="H143:I143"/>
    <mergeCell ref="T143:U143"/>
    <mergeCell ref="E146:G146"/>
    <mergeCell ref="H146:I146"/>
    <mergeCell ref="E147:G147"/>
    <mergeCell ref="H147:I147"/>
    <mergeCell ref="E148:G148"/>
    <mergeCell ref="H148:I148"/>
    <mergeCell ref="E149:G149"/>
    <mergeCell ref="H149:I149"/>
    <mergeCell ref="E150:G150"/>
    <mergeCell ref="H150:I150"/>
    <mergeCell ref="E151:G151"/>
    <mergeCell ref="H151:I151"/>
    <mergeCell ref="E152:G152"/>
    <mergeCell ref="H152:I152"/>
    <mergeCell ref="E153:G153"/>
    <mergeCell ref="H153:I153"/>
    <mergeCell ref="E145:G145"/>
    <mergeCell ref="H145:J145"/>
    <mergeCell ref="K145:L145"/>
    <mergeCell ref="E154:G154"/>
    <mergeCell ref="H154:I154"/>
    <mergeCell ref="E155:G155"/>
    <mergeCell ref="H155:I155"/>
    <mergeCell ref="E156:G156"/>
    <mergeCell ref="H156:I156"/>
    <mergeCell ref="E157:G157"/>
    <mergeCell ref="H157:I157"/>
    <mergeCell ref="E158:G158"/>
    <mergeCell ref="H158:I158"/>
    <mergeCell ref="E159:G159"/>
    <mergeCell ref="H159:I159"/>
    <mergeCell ref="E160:G160"/>
    <mergeCell ref="H160:I160"/>
    <mergeCell ref="E161:G161"/>
    <mergeCell ref="H161:I161"/>
    <mergeCell ref="D162:G162"/>
    <mergeCell ref="H162:I162"/>
    <mergeCell ref="T162:U162"/>
    <mergeCell ref="E165:G165"/>
    <mergeCell ref="H165:I165"/>
    <mergeCell ref="E166:G166"/>
    <mergeCell ref="H166:I166"/>
    <mergeCell ref="E167:G167"/>
    <mergeCell ref="H167:I167"/>
    <mergeCell ref="E168:G168"/>
    <mergeCell ref="H168:I168"/>
    <mergeCell ref="E169:G169"/>
    <mergeCell ref="H169:I169"/>
    <mergeCell ref="E170:G170"/>
    <mergeCell ref="H170:I170"/>
    <mergeCell ref="E171:G171"/>
    <mergeCell ref="H171:I171"/>
    <mergeCell ref="E172:G172"/>
    <mergeCell ref="H172:I172"/>
    <mergeCell ref="E164:G164"/>
    <mergeCell ref="H164:J164"/>
    <mergeCell ref="K164:L164"/>
    <mergeCell ref="E173:G173"/>
    <mergeCell ref="H173:I173"/>
    <mergeCell ref="E174:G174"/>
    <mergeCell ref="H174:I174"/>
    <mergeCell ref="E175:G175"/>
    <mergeCell ref="H175:I175"/>
    <mergeCell ref="E176:G176"/>
    <mergeCell ref="H176:I176"/>
    <mergeCell ref="E177:G177"/>
    <mergeCell ref="H177:I177"/>
    <mergeCell ref="E178:G178"/>
    <mergeCell ref="H178:I178"/>
    <mergeCell ref="E179:G179"/>
    <mergeCell ref="H179:I179"/>
    <mergeCell ref="E180:G180"/>
    <mergeCell ref="H180:I180"/>
    <mergeCell ref="D181:G181"/>
    <mergeCell ref="H181:I181"/>
    <mergeCell ref="T181:U181"/>
    <mergeCell ref="E184:G184"/>
    <mergeCell ref="H184:I184"/>
    <mergeCell ref="E185:G185"/>
    <mergeCell ref="H185:I185"/>
    <mergeCell ref="E186:G186"/>
    <mergeCell ref="H186:I186"/>
    <mergeCell ref="E187:G187"/>
    <mergeCell ref="H187:I187"/>
    <mergeCell ref="E188:G188"/>
    <mergeCell ref="H188:I188"/>
    <mergeCell ref="E189:G189"/>
    <mergeCell ref="H189:I189"/>
    <mergeCell ref="E190:G190"/>
    <mergeCell ref="H190:I190"/>
    <mergeCell ref="E191:G191"/>
    <mergeCell ref="H191:I191"/>
    <mergeCell ref="E183:G183"/>
    <mergeCell ref="H183:J183"/>
    <mergeCell ref="K183:L183"/>
    <mergeCell ref="E192:G192"/>
    <mergeCell ref="H192:I192"/>
    <mergeCell ref="E193:G193"/>
    <mergeCell ref="H193:I193"/>
    <mergeCell ref="E194:G194"/>
    <mergeCell ref="H194:I194"/>
    <mergeCell ref="E195:G195"/>
    <mergeCell ref="H195:I195"/>
    <mergeCell ref="E196:G196"/>
    <mergeCell ref="H196:I196"/>
    <mergeCell ref="E197:G197"/>
    <mergeCell ref="H197:I197"/>
    <mergeCell ref="E198:G198"/>
    <mergeCell ref="H198:I198"/>
    <mergeCell ref="E199:G199"/>
    <mergeCell ref="H199:I199"/>
    <mergeCell ref="D200:G200"/>
    <mergeCell ref="H200:I200"/>
    <mergeCell ref="T200:U200"/>
    <mergeCell ref="E203:G203"/>
    <mergeCell ref="H203:I203"/>
    <mergeCell ref="E204:G204"/>
    <mergeCell ref="H204:I204"/>
    <mergeCell ref="E205:G205"/>
    <mergeCell ref="H205:I205"/>
    <mergeCell ref="E206:G206"/>
    <mergeCell ref="H206:I206"/>
    <mergeCell ref="E207:G207"/>
    <mergeCell ref="H207:I207"/>
    <mergeCell ref="E208:G208"/>
    <mergeCell ref="H208:I208"/>
    <mergeCell ref="E209:G209"/>
    <mergeCell ref="H209:I209"/>
    <mergeCell ref="E210:G210"/>
    <mergeCell ref="H210:I210"/>
    <mergeCell ref="E202:G202"/>
    <mergeCell ref="H202:J202"/>
    <mergeCell ref="K202:L202"/>
    <mergeCell ref="E211:G211"/>
    <mergeCell ref="H211:I211"/>
    <mergeCell ref="E212:G212"/>
    <mergeCell ref="H212:I212"/>
    <mergeCell ref="E213:G213"/>
    <mergeCell ref="H213:I213"/>
    <mergeCell ref="E214:G214"/>
    <mergeCell ref="H214:I214"/>
    <mergeCell ref="E215:G215"/>
    <mergeCell ref="H215:I215"/>
    <mergeCell ref="E216:G216"/>
    <mergeCell ref="H216:I216"/>
    <mergeCell ref="E217:G217"/>
    <mergeCell ref="H217:I217"/>
    <mergeCell ref="E218:G218"/>
    <mergeCell ref="H218:I218"/>
    <mergeCell ref="D219:G219"/>
    <mergeCell ref="H219:I219"/>
    <mergeCell ref="T219:U219"/>
    <mergeCell ref="E222:G222"/>
    <mergeCell ref="H222:I222"/>
    <mergeCell ref="E223:G223"/>
    <mergeCell ref="H223:I223"/>
    <mergeCell ref="E224:G224"/>
    <mergeCell ref="H224:I224"/>
    <mergeCell ref="E225:G225"/>
    <mergeCell ref="H225:I225"/>
    <mergeCell ref="E226:G226"/>
    <mergeCell ref="H226:I226"/>
    <mergeCell ref="E227:G227"/>
    <mergeCell ref="H227:I227"/>
    <mergeCell ref="E228:G228"/>
    <mergeCell ref="H228:I228"/>
    <mergeCell ref="E229:G229"/>
    <mergeCell ref="H229:I229"/>
    <mergeCell ref="E221:G221"/>
    <mergeCell ref="H221:J221"/>
    <mergeCell ref="K221:L221"/>
    <mergeCell ref="E230:G230"/>
    <mergeCell ref="H230:I230"/>
    <mergeCell ref="E231:G231"/>
    <mergeCell ref="H231:I231"/>
    <mergeCell ref="E232:G232"/>
    <mergeCell ref="H232:I232"/>
    <mergeCell ref="E233:G233"/>
    <mergeCell ref="H233:I233"/>
    <mergeCell ref="E234:G234"/>
    <mergeCell ref="H234:I234"/>
    <mergeCell ref="E235:G235"/>
    <mergeCell ref="H235:I235"/>
    <mergeCell ref="E236:G236"/>
    <mergeCell ref="H236:I236"/>
    <mergeCell ref="E237:G237"/>
    <mergeCell ref="H237:I237"/>
    <mergeCell ref="D238:G238"/>
    <mergeCell ref="H238:I238"/>
    <mergeCell ref="T238:U238"/>
    <mergeCell ref="E241:G241"/>
    <mergeCell ref="H241:I241"/>
    <mergeCell ref="E242:G242"/>
    <mergeCell ref="H242:I242"/>
    <mergeCell ref="E243:G243"/>
    <mergeCell ref="H243:I243"/>
    <mergeCell ref="E244:G244"/>
    <mergeCell ref="H244:I244"/>
    <mergeCell ref="E245:G245"/>
    <mergeCell ref="H245:I245"/>
    <mergeCell ref="E246:G246"/>
    <mergeCell ref="H246:I246"/>
    <mergeCell ref="E247:G247"/>
    <mergeCell ref="H247:I247"/>
    <mergeCell ref="E248:G248"/>
    <mergeCell ref="H248:I248"/>
    <mergeCell ref="E240:G240"/>
    <mergeCell ref="H240:J240"/>
    <mergeCell ref="K240:L240"/>
    <mergeCell ref="E249:G249"/>
    <mergeCell ref="H249:I249"/>
    <mergeCell ref="E250:G250"/>
    <mergeCell ref="H250:I250"/>
    <mergeCell ref="E251:G251"/>
    <mergeCell ref="H251:I251"/>
    <mergeCell ref="E252:G252"/>
    <mergeCell ref="H252:I252"/>
    <mergeCell ref="E253:G253"/>
    <mergeCell ref="H253:I253"/>
    <mergeCell ref="E254:G254"/>
    <mergeCell ref="H254:I254"/>
    <mergeCell ref="E255:G255"/>
    <mergeCell ref="H255:I255"/>
    <mergeCell ref="E256:G256"/>
    <mergeCell ref="H256:I256"/>
    <mergeCell ref="D257:G257"/>
    <mergeCell ref="H257:I257"/>
    <mergeCell ref="T257:U257"/>
    <mergeCell ref="E260:G260"/>
    <mergeCell ref="H260:I260"/>
    <mergeCell ref="E261:G261"/>
    <mergeCell ref="H261:I261"/>
    <mergeCell ref="E262:G262"/>
    <mergeCell ref="H262:I262"/>
    <mergeCell ref="E263:G263"/>
    <mergeCell ref="H263:I263"/>
    <mergeCell ref="E264:G264"/>
    <mergeCell ref="H264:I264"/>
    <mergeCell ref="E265:G265"/>
    <mergeCell ref="H265:I265"/>
    <mergeCell ref="E266:G266"/>
    <mergeCell ref="H266:I266"/>
    <mergeCell ref="E267:G267"/>
    <mergeCell ref="H267:I267"/>
    <mergeCell ref="E259:G259"/>
    <mergeCell ref="H259:J259"/>
    <mergeCell ref="K259:L259"/>
    <mergeCell ref="E268:G268"/>
    <mergeCell ref="H268:I268"/>
    <mergeCell ref="E269:G269"/>
    <mergeCell ref="H269:I269"/>
    <mergeCell ref="E270:G270"/>
    <mergeCell ref="H270:I270"/>
    <mergeCell ref="E271:G271"/>
    <mergeCell ref="H271:I271"/>
    <mergeCell ref="E272:G272"/>
    <mergeCell ref="H272:I272"/>
    <mergeCell ref="E273:G273"/>
    <mergeCell ref="H273:I273"/>
    <mergeCell ref="E274:G274"/>
    <mergeCell ref="H274:I274"/>
    <mergeCell ref="E275:G275"/>
    <mergeCell ref="H275:I275"/>
    <mergeCell ref="D276:G276"/>
    <mergeCell ref="H276:I276"/>
    <mergeCell ref="T276:U276"/>
    <mergeCell ref="E279:G279"/>
    <mergeCell ref="H279:I279"/>
    <mergeCell ref="E280:G280"/>
    <mergeCell ref="H280:I280"/>
    <mergeCell ref="E281:G281"/>
    <mergeCell ref="H281:I281"/>
    <mergeCell ref="E282:G282"/>
    <mergeCell ref="H282:I282"/>
    <mergeCell ref="E283:G283"/>
    <mergeCell ref="H283:I283"/>
    <mergeCell ref="E284:G284"/>
    <mergeCell ref="H284:I284"/>
    <mergeCell ref="E285:G285"/>
    <mergeCell ref="H285:I285"/>
    <mergeCell ref="E286:G286"/>
    <mergeCell ref="H286:I286"/>
    <mergeCell ref="E278:G278"/>
    <mergeCell ref="H278:J278"/>
    <mergeCell ref="K278:L278"/>
    <mergeCell ref="E287:G287"/>
    <mergeCell ref="H287:I287"/>
    <mergeCell ref="E288:G288"/>
    <mergeCell ref="H288:I288"/>
    <mergeCell ref="E289:G289"/>
    <mergeCell ref="H289:I289"/>
    <mergeCell ref="E290:G290"/>
    <mergeCell ref="H290:I290"/>
    <mergeCell ref="E291:G291"/>
    <mergeCell ref="H291:I291"/>
    <mergeCell ref="E292:G292"/>
    <mergeCell ref="H292:I292"/>
    <mergeCell ref="E293:G293"/>
    <mergeCell ref="H293:I293"/>
    <mergeCell ref="E294:G294"/>
    <mergeCell ref="H294:I294"/>
    <mergeCell ref="D295:G295"/>
    <mergeCell ref="H295:I295"/>
    <mergeCell ref="T295:U295"/>
    <mergeCell ref="E298:G298"/>
    <mergeCell ref="H298:I298"/>
    <mergeCell ref="E299:G299"/>
    <mergeCell ref="H299:I299"/>
    <mergeCell ref="E300:G300"/>
    <mergeCell ref="H300:I300"/>
    <mergeCell ref="E301:G301"/>
    <mergeCell ref="H301:I301"/>
    <mergeCell ref="E302:G302"/>
    <mergeCell ref="H302:I302"/>
    <mergeCell ref="E303:G303"/>
    <mergeCell ref="H303:I303"/>
    <mergeCell ref="E304:G304"/>
    <mergeCell ref="H304:I304"/>
    <mergeCell ref="E305:G305"/>
    <mergeCell ref="H305:I305"/>
    <mergeCell ref="E297:G297"/>
    <mergeCell ref="H297:J297"/>
    <mergeCell ref="K297:L297"/>
    <mergeCell ref="E306:G306"/>
    <mergeCell ref="H306:I306"/>
    <mergeCell ref="E307:G307"/>
    <mergeCell ref="H307:I307"/>
    <mergeCell ref="E308:G308"/>
    <mergeCell ref="H308:I308"/>
    <mergeCell ref="E309:G309"/>
    <mergeCell ref="H309:I309"/>
    <mergeCell ref="E310:G310"/>
    <mergeCell ref="H310:I310"/>
    <mergeCell ref="E311:G311"/>
    <mergeCell ref="H311:I311"/>
    <mergeCell ref="E312:G312"/>
    <mergeCell ref="H312:I312"/>
    <mergeCell ref="E313:G313"/>
    <mergeCell ref="H313:I313"/>
    <mergeCell ref="D314:G314"/>
    <mergeCell ref="H314:I314"/>
    <mergeCell ref="T314:U314"/>
    <mergeCell ref="E317:G317"/>
    <mergeCell ref="H317:I317"/>
    <mergeCell ref="E318:G318"/>
    <mergeCell ref="H318:I318"/>
    <mergeCell ref="E319:G319"/>
    <mergeCell ref="H319:I319"/>
    <mergeCell ref="E320:G320"/>
    <mergeCell ref="H320:I320"/>
    <mergeCell ref="E321:G321"/>
    <mergeCell ref="H321:I321"/>
    <mergeCell ref="E322:G322"/>
    <mergeCell ref="H322:I322"/>
    <mergeCell ref="E323:G323"/>
    <mergeCell ref="H323:I323"/>
    <mergeCell ref="E324:G324"/>
    <mergeCell ref="H324:I324"/>
    <mergeCell ref="E316:G316"/>
    <mergeCell ref="H316:J316"/>
    <mergeCell ref="K316:L316"/>
    <mergeCell ref="E325:G325"/>
    <mergeCell ref="H325:I325"/>
    <mergeCell ref="E326:G326"/>
    <mergeCell ref="H326:I326"/>
    <mergeCell ref="E327:G327"/>
    <mergeCell ref="H327:I327"/>
    <mergeCell ref="E328:G328"/>
    <mergeCell ref="H328:I328"/>
    <mergeCell ref="E329:G329"/>
    <mergeCell ref="H329:I329"/>
    <mergeCell ref="E330:G330"/>
    <mergeCell ref="H330:I330"/>
    <mergeCell ref="E331:G331"/>
    <mergeCell ref="H331:I331"/>
    <mergeCell ref="E332:G332"/>
    <mergeCell ref="H332:I332"/>
    <mergeCell ref="D333:G333"/>
    <mergeCell ref="H333:I333"/>
    <mergeCell ref="T333:U333"/>
    <mergeCell ref="E336:G336"/>
    <mergeCell ref="H336:I336"/>
    <mergeCell ref="E337:G337"/>
    <mergeCell ref="H337:I337"/>
    <mergeCell ref="E338:G338"/>
    <mergeCell ref="H338:I338"/>
    <mergeCell ref="E339:G339"/>
    <mergeCell ref="H339:I339"/>
    <mergeCell ref="E340:G340"/>
    <mergeCell ref="H340:I340"/>
    <mergeCell ref="E341:G341"/>
    <mergeCell ref="H341:I341"/>
    <mergeCell ref="E342:G342"/>
    <mergeCell ref="H342:I342"/>
    <mergeCell ref="E343:G343"/>
    <mergeCell ref="H343:I343"/>
    <mergeCell ref="E335:G335"/>
    <mergeCell ref="H335:J335"/>
    <mergeCell ref="K335:L335"/>
    <mergeCell ref="E344:G344"/>
    <mergeCell ref="H344:I344"/>
    <mergeCell ref="E345:G345"/>
    <mergeCell ref="H345:I345"/>
    <mergeCell ref="E346:G346"/>
    <mergeCell ref="H346:I346"/>
    <mergeCell ref="E347:G347"/>
    <mergeCell ref="H347:I347"/>
    <mergeCell ref="E348:G348"/>
    <mergeCell ref="H348:I348"/>
    <mergeCell ref="E349:G349"/>
    <mergeCell ref="H349:I349"/>
    <mergeCell ref="E350:G350"/>
    <mergeCell ref="H350:I350"/>
    <mergeCell ref="E351:G351"/>
    <mergeCell ref="H351:I351"/>
    <mergeCell ref="D352:G352"/>
    <mergeCell ref="H352:I352"/>
    <mergeCell ref="T352:U352"/>
    <mergeCell ref="E355:G355"/>
    <mergeCell ref="H355:I355"/>
    <mergeCell ref="E356:G356"/>
    <mergeCell ref="H356:I356"/>
    <mergeCell ref="E357:G357"/>
    <mergeCell ref="H357:I357"/>
    <mergeCell ref="E358:G358"/>
    <mergeCell ref="H358:I358"/>
    <mergeCell ref="E359:G359"/>
    <mergeCell ref="H359:I359"/>
    <mergeCell ref="E360:G360"/>
    <mergeCell ref="H360:I360"/>
    <mergeCell ref="E361:G361"/>
    <mergeCell ref="H361:I361"/>
    <mergeCell ref="E362:G362"/>
    <mergeCell ref="H362:I362"/>
    <mergeCell ref="E354:G354"/>
    <mergeCell ref="H354:J354"/>
    <mergeCell ref="K354:L354"/>
    <mergeCell ref="E363:G363"/>
    <mergeCell ref="H363:I363"/>
    <mergeCell ref="E364:G364"/>
    <mergeCell ref="H364:I364"/>
    <mergeCell ref="E365:G365"/>
    <mergeCell ref="H365:I365"/>
    <mergeCell ref="E366:G366"/>
    <mergeCell ref="H366:I366"/>
    <mergeCell ref="E367:G367"/>
    <mergeCell ref="H367:I367"/>
    <mergeCell ref="E368:G368"/>
    <mergeCell ref="H368:I368"/>
    <mergeCell ref="E369:G369"/>
    <mergeCell ref="H369:I369"/>
    <mergeCell ref="E370:G370"/>
    <mergeCell ref="H370:I370"/>
    <mergeCell ref="D371:G371"/>
    <mergeCell ref="H371:I371"/>
    <mergeCell ref="T371:U371"/>
    <mergeCell ref="E374:G374"/>
    <mergeCell ref="H374:I374"/>
    <mergeCell ref="E375:G375"/>
    <mergeCell ref="H375:I375"/>
    <mergeCell ref="E376:G376"/>
    <mergeCell ref="H376:I376"/>
    <mergeCell ref="E377:G377"/>
    <mergeCell ref="H377:I377"/>
    <mergeCell ref="E378:G378"/>
    <mergeCell ref="H378:I378"/>
    <mergeCell ref="E379:G379"/>
    <mergeCell ref="H379:I379"/>
    <mergeCell ref="E380:G380"/>
    <mergeCell ref="H380:I380"/>
    <mergeCell ref="E381:G381"/>
    <mergeCell ref="H381:I381"/>
    <mergeCell ref="E373:G373"/>
    <mergeCell ref="H373:J373"/>
    <mergeCell ref="K373:L373"/>
    <mergeCell ref="E382:G382"/>
    <mergeCell ref="H382:I382"/>
    <mergeCell ref="E383:G383"/>
    <mergeCell ref="H383:I383"/>
    <mergeCell ref="E384:G384"/>
    <mergeCell ref="H384:I384"/>
    <mergeCell ref="E385:G385"/>
    <mergeCell ref="H385:I385"/>
    <mergeCell ref="E386:G386"/>
    <mergeCell ref="H386:I386"/>
    <mergeCell ref="E387:G387"/>
    <mergeCell ref="H387:I387"/>
    <mergeCell ref="E388:G388"/>
    <mergeCell ref="H388:I388"/>
    <mergeCell ref="E389:G389"/>
    <mergeCell ref="H389:I389"/>
    <mergeCell ref="D390:G390"/>
    <mergeCell ref="H390:I390"/>
    <mergeCell ref="T390:U390"/>
    <mergeCell ref="E393:G393"/>
    <mergeCell ref="H393:I393"/>
    <mergeCell ref="E394:G394"/>
    <mergeCell ref="H394:I394"/>
    <mergeCell ref="E395:G395"/>
    <mergeCell ref="H395:I395"/>
    <mergeCell ref="E396:G396"/>
    <mergeCell ref="H396:I396"/>
    <mergeCell ref="E397:G397"/>
    <mergeCell ref="H397:I397"/>
    <mergeCell ref="E398:G398"/>
    <mergeCell ref="H398:I398"/>
    <mergeCell ref="E399:G399"/>
    <mergeCell ref="H399:I399"/>
    <mergeCell ref="E400:G400"/>
    <mergeCell ref="H400:I400"/>
    <mergeCell ref="E392:G392"/>
    <mergeCell ref="H392:J392"/>
    <mergeCell ref="K392:L392"/>
    <mergeCell ref="E401:G401"/>
    <mergeCell ref="H401:I401"/>
    <mergeCell ref="E402:G402"/>
    <mergeCell ref="H402:I402"/>
    <mergeCell ref="E403:G403"/>
    <mergeCell ref="H403:I403"/>
    <mergeCell ref="E404:G404"/>
    <mergeCell ref="H404:I404"/>
    <mergeCell ref="E405:G405"/>
    <mergeCell ref="H405:I405"/>
    <mergeCell ref="E406:G406"/>
    <mergeCell ref="H406:I406"/>
    <mergeCell ref="E407:G407"/>
    <mergeCell ref="H407:I407"/>
    <mergeCell ref="E408:G408"/>
    <mergeCell ref="H408:I408"/>
    <mergeCell ref="D409:G409"/>
    <mergeCell ref="H409:I409"/>
    <mergeCell ref="T409:U409"/>
    <mergeCell ref="E412:G412"/>
    <mergeCell ref="H412:I412"/>
    <mergeCell ref="E413:G413"/>
    <mergeCell ref="H413:I413"/>
    <mergeCell ref="E414:G414"/>
    <mergeCell ref="H414:I414"/>
    <mergeCell ref="E415:G415"/>
    <mergeCell ref="H415:I415"/>
    <mergeCell ref="E416:G416"/>
    <mergeCell ref="H416:I416"/>
    <mergeCell ref="E417:G417"/>
    <mergeCell ref="H417:I417"/>
    <mergeCell ref="E418:G418"/>
    <mergeCell ref="H418:I418"/>
    <mergeCell ref="E419:G419"/>
    <mergeCell ref="H419:I419"/>
    <mergeCell ref="E411:G411"/>
    <mergeCell ref="H411:J411"/>
    <mergeCell ref="K411:L411"/>
    <mergeCell ref="E420:G420"/>
    <mergeCell ref="H420:I420"/>
    <mergeCell ref="E421:G421"/>
    <mergeCell ref="H421:I421"/>
    <mergeCell ref="E422:G422"/>
    <mergeCell ref="H422:I422"/>
    <mergeCell ref="E423:G423"/>
    <mergeCell ref="H423:I423"/>
    <mergeCell ref="E424:G424"/>
    <mergeCell ref="H424:I424"/>
    <mergeCell ref="E425:G425"/>
    <mergeCell ref="H425:I425"/>
    <mergeCell ref="E426:G426"/>
    <mergeCell ref="H426:I426"/>
    <mergeCell ref="E427:G427"/>
    <mergeCell ref="H427:I427"/>
    <mergeCell ref="D428:G428"/>
    <mergeCell ref="H428:I428"/>
    <mergeCell ref="T428:U428"/>
    <mergeCell ref="E431:G431"/>
    <mergeCell ref="H431:I431"/>
    <mergeCell ref="E432:G432"/>
    <mergeCell ref="H432:I432"/>
    <mergeCell ref="E433:G433"/>
    <mergeCell ref="H433:I433"/>
    <mergeCell ref="E434:G434"/>
    <mergeCell ref="H434:I434"/>
    <mergeCell ref="E435:G435"/>
    <mergeCell ref="H435:I435"/>
    <mergeCell ref="E436:G436"/>
    <mergeCell ref="H436:I436"/>
    <mergeCell ref="E437:G437"/>
    <mergeCell ref="H437:I437"/>
    <mergeCell ref="E438:G438"/>
    <mergeCell ref="H438:I438"/>
    <mergeCell ref="E430:G430"/>
    <mergeCell ref="H430:J430"/>
    <mergeCell ref="K430:L430"/>
    <mergeCell ref="E439:G439"/>
    <mergeCell ref="H439:I439"/>
    <mergeCell ref="E440:G440"/>
    <mergeCell ref="H440:I440"/>
    <mergeCell ref="E441:G441"/>
    <mergeCell ref="H441:I441"/>
    <mergeCell ref="E442:G442"/>
    <mergeCell ref="H442:I442"/>
    <mergeCell ref="E443:G443"/>
    <mergeCell ref="H443:I443"/>
    <mergeCell ref="E444:G444"/>
    <mergeCell ref="H444:I444"/>
    <mergeCell ref="E445:G445"/>
    <mergeCell ref="H445:I445"/>
    <mergeCell ref="E446:G446"/>
    <mergeCell ref="H446:I446"/>
    <mergeCell ref="D447:G447"/>
    <mergeCell ref="H447:I447"/>
    <mergeCell ref="T447:U447"/>
    <mergeCell ref="E450:G450"/>
    <mergeCell ref="H450:I450"/>
    <mergeCell ref="E451:G451"/>
    <mergeCell ref="H451:I451"/>
    <mergeCell ref="E452:G452"/>
    <mergeCell ref="H452:I452"/>
    <mergeCell ref="E453:G453"/>
    <mergeCell ref="H453:I453"/>
    <mergeCell ref="E454:G454"/>
    <mergeCell ref="H454:I454"/>
    <mergeCell ref="E455:G455"/>
    <mergeCell ref="H455:I455"/>
    <mergeCell ref="E456:G456"/>
    <mergeCell ref="H456:I456"/>
    <mergeCell ref="E457:G457"/>
    <mergeCell ref="H457:I457"/>
    <mergeCell ref="E449:G449"/>
    <mergeCell ref="H449:J449"/>
    <mergeCell ref="K449:L449"/>
    <mergeCell ref="E458:G458"/>
    <mergeCell ref="H458:I458"/>
    <mergeCell ref="E459:G459"/>
    <mergeCell ref="H459:I459"/>
    <mergeCell ref="E460:G460"/>
    <mergeCell ref="H460:I460"/>
    <mergeCell ref="E461:G461"/>
    <mergeCell ref="H461:I461"/>
    <mergeCell ref="E462:G462"/>
    <mergeCell ref="H462:I462"/>
    <mergeCell ref="E463:G463"/>
    <mergeCell ref="H463:I463"/>
    <mergeCell ref="E464:G464"/>
    <mergeCell ref="H464:I464"/>
    <mergeCell ref="E465:G465"/>
    <mergeCell ref="H465:I465"/>
    <mergeCell ref="D466:G466"/>
    <mergeCell ref="H466:I466"/>
    <mergeCell ref="T466:U466"/>
    <mergeCell ref="E469:G469"/>
    <mergeCell ref="H469:I469"/>
    <mergeCell ref="E470:G470"/>
    <mergeCell ref="H470:I470"/>
    <mergeCell ref="E471:G471"/>
    <mergeCell ref="H471:I471"/>
    <mergeCell ref="E472:G472"/>
    <mergeCell ref="H472:I472"/>
    <mergeCell ref="E473:G473"/>
    <mergeCell ref="H473:I473"/>
    <mergeCell ref="E474:G474"/>
    <mergeCell ref="H474:I474"/>
    <mergeCell ref="E475:G475"/>
    <mergeCell ref="H475:I475"/>
    <mergeCell ref="E476:G476"/>
    <mergeCell ref="H476:I476"/>
    <mergeCell ref="E468:G468"/>
    <mergeCell ref="H468:J468"/>
    <mergeCell ref="K468:L468"/>
    <mergeCell ref="E477:G477"/>
    <mergeCell ref="H477:I477"/>
    <mergeCell ref="E478:G478"/>
    <mergeCell ref="H478:I478"/>
    <mergeCell ref="E479:G479"/>
    <mergeCell ref="H479:I479"/>
    <mergeCell ref="E480:G480"/>
    <mergeCell ref="H480:I480"/>
    <mergeCell ref="E481:G481"/>
    <mergeCell ref="H481:I481"/>
    <mergeCell ref="E482:G482"/>
    <mergeCell ref="H482:I482"/>
    <mergeCell ref="E483:G483"/>
    <mergeCell ref="H483:I483"/>
    <mergeCell ref="E484:G484"/>
    <mergeCell ref="H484:I484"/>
    <mergeCell ref="D485:G485"/>
    <mergeCell ref="H485:I485"/>
    <mergeCell ref="T485:U485"/>
    <mergeCell ref="E488:G488"/>
    <mergeCell ref="H488:I488"/>
    <mergeCell ref="E489:G489"/>
    <mergeCell ref="H489:I489"/>
    <mergeCell ref="E490:G490"/>
    <mergeCell ref="H490:I490"/>
    <mergeCell ref="E491:G491"/>
    <mergeCell ref="H491:I491"/>
    <mergeCell ref="E492:G492"/>
    <mergeCell ref="H492:I492"/>
    <mergeCell ref="E493:G493"/>
    <mergeCell ref="H493:I493"/>
    <mergeCell ref="E494:G494"/>
    <mergeCell ref="H494:I494"/>
    <mergeCell ref="E495:G495"/>
    <mergeCell ref="H495:I495"/>
    <mergeCell ref="E487:G487"/>
    <mergeCell ref="H487:J487"/>
    <mergeCell ref="K487:L487"/>
    <mergeCell ref="E496:G496"/>
    <mergeCell ref="H496:I496"/>
    <mergeCell ref="E497:G497"/>
    <mergeCell ref="H497:I497"/>
    <mergeCell ref="E498:G498"/>
    <mergeCell ref="H498:I498"/>
    <mergeCell ref="E499:G499"/>
    <mergeCell ref="H499:I499"/>
    <mergeCell ref="E500:G500"/>
    <mergeCell ref="H500:I500"/>
    <mergeCell ref="E501:G501"/>
    <mergeCell ref="H501:I501"/>
    <mergeCell ref="E502:G502"/>
    <mergeCell ref="H502:I502"/>
    <mergeCell ref="E503:G503"/>
    <mergeCell ref="H503:I503"/>
    <mergeCell ref="D504:G504"/>
    <mergeCell ref="H504:I504"/>
    <mergeCell ref="T504:U504"/>
    <mergeCell ref="E507:G507"/>
    <mergeCell ref="H507:I507"/>
    <mergeCell ref="E508:G508"/>
    <mergeCell ref="H508:I508"/>
    <mergeCell ref="E509:G509"/>
    <mergeCell ref="H509:I509"/>
    <mergeCell ref="E510:G510"/>
    <mergeCell ref="H510:I510"/>
    <mergeCell ref="E511:G511"/>
    <mergeCell ref="H511:I511"/>
    <mergeCell ref="E512:G512"/>
    <mergeCell ref="H512:I512"/>
    <mergeCell ref="E513:G513"/>
    <mergeCell ref="H513:I513"/>
    <mergeCell ref="E514:G514"/>
    <mergeCell ref="H514:I514"/>
    <mergeCell ref="E506:G506"/>
    <mergeCell ref="H506:J506"/>
    <mergeCell ref="K506:L506"/>
    <mergeCell ref="H533:I533"/>
    <mergeCell ref="E515:G515"/>
    <mergeCell ref="H515:I515"/>
    <mergeCell ref="E516:G516"/>
    <mergeCell ref="H516:I516"/>
    <mergeCell ref="E517:G517"/>
    <mergeCell ref="H517:I517"/>
    <mergeCell ref="E518:G518"/>
    <mergeCell ref="H518:I518"/>
    <mergeCell ref="E519:G519"/>
    <mergeCell ref="H519:I519"/>
    <mergeCell ref="E520:G520"/>
    <mergeCell ref="H520:I520"/>
    <mergeCell ref="E521:G521"/>
    <mergeCell ref="H521:I521"/>
    <mergeCell ref="E522:G522"/>
    <mergeCell ref="H522:I522"/>
    <mergeCell ref="D523:G523"/>
    <mergeCell ref="H523:I523"/>
    <mergeCell ref="E525:G525"/>
    <mergeCell ref="H525:J525"/>
    <mergeCell ref="H538:I538"/>
    <mergeCell ref="E539:G539"/>
    <mergeCell ref="H539:I539"/>
    <mergeCell ref="E540:G540"/>
    <mergeCell ref="H540:I540"/>
    <mergeCell ref="E541:G541"/>
    <mergeCell ref="H541:I541"/>
    <mergeCell ref="D542:G542"/>
    <mergeCell ref="H542:I542"/>
    <mergeCell ref="T542:U542"/>
    <mergeCell ref="T561:U561"/>
    <mergeCell ref="E564:G564"/>
    <mergeCell ref="H564:I564"/>
    <mergeCell ref="E565:G565"/>
    <mergeCell ref="H565:I565"/>
    <mergeCell ref="E566:G566"/>
    <mergeCell ref="T523:U523"/>
    <mergeCell ref="E526:G526"/>
    <mergeCell ref="H526:I526"/>
    <mergeCell ref="E527:G527"/>
    <mergeCell ref="H527:I527"/>
    <mergeCell ref="E528:G528"/>
    <mergeCell ref="H528:I528"/>
    <mergeCell ref="E529:G529"/>
    <mergeCell ref="H529:I529"/>
    <mergeCell ref="E530:G530"/>
    <mergeCell ref="H530:I530"/>
    <mergeCell ref="E531:G531"/>
    <mergeCell ref="H531:I531"/>
    <mergeCell ref="E532:G532"/>
    <mergeCell ref="H532:I532"/>
    <mergeCell ref="E533:G533"/>
    <mergeCell ref="E545:G545"/>
    <mergeCell ref="H545:I545"/>
    <mergeCell ref="E546:G546"/>
    <mergeCell ref="H546:I546"/>
    <mergeCell ref="E547:G547"/>
    <mergeCell ref="H547:I547"/>
    <mergeCell ref="E548:G548"/>
    <mergeCell ref="H548:I548"/>
    <mergeCell ref="E549:G549"/>
    <mergeCell ref="H549:I549"/>
    <mergeCell ref="E550:G550"/>
    <mergeCell ref="H550:I550"/>
    <mergeCell ref="E551:G551"/>
    <mergeCell ref="H551:I551"/>
    <mergeCell ref="E552:G552"/>
    <mergeCell ref="H552:I552"/>
    <mergeCell ref="T580:U580"/>
    <mergeCell ref="E553:G553"/>
    <mergeCell ref="H553:I553"/>
    <mergeCell ref="E554:G554"/>
    <mergeCell ref="H554:I554"/>
    <mergeCell ref="E555:G555"/>
    <mergeCell ref="H555:I555"/>
    <mergeCell ref="E556:G556"/>
    <mergeCell ref="H556:I556"/>
    <mergeCell ref="E557:G557"/>
    <mergeCell ref="H557:I557"/>
    <mergeCell ref="E558:G558"/>
    <mergeCell ref="H558:I558"/>
    <mergeCell ref="E559:G559"/>
    <mergeCell ref="H559:I559"/>
    <mergeCell ref="E560:G560"/>
    <mergeCell ref="E588:G588"/>
    <mergeCell ref="H588:I588"/>
    <mergeCell ref="E589:G589"/>
    <mergeCell ref="H589:I589"/>
    <mergeCell ref="E590:G590"/>
    <mergeCell ref="H590:I590"/>
    <mergeCell ref="H560:I560"/>
    <mergeCell ref="D561:G561"/>
    <mergeCell ref="H561:I561"/>
    <mergeCell ref="H566:I566"/>
    <mergeCell ref="E567:G567"/>
    <mergeCell ref="H567:I567"/>
    <mergeCell ref="E568:G568"/>
    <mergeCell ref="H568:I568"/>
    <mergeCell ref="E569:G569"/>
    <mergeCell ref="H569:I569"/>
    <mergeCell ref="E570:G570"/>
    <mergeCell ref="H570:I570"/>
    <mergeCell ref="E602:G602"/>
    <mergeCell ref="H602:I602"/>
    <mergeCell ref="E603:G603"/>
    <mergeCell ref="H603:I603"/>
    <mergeCell ref="E615:G615"/>
    <mergeCell ref="H615:I615"/>
    <mergeCell ref="E616:G616"/>
    <mergeCell ref="H616:I616"/>
    <mergeCell ref="E617:G617"/>
    <mergeCell ref="H617:I617"/>
    <mergeCell ref="D618:G618"/>
    <mergeCell ref="H618:I618"/>
    <mergeCell ref="T618:U618"/>
    <mergeCell ref="E591:G591"/>
    <mergeCell ref="H591:I591"/>
    <mergeCell ref="E592:G592"/>
    <mergeCell ref="H592:I592"/>
    <mergeCell ref="E593:G593"/>
    <mergeCell ref="H593:I593"/>
    <mergeCell ref="E594:G594"/>
    <mergeCell ref="H594:I594"/>
    <mergeCell ref="E595:G595"/>
    <mergeCell ref="H595:I595"/>
    <mergeCell ref="E596:G596"/>
    <mergeCell ref="H596:I596"/>
    <mergeCell ref="E597:G597"/>
    <mergeCell ref="H597:I597"/>
    <mergeCell ref="E598:G598"/>
    <mergeCell ref="H598:I598"/>
    <mergeCell ref="D599:G599"/>
    <mergeCell ref="H599:I599"/>
    <mergeCell ref="E604:G604"/>
    <mergeCell ref="H604:I604"/>
    <mergeCell ref="E605:G605"/>
    <mergeCell ref="H605:I605"/>
    <mergeCell ref="B5:B6"/>
    <mergeCell ref="B7:B8"/>
    <mergeCell ref="C18:D18"/>
    <mergeCell ref="C20:D20"/>
    <mergeCell ref="E5:G5"/>
    <mergeCell ref="E6:G6"/>
    <mergeCell ref="E7:G7"/>
    <mergeCell ref="E8:G8"/>
    <mergeCell ref="E9:G9"/>
    <mergeCell ref="E12:G12"/>
    <mergeCell ref="E14:G14"/>
    <mergeCell ref="E15:G15"/>
    <mergeCell ref="E18:G18"/>
    <mergeCell ref="E20:G20"/>
    <mergeCell ref="H5:K5"/>
    <mergeCell ref="E572:G572"/>
    <mergeCell ref="H572:I572"/>
    <mergeCell ref="E573:G573"/>
    <mergeCell ref="H573:I573"/>
    <mergeCell ref="E574:G574"/>
    <mergeCell ref="H574:I574"/>
    <mergeCell ref="E575:G575"/>
    <mergeCell ref="H575:I575"/>
    <mergeCell ref="E576:G576"/>
    <mergeCell ref="H576:I576"/>
    <mergeCell ref="E577:G577"/>
    <mergeCell ref="H577:I577"/>
    <mergeCell ref="E578:G578"/>
    <mergeCell ref="B11:B12"/>
    <mergeCell ref="E613:G613"/>
    <mergeCell ref="H613:I613"/>
    <mergeCell ref="E614:G614"/>
    <mergeCell ref="H614:I614"/>
    <mergeCell ref="E606:G606"/>
    <mergeCell ref="H606:I606"/>
    <mergeCell ref="E607:G607"/>
    <mergeCell ref="H607:I607"/>
    <mergeCell ref="E608:G608"/>
    <mergeCell ref="H608:I608"/>
    <mergeCell ref="E609:G609"/>
    <mergeCell ref="H609:I609"/>
    <mergeCell ref="E610:G610"/>
    <mergeCell ref="H610:I610"/>
    <mergeCell ref="E611:G611"/>
    <mergeCell ref="H611:I611"/>
    <mergeCell ref="E612:G612"/>
    <mergeCell ref="H612:I612"/>
    <mergeCell ref="C3:D3"/>
    <mergeCell ref="E3:G3"/>
    <mergeCell ref="H3:K3"/>
    <mergeCell ref="L3:N3"/>
    <mergeCell ref="O3:Q3"/>
    <mergeCell ref="R3:T3"/>
    <mergeCell ref="U3:W3"/>
    <mergeCell ref="X3:Z3"/>
    <mergeCell ref="AA3:AC3"/>
    <mergeCell ref="C5:D5"/>
    <mergeCell ref="C6:D6"/>
    <mergeCell ref="C7:D7"/>
    <mergeCell ref="C8:D8"/>
    <mergeCell ref="C9:D9"/>
    <mergeCell ref="C12:D12"/>
    <mergeCell ref="C14:D14"/>
    <mergeCell ref="R5:T5"/>
    <mergeCell ref="R6:T6"/>
    <mergeCell ref="R7:T7"/>
    <mergeCell ref="R8:T8"/>
    <mergeCell ref="R9:T9"/>
    <mergeCell ref="R12:T12"/>
    <mergeCell ref="R14:T14"/>
    <mergeCell ref="L6:N6"/>
    <mergeCell ref="L7:N7"/>
    <mergeCell ref="X8:Z8"/>
    <mergeCell ref="H11:K11"/>
    <mergeCell ref="H13:K13"/>
    <mergeCell ref="L11:N11"/>
    <mergeCell ref="AA11:AC11"/>
    <mergeCell ref="O12:Q12"/>
    <mergeCell ref="O14:Q14"/>
    <mergeCell ref="U15:W15"/>
    <mergeCell ref="U18:W18"/>
    <mergeCell ref="U20:W20"/>
    <mergeCell ref="C15:D15"/>
    <mergeCell ref="R15:T15"/>
    <mergeCell ref="L12:N12"/>
    <mergeCell ref="L14:N14"/>
    <mergeCell ref="L15:N15"/>
    <mergeCell ref="O17:Q17"/>
    <mergeCell ref="H20:K20"/>
    <mergeCell ref="E19:G19"/>
    <mergeCell ref="H17:K17"/>
    <mergeCell ref="H19:K19"/>
    <mergeCell ref="L17:N17"/>
    <mergeCell ref="L19:N19"/>
    <mergeCell ref="O11:Q11"/>
    <mergeCell ref="O13:Q13"/>
    <mergeCell ref="R11:T11"/>
    <mergeCell ref="R13:T13"/>
    <mergeCell ref="U11:W11"/>
    <mergeCell ref="U13:W13"/>
    <mergeCell ref="L24:N24"/>
    <mergeCell ref="O24:Q24"/>
    <mergeCell ref="R24:T24"/>
    <mergeCell ref="U24:W24"/>
    <mergeCell ref="X24:Z24"/>
    <mergeCell ref="AA24:AC24"/>
    <mergeCell ref="AA5:AC5"/>
    <mergeCell ref="AA6:AC6"/>
    <mergeCell ref="AA7:AC7"/>
    <mergeCell ref="AA8:AC8"/>
    <mergeCell ref="AA9:AC9"/>
    <mergeCell ref="AA12:AC12"/>
    <mergeCell ref="AA14:AC14"/>
    <mergeCell ref="AA15:AC15"/>
    <mergeCell ref="AA18:AC18"/>
    <mergeCell ref="AA20:AC20"/>
    <mergeCell ref="U5:W5"/>
    <mergeCell ref="U6:W6"/>
    <mergeCell ref="U7:W7"/>
    <mergeCell ref="U8:W8"/>
    <mergeCell ref="U9:W9"/>
    <mergeCell ref="L8:N8"/>
    <mergeCell ref="L9:N9"/>
    <mergeCell ref="L5:N5"/>
    <mergeCell ref="AA21:AC21"/>
    <mergeCell ref="X5:Z5"/>
    <mergeCell ref="X6:Z6"/>
    <mergeCell ref="X7:Z7"/>
    <mergeCell ref="R18:T18"/>
    <mergeCell ref="R20:T20"/>
    <mergeCell ref="U12:W12"/>
    <mergeCell ref="U14:W14"/>
    <mergeCell ref="U17:W17"/>
    <mergeCell ref="U19:W19"/>
    <mergeCell ref="H25:K25"/>
    <mergeCell ref="L23:N23"/>
    <mergeCell ref="L25:N25"/>
    <mergeCell ref="O19:Q19"/>
    <mergeCell ref="B17:B18"/>
    <mergeCell ref="B19:B20"/>
    <mergeCell ref="H23:K23"/>
    <mergeCell ref="R17:T17"/>
    <mergeCell ref="R19:T19"/>
    <mergeCell ref="AA25:AC25"/>
    <mergeCell ref="C26:D26"/>
    <mergeCell ref="E26:G26"/>
    <mergeCell ref="H26:K26"/>
    <mergeCell ref="L26:N26"/>
    <mergeCell ref="O26:Q26"/>
    <mergeCell ref="R26:T26"/>
    <mergeCell ref="U26:W26"/>
    <mergeCell ref="X26:Z26"/>
    <mergeCell ref="AA26:AC26"/>
    <mergeCell ref="C23:D23"/>
    <mergeCell ref="C25:D25"/>
    <mergeCell ref="E23:G23"/>
    <mergeCell ref="E25:G25"/>
    <mergeCell ref="C21:D21"/>
    <mergeCell ref="E21:G21"/>
    <mergeCell ref="H21:K21"/>
    <mergeCell ref="L21:N21"/>
    <mergeCell ref="O21:Q21"/>
    <mergeCell ref="R21:T21"/>
    <mergeCell ref="C24:D24"/>
    <mergeCell ref="X21:Z21"/>
    <mergeCell ref="O20:Q20"/>
    <mergeCell ref="X17:Z17"/>
    <mergeCell ref="L13:N13"/>
    <mergeCell ref="A336:A352"/>
    <mergeCell ref="A355:A371"/>
    <mergeCell ref="A374:A390"/>
    <mergeCell ref="A393:A409"/>
    <mergeCell ref="A412:A428"/>
    <mergeCell ref="A431:A447"/>
    <mergeCell ref="A450:A466"/>
    <mergeCell ref="A469:A485"/>
    <mergeCell ref="A488:A504"/>
    <mergeCell ref="A507:A523"/>
    <mergeCell ref="A526:A542"/>
    <mergeCell ref="A545:A561"/>
    <mergeCell ref="A564:A580"/>
    <mergeCell ref="B23:B24"/>
    <mergeCell ref="H578:I578"/>
    <mergeCell ref="E579:G579"/>
    <mergeCell ref="H579:I579"/>
    <mergeCell ref="D580:G580"/>
    <mergeCell ref="H580:I580"/>
    <mergeCell ref="E534:G534"/>
    <mergeCell ref="H534:I534"/>
    <mergeCell ref="E535:G535"/>
    <mergeCell ref="H535:I535"/>
    <mergeCell ref="E536:G536"/>
    <mergeCell ref="H536:I536"/>
    <mergeCell ref="E537:G537"/>
    <mergeCell ref="H537:I537"/>
    <mergeCell ref="E538:G538"/>
    <mergeCell ref="B13:B14"/>
    <mergeCell ref="E571:G571"/>
    <mergeCell ref="H571:I571"/>
    <mergeCell ref="A583:A599"/>
    <mergeCell ref="A602:A618"/>
    <mergeCell ref="A3:A26"/>
    <mergeCell ref="A32:A48"/>
    <mergeCell ref="A51:A67"/>
    <mergeCell ref="A70:A86"/>
    <mergeCell ref="A89:A105"/>
    <mergeCell ref="A108:A124"/>
    <mergeCell ref="A127:A143"/>
    <mergeCell ref="A146:A162"/>
    <mergeCell ref="A165:A181"/>
    <mergeCell ref="A184:A200"/>
    <mergeCell ref="A203:A219"/>
    <mergeCell ref="A222:A238"/>
    <mergeCell ref="A241:A257"/>
    <mergeCell ref="A260:A276"/>
    <mergeCell ref="A279:A295"/>
    <mergeCell ref="A298:A314"/>
    <mergeCell ref="A317:A333"/>
    <mergeCell ref="B25:B26"/>
    <mergeCell ref="E24:G24"/>
    <mergeCell ref="H24:K24"/>
    <mergeCell ref="E17:G17"/>
    <mergeCell ref="C11:D11"/>
    <mergeCell ref="C13:D13"/>
    <mergeCell ref="C17:D17"/>
    <mergeCell ref="C19:D19"/>
    <mergeCell ref="E11:G11"/>
    <mergeCell ref="E13:G13"/>
    <mergeCell ref="K525:L525"/>
    <mergeCell ref="E544:G544"/>
    <mergeCell ref="H544:J544"/>
    <mergeCell ref="K544:L544"/>
    <mergeCell ref="E563:G563"/>
    <mergeCell ref="H563:J563"/>
    <mergeCell ref="K563:L563"/>
    <mergeCell ref="E582:G582"/>
    <mergeCell ref="H582:J582"/>
    <mergeCell ref="K582:L582"/>
    <mergeCell ref="E601:G601"/>
    <mergeCell ref="H601:J601"/>
    <mergeCell ref="K601:L601"/>
    <mergeCell ref="D29:R30"/>
    <mergeCell ref="T29:AC30"/>
    <mergeCell ref="E31:G31"/>
    <mergeCell ref="H31:J31"/>
    <mergeCell ref="K31:L31"/>
    <mergeCell ref="E50:G50"/>
    <mergeCell ref="H50:J50"/>
    <mergeCell ref="K50:L50"/>
    <mergeCell ref="T599:U599"/>
    <mergeCell ref="E583:G583"/>
    <mergeCell ref="H583:I583"/>
    <mergeCell ref="E584:G584"/>
    <mergeCell ref="H584:I584"/>
    <mergeCell ref="E585:G585"/>
    <mergeCell ref="H585:I585"/>
    <mergeCell ref="E586:G586"/>
    <mergeCell ref="H586:I586"/>
    <mergeCell ref="E587:G587"/>
    <mergeCell ref="H587:I5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Coverag</vt:lpstr>
      <vt:lpstr>Daily Report</vt:lpstr>
      <vt:lpstr>plan</vt:lpstr>
      <vt:lpstr>Coverag!Print_Area</vt:lpstr>
      <vt:lpstr>'Daily Report'!Print_Area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WAEL ALI</dc:creator>
  <cp:lastModifiedBy>dr.wael</cp:lastModifiedBy>
  <dcterms:created xsi:type="dcterms:W3CDTF">2014-01-04T10:31:07Z</dcterms:created>
  <dcterms:modified xsi:type="dcterms:W3CDTF">2015-09-04T18:54:22Z</dcterms:modified>
</cp:coreProperties>
</file>